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Pc\Desktop\"/>
    </mc:Choice>
  </mc:AlternateContent>
  <bookViews>
    <workbookView xWindow="120" yWindow="120" windowWidth="17400" windowHeight="7680" activeTab="3"/>
  </bookViews>
  <sheets>
    <sheet name="مفردات مرتب " sheetId="12" r:id="rId1"/>
    <sheet name="استمارة 132 ع ح" sheetId="13" r:id="rId2"/>
    <sheet name="مرايه مرتب" sheetId="8" r:id="rId3"/>
    <sheet name="مرتب" sheetId="14" r:id="rId4"/>
    <sheet name="بيانات" sheetId="4" r:id="rId5"/>
  </sheets>
  <definedNames>
    <definedName name="_xlnm._FilterDatabase" localSheetId="3" hidden="1">مرتب!$A$4:$CE$199</definedName>
    <definedName name="AllData">بيانات!$D$2:$CB$500</definedName>
    <definedName name="AllData2" localSheetId="3">بيانات!$B$2:$CM$500</definedName>
    <definedName name="AllNames" localSheetId="3">بيانات!$C$2:$C$500</definedName>
    <definedName name="AllNames1">بيانات!$D$4:$D$1000</definedName>
    <definedName name="Last_Row" localSheetId="1">IF('استمارة 132 ع ح'!Values_Entered,'استمارة 132 ع ح'!Header_Row+'استمارة 132 ع ح'!Number_of_Payments,'استمارة 132 ع ح'!Header_Row)</definedName>
    <definedName name="Last_Row" localSheetId="2">IF('مرايه مرتب'!Values_Entered,'مرايه مرتب'!Header_Row+'مرايه مرتب'!Number_of_Payments,'مرايه مرتب'!Header_Row)</definedName>
    <definedName name="Last_Row" localSheetId="0">IF('مفردات مرتب '!Values_Entered,'مفردات مرتب '!Header_Row+'مفردات مرتب '!Number_of_Payments,'مفردات مرتب '!Header_Row)</definedName>
    <definedName name="Last_Row">IF([0]!Values_Entered,Header_Row+[0]!Number_of_Payments,Header_Row)</definedName>
    <definedName name="Number_of_Payments" localSheetId="1">MATCH(0.01,'استمارة 132 ع ح'!End_Bal,-1)+1</definedName>
    <definedName name="Number_of_Payments" localSheetId="2">MATCH(0.01,'مرايه مرتب'!End_Bal,-1)+1</definedName>
    <definedName name="Number_of_Payments" localSheetId="0">MATCH(0.01,'مفردات مرتب '!End_Bal,-1)+1</definedName>
    <definedName name="Number_of_Payments">MATCH(0.01,End_Bal,-1)+1</definedName>
    <definedName name="Payment_Date" localSheetId="1">DATE(YEAR('استمارة 132 ع ح'!Loan_Start),MONTH('استمارة 132 ع ح'!Loan_Start)+Payment_Number,DAY('استمارة 132 ع ح'!Loan_Start))</definedName>
    <definedName name="Payment_Date" localSheetId="2">DATE(YEAR('مرايه مرتب'!Loan_Start),MONTH('مرايه مرتب'!Loan_Start)+Payment_Number,DAY('مرايه مرتب'!Loan_Start))</definedName>
    <definedName name="Payment_Date" localSheetId="0">DATE(YEAR('مفردات مرتب '!Loan_Start),MONTH('مفردات مرتب '!Loan_Start)+Payment_Number,DAY('مفردات مرتب '!Loan_Start))</definedName>
    <definedName name="Payment_Date">DATE(YEAR(Loan_Start),MONTH(Loan_Start)+Payment_Number,DAY(Loan_Start))</definedName>
    <definedName name="Print_Area_Reset" localSheetId="1">OFFSET('استمارة 132 ع ح'!Full_Print,0,0,'استمارة 132 ع ح'!Last_Row)</definedName>
    <definedName name="Print_Area_Reset" localSheetId="2">OFFSET('مرايه مرتب'!Full_Print,0,0,'مرايه مرتب'!Last_Row)</definedName>
    <definedName name="Print_Area_Reset" localSheetId="0">OFFSET('مفردات مرتب '!Full_Print,0,0,'مفردات مرتب '!Last_Row)</definedName>
    <definedName name="Print_Area_Reset">OFFSET(Full_Print,0,0,Last_Row)</definedName>
    <definedName name="Query_from_MS_Access_Database" localSheetId="4">بيانات!$D$4:$O$994</definedName>
    <definedName name="Values_Entered" localSheetId="1">IF('استمارة 132 ع ح'!Loan_Amount*'استمارة 132 ع ح'!Interest_Rate*'استمارة 132 ع ح'!Loan_Years*'استمارة 132 ع ح'!Loan_Start&gt;0,1,0)</definedName>
    <definedName name="Values_Entered" localSheetId="2">IF('مرايه مرتب'!Loan_Amount*'مرايه مرتب'!Interest_Rate*'مرايه مرتب'!Loan_Years*'مرايه مرتب'!Loan_Start&gt;0,1,0)</definedName>
    <definedName name="Values_Entered" localSheetId="0">IF('مفردات مرتب '!Loan_Amount*'مفردات مرتب '!Interest_Rate*'مفردات مرتب '!Loan_Years*'مفردات مرتب '!Loan_Start&gt;0,1,0)</definedName>
    <definedName name="Values_Entered">IF(Loan_Amount*Interest_Rate*Loan_Years*Loan_Start&gt;0,1,0)</definedName>
    <definedName name="_xlnm.Print_Area" localSheetId="2">'مرايه مرتب'!$A$6:$M$45,'مرايه مرتب'!$P$6:$AH$51</definedName>
    <definedName name="_xlnm.Print_Area" localSheetId="3">مرتب!$F$3:$CE$201</definedName>
    <definedName name="بيانات">بيانات!$D$4:$D$111</definedName>
    <definedName name="يوريا" localSheetId="1">IF('استمارة 132 ع ح'!Values_Entered,'استمارة 132 ع ح'!Header_Row+'استمارة 132 ع ح'!Number_of_Payments,'استمارة 132 ع ح'!Header_Row)</definedName>
    <definedName name="يوريا" localSheetId="2">IF('مرايه مرتب'!Values_Entered,'مرايه مرتب'!Header_Row+'مرايه مرتب'!Number_of_Payments,'مرايه مرتب'!Header_Row)</definedName>
    <definedName name="يوريا" localSheetId="0">IF('مفردات مرتب '!Values_Entered,'مفردات مرتب '!Header_Row+'مفردات مرتب '!Number_of_Payments,'مفردات مرتب '!Header_Row)</definedName>
    <definedName name="يوريا">IF(Values_Entered,Header_Row+Number_of_Payments,Header_Row)</definedName>
  </definedNames>
  <calcPr calcId="152511"/>
</workbook>
</file>

<file path=xl/calcChain.xml><?xml version="1.0" encoding="utf-8"?>
<calcChain xmlns="http://schemas.openxmlformats.org/spreadsheetml/2006/main">
  <c r="H37" i="8" l="1"/>
  <c r="AQ112" i="14"/>
  <c r="AQ111" i="14"/>
  <c r="AQ110" i="14"/>
  <c r="AQ109" i="14"/>
  <c r="AQ108" i="14"/>
  <c r="AQ107" i="14"/>
  <c r="AQ106" i="14"/>
  <c r="AQ105" i="14"/>
  <c r="AQ104" i="14"/>
  <c r="AQ103" i="14"/>
  <c r="AQ102" i="14"/>
  <c r="AQ101" i="14"/>
  <c r="AQ100" i="14"/>
  <c r="AQ99" i="14"/>
  <c r="AQ98" i="14"/>
  <c r="AQ97" i="14"/>
  <c r="AQ96" i="14"/>
  <c r="AQ95" i="14"/>
  <c r="AQ94" i="14"/>
  <c r="AQ93" i="14"/>
  <c r="AQ92" i="14"/>
  <c r="AQ91" i="14"/>
  <c r="AQ90" i="14"/>
  <c r="AQ89" i="14"/>
  <c r="AQ88" i="14"/>
  <c r="AQ87" i="14"/>
  <c r="AQ86" i="14"/>
  <c r="AQ85" i="14"/>
  <c r="AQ84" i="14"/>
  <c r="AQ75" i="14"/>
  <c r="AQ74" i="14"/>
  <c r="AQ73" i="14"/>
  <c r="AQ72" i="14"/>
  <c r="AQ71" i="14"/>
  <c r="AQ70" i="14"/>
  <c r="AQ69" i="14"/>
  <c r="AQ68" i="14"/>
  <c r="AQ67" i="14"/>
  <c r="AQ66" i="14"/>
  <c r="AQ65" i="14"/>
  <c r="AQ64" i="14"/>
  <c r="AQ63" i="14"/>
  <c r="AQ62" i="14"/>
  <c r="AQ61" i="14"/>
  <c r="AQ60" i="14"/>
  <c r="AQ59" i="14"/>
  <c r="AQ58" i="14"/>
  <c r="AQ57" i="14"/>
  <c r="AQ56" i="14"/>
  <c r="AQ55" i="14"/>
  <c r="AQ54" i="14"/>
  <c r="AQ53" i="14"/>
  <c r="AQ52" i="14"/>
  <c r="AQ51" i="14"/>
  <c r="AQ50" i="14"/>
  <c r="AQ49" i="14"/>
  <c r="AQ48" i="14"/>
  <c r="AQ47" i="14"/>
  <c r="AQ186" i="14"/>
  <c r="AQ185" i="14"/>
  <c r="AQ184" i="14"/>
  <c r="AQ183" i="14"/>
  <c r="AQ182" i="14"/>
  <c r="AQ181" i="14"/>
  <c r="AQ180" i="14"/>
  <c r="AQ179" i="14"/>
  <c r="AQ178" i="14"/>
  <c r="AQ177" i="14"/>
  <c r="AQ176" i="14"/>
  <c r="AQ175" i="14"/>
  <c r="AQ174" i="14"/>
  <c r="AQ173" i="14"/>
  <c r="AQ172" i="14"/>
  <c r="AQ171" i="14"/>
  <c r="AQ170" i="14"/>
  <c r="AQ169" i="14"/>
  <c r="AQ168" i="14"/>
  <c r="AQ167" i="14"/>
  <c r="AQ166" i="14"/>
  <c r="AQ165" i="14"/>
  <c r="AQ164" i="14"/>
  <c r="AQ163" i="14"/>
  <c r="AQ162" i="14"/>
  <c r="AQ161" i="14"/>
  <c r="AQ160" i="14"/>
  <c r="AQ159" i="14"/>
  <c r="AQ158" i="14"/>
  <c r="AQ38" i="14"/>
  <c r="AQ37" i="14"/>
  <c r="AQ36" i="14"/>
  <c r="AQ35" i="14"/>
  <c r="AQ34" i="14"/>
  <c r="AQ33" i="14"/>
  <c r="AQ32" i="14"/>
  <c r="AQ31" i="14"/>
  <c r="AQ30" i="14"/>
  <c r="AQ29" i="14"/>
  <c r="AQ28" i="14"/>
  <c r="AQ27" i="14"/>
  <c r="AQ26" i="14"/>
  <c r="AQ25" i="14"/>
  <c r="AQ24" i="14"/>
  <c r="AQ23" i="14"/>
  <c r="AQ22" i="14"/>
  <c r="AQ21" i="14"/>
  <c r="AQ20" i="14"/>
  <c r="AQ19" i="14"/>
  <c r="AQ18" i="14"/>
  <c r="AQ17" i="14"/>
  <c r="AQ16" i="14"/>
  <c r="AQ15" i="14"/>
  <c r="AQ14" i="14"/>
  <c r="AQ13" i="14"/>
  <c r="AQ12" i="14"/>
  <c r="AQ11" i="14"/>
  <c r="AQ10" i="14"/>
  <c r="AQ149" i="14"/>
  <c r="AQ148" i="14"/>
  <c r="AQ147" i="14"/>
  <c r="AQ146" i="14"/>
  <c r="AQ145" i="14"/>
  <c r="AQ144" i="14"/>
  <c r="AQ143" i="14"/>
  <c r="AQ142" i="14"/>
  <c r="AQ141" i="14"/>
  <c r="AQ140" i="14"/>
  <c r="AQ139" i="14"/>
  <c r="AQ138" i="14"/>
  <c r="AQ137" i="14"/>
  <c r="AQ136" i="14"/>
  <c r="AQ135" i="14"/>
  <c r="AQ134" i="14"/>
  <c r="AQ133" i="14"/>
  <c r="AQ132" i="14"/>
  <c r="AQ131" i="14"/>
  <c r="AQ130" i="14"/>
  <c r="AQ129" i="14"/>
  <c r="AQ128" i="14"/>
  <c r="AQ127" i="14"/>
  <c r="AQ126" i="14"/>
  <c r="AQ125" i="14"/>
  <c r="AQ124" i="14"/>
  <c r="AQ123" i="14"/>
  <c r="AQ122" i="14"/>
  <c r="AQ121" i="14"/>
  <c r="BV186" i="14"/>
  <c r="BS186" i="14"/>
  <c r="BR186" i="14"/>
  <c r="BQ186" i="14"/>
  <c r="BP186" i="14"/>
  <c r="BO186" i="14"/>
  <c r="BN186" i="14"/>
  <c r="BM186" i="14"/>
  <c r="BL186" i="14"/>
  <c r="BK186" i="14"/>
  <c r="BJ186" i="14"/>
  <c r="BI186" i="14"/>
  <c r="BH186" i="14"/>
  <c r="BG186" i="14"/>
  <c r="BF186" i="14"/>
  <c r="BE186" i="14"/>
  <c r="BD186" i="14"/>
  <c r="BV185" i="14"/>
  <c r="BS185" i="14"/>
  <c r="BR185" i="14"/>
  <c r="BQ185" i="14"/>
  <c r="BP185" i="14"/>
  <c r="BO185" i="14"/>
  <c r="BN185" i="14"/>
  <c r="BM185" i="14"/>
  <c r="BL185" i="14"/>
  <c r="BK185" i="14"/>
  <c r="BJ185" i="14"/>
  <c r="BI185" i="14"/>
  <c r="BH185" i="14"/>
  <c r="BG185" i="14"/>
  <c r="BF185" i="14"/>
  <c r="BE185" i="14"/>
  <c r="BD185" i="14"/>
  <c r="BV184" i="14"/>
  <c r="BS184" i="14"/>
  <c r="BR184" i="14"/>
  <c r="BQ184" i="14"/>
  <c r="BP184" i="14"/>
  <c r="BO184" i="14"/>
  <c r="BN184" i="14"/>
  <c r="BM184" i="14"/>
  <c r="BL184" i="14"/>
  <c r="BK184" i="14"/>
  <c r="BJ184" i="14"/>
  <c r="BI184" i="14"/>
  <c r="BH184" i="14"/>
  <c r="BG184" i="14"/>
  <c r="BF184" i="14"/>
  <c r="BE184" i="14"/>
  <c r="BD184" i="14"/>
  <c r="BV183" i="14"/>
  <c r="BS183" i="14"/>
  <c r="BR183" i="14"/>
  <c r="BQ183" i="14"/>
  <c r="BP183" i="14"/>
  <c r="BO183" i="14"/>
  <c r="BN183" i="14"/>
  <c r="BM183" i="14"/>
  <c r="BL183" i="14"/>
  <c r="BK183" i="14"/>
  <c r="BJ183" i="14"/>
  <c r="BI183" i="14"/>
  <c r="BH183" i="14"/>
  <c r="BG183" i="14"/>
  <c r="BF183" i="14"/>
  <c r="BE183" i="14"/>
  <c r="BD183" i="14"/>
  <c r="BV182" i="14"/>
  <c r="BS182" i="14"/>
  <c r="BR182" i="14"/>
  <c r="BQ182" i="14"/>
  <c r="BP182" i="14"/>
  <c r="BO182" i="14"/>
  <c r="BN182" i="14"/>
  <c r="BM182" i="14"/>
  <c r="BL182" i="14"/>
  <c r="BK182" i="14"/>
  <c r="BJ182" i="14"/>
  <c r="BI182" i="14"/>
  <c r="BH182" i="14"/>
  <c r="BG182" i="14"/>
  <c r="BF182" i="14"/>
  <c r="BE182" i="14"/>
  <c r="BD182" i="14"/>
  <c r="BV181" i="14"/>
  <c r="BS181" i="14"/>
  <c r="BR181" i="14"/>
  <c r="BQ181" i="14"/>
  <c r="BP181" i="14"/>
  <c r="BO181" i="14"/>
  <c r="BN181" i="14"/>
  <c r="BM181" i="14"/>
  <c r="BL181" i="14"/>
  <c r="BK181" i="14"/>
  <c r="BJ181" i="14"/>
  <c r="BI181" i="14"/>
  <c r="BH181" i="14"/>
  <c r="BG181" i="14"/>
  <c r="BF181" i="14"/>
  <c r="BE181" i="14"/>
  <c r="BD181" i="14"/>
  <c r="BV180" i="14"/>
  <c r="BS180" i="14"/>
  <c r="BR180" i="14"/>
  <c r="BQ180" i="14"/>
  <c r="BP180" i="14"/>
  <c r="BO180" i="14"/>
  <c r="BN180" i="14"/>
  <c r="BM180" i="14"/>
  <c r="BL180" i="14"/>
  <c r="BK180" i="14"/>
  <c r="BJ180" i="14"/>
  <c r="BI180" i="14"/>
  <c r="BH180" i="14"/>
  <c r="BG180" i="14"/>
  <c r="BF180" i="14"/>
  <c r="BE180" i="14"/>
  <c r="BD180" i="14"/>
  <c r="BV179" i="14"/>
  <c r="BS179" i="14"/>
  <c r="BR179" i="14"/>
  <c r="BQ179" i="14"/>
  <c r="BP179" i="14"/>
  <c r="BO179" i="14"/>
  <c r="BN179" i="14"/>
  <c r="BM179" i="14"/>
  <c r="BL179" i="14"/>
  <c r="BK179" i="14"/>
  <c r="BJ179" i="14"/>
  <c r="BI179" i="14"/>
  <c r="BH179" i="14"/>
  <c r="BG179" i="14"/>
  <c r="BF179" i="14"/>
  <c r="BE179" i="14"/>
  <c r="BD179" i="14"/>
  <c r="BV178" i="14"/>
  <c r="BS178" i="14"/>
  <c r="BR178" i="14"/>
  <c r="BQ178" i="14"/>
  <c r="BP178" i="14"/>
  <c r="BO178" i="14"/>
  <c r="BN178" i="14"/>
  <c r="BM178" i="14"/>
  <c r="BL178" i="14"/>
  <c r="BK178" i="14"/>
  <c r="BJ178" i="14"/>
  <c r="BI178" i="14"/>
  <c r="BH178" i="14"/>
  <c r="BG178" i="14"/>
  <c r="BF178" i="14"/>
  <c r="BE178" i="14"/>
  <c r="BD178" i="14"/>
  <c r="BV177" i="14"/>
  <c r="BS177" i="14"/>
  <c r="BR177" i="14"/>
  <c r="BQ177" i="14"/>
  <c r="BP177" i="14"/>
  <c r="BO177" i="14"/>
  <c r="BN177" i="14"/>
  <c r="BM177" i="14"/>
  <c r="BL177" i="14"/>
  <c r="BK177" i="14"/>
  <c r="BJ177" i="14"/>
  <c r="BI177" i="14"/>
  <c r="BH177" i="14"/>
  <c r="BG177" i="14"/>
  <c r="BF177" i="14"/>
  <c r="BE177" i="14"/>
  <c r="BD177" i="14"/>
  <c r="BV176" i="14"/>
  <c r="BS176" i="14"/>
  <c r="BR176" i="14"/>
  <c r="BQ176" i="14"/>
  <c r="BP176" i="14"/>
  <c r="BO176" i="14"/>
  <c r="BN176" i="14"/>
  <c r="BM176" i="14"/>
  <c r="BL176" i="14"/>
  <c r="BK176" i="14"/>
  <c r="BJ176" i="14"/>
  <c r="BI176" i="14"/>
  <c r="BH176" i="14"/>
  <c r="BG176" i="14"/>
  <c r="BF176" i="14"/>
  <c r="BE176" i="14"/>
  <c r="BD176" i="14"/>
  <c r="BV175" i="14"/>
  <c r="BS175" i="14"/>
  <c r="BR175" i="14"/>
  <c r="BQ175" i="14"/>
  <c r="BP175" i="14"/>
  <c r="BO175" i="14"/>
  <c r="BN175" i="14"/>
  <c r="BM175" i="14"/>
  <c r="BL175" i="14"/>
  <c r="BK175" i="14"/>
  <c r="BJ175" i="14"/>
  <c r="BI175" i="14"/>
  <c r="BH175" i="14"/>
  <c r="BG175" i="14"/>
  <c r="BF175" i="14"/>
  <c r="BE175" i="14"/>
  <c r="BD175" i="14"/>
  <c r="BV174" i="14"/>
  <c r="BS174" i="14"/>
  <c r="BR174" i="14"/>
  <c r="BQ174" i="14"/>
  <c r="BP174" i="14"/>
  <c r="BO174" i="14"/>
  <c r="BN174" i="14"/>
  <c r="BM174" i="14"/>
  <c r="BL174" i="14"/>
  <c r="BK174" i="14"/>
  <c r="BJ174" i="14"/>
  <c r="BI174" i="14"/>
  <c r="BH174" i="14"/>
  <c r="BG174" i="14"/>
  <c r="BF174" i="14"/>
  <c r="BE174" i="14"/>
  <c r="BD174" i="14"/>
  <c r="BV173" i="14"/>
  <c r="BS173" i="14"/>
  <c r="BR173" i="14"/>
  <c r="BQ173" i="14"/>
  <c r="BP173" i="14"/>
  <c r="BO173" i="14"/>
  <c r="BN173" i="14"/>
  <c r="BM173" i="14"/>
  <c r="BL173" i="14"/>
  <c r="BK173" i="14"/>
  <c r="BJ173" i="14"/>
  <c r="BI173" i="14"/>
  <c r="BH173" i="14"/>
  <c r="BG173" i="14"/>
  <c r="BF173" i="14"/>
  <c r="BE173" i="14"/>
  <c r="BD173" i="14"/>
  <c r="BV172" i="14"/>
  <c r="BS172" i="14"/>
  <c r="BR172" i="14"/>
  <c r="BQ172" i="14"/>
  <c r="BP172" i="14"/>
  <c r="BO172" i="14"/>
  <c r="BN172" i="14"/>
  <c r="BM172" i="14"/>
  <c r="BL172" i="14"/>
  <c r="BK172" i="14"/>
  <c r="BJ172" i="14"/>
  <c r="BI172" i="14"/>
  <c r="BH172" i="14"/>
  <c r="BG172" i="14"/>
  <c r="BF172" i="14"/>
  <c r="BE172" i="14"/>
  <c r="BD172" i="14"/>
  <c r="BV171" i="14"/>
  <c r="BS171" i="14"/>
  <c r="BR171" i="14"/>
  <c r="BQ171" i="14"/>
  <c r="BP171" i="14"/>
  <c r="BO171" i="14"/>
  <c r="BN171" i="14"/>
  <c r="BM171" i="14"/>
  <c r="BL171" i="14"/>
  <c r="BK171" i="14"/>
  <c r="BJ171" i="14"/>
  <c r="BI171" i="14"/>
  <c r="BH171" i="14"/>
  <c r="BG171" i="14"/>
  <c r="BF171" i="14"/>
  <c r="BE171" i="14"/>
  <c r="BD171" i="14"/>
  <c r="BV170" i="14"/>
  <c r="BS170" i="14"/>
  <c r="BR170" i="14"/>
  <c r="BQ170" i="14"/>
  <c r="BP170" i="14"/>
  <c r="BO170" i="14"/>
  <c r="BN170" i="14"/>
  <c r="BM170" i="14"/>
  <c r="BL170" i="14"/>
  <c r="BK170" i="14"/>
  <c r="BJ170" i="14"/>
  <c r="BI170" i="14"/>
  <c r="BH170" i="14"/>
  <c r="BG170" i="14"/>
  <c r="BF170" i="14"/>
  <c r="BE170" i="14"/>
  <c r="BD170" i="14"/>
  <c r="BV169" i="14"/>
  <c r="BS169" i="14"/>
  <c r="BR169" i="14"/>
  <c r="BQ169" i="14"/>
  <c r="BP169" i="14"/>
  <c r="BO169" i="14"/>
  <c r="BN169" i="14"/>
  <c r="BM169" i="14"/>
  <c r="BL169" i="14"/>
  <c r="BK169" i="14"/>
  <c r="BJ169" i="14"/>
  <c r="BI169" i="14"/>
  <c r="BH169" i="14"/>
  <c r="BG169" i="14"/>
  <c r="BF169" i="14"/>
  <c r="BE169" i="14"/>
  <c r="BD169" i="14"/>
  <c r="BV168" i="14"/>
  <c r="BS168" i="14"/>
  <c r="BR168" i="14"/>
  <c r="BQ168" i="14"/>
  <c r="BP168" i="14"/>
  <c r="BO168" i="14"/>
  <c r="BN168" i="14"/>
  <c r="BM168" i="14"/>
  <c r="BL168" i="14"/>
  <c r="BK168" i="14"/>
  <c r="BJ168" i="14"/>
  <c r="BI168" i="14"/>
  <c r="BH168" i="14"/>
  <c r="BG168" i="14"/>
  <c r="BF168" i="14"/>
  <c r="BE168" i="14"/>
  <c r="BD168" i="14"/>
  <c r="BV167" i="14"/>
  <c r="BS167" i="14"/>
  <c r="BR167" i="14"/>
  <c r="BQ167" i="14"/>
  <c r="BP167" i="14"/>
  <c r="BO167" i="14"/>
  <c r="BN167" i="14"/>
  <c r="BM167" i="14"/>
  <c r="BL167" i="14"/>
  <c r="BK167" i="14"/>
  <c r="BJ167" i="14"/>
  <c r="BI167" i="14"/>
  <c r="BH167" i="14"/>
  <c r="BG167" i="14"/>
  <c r="BF167" i="14"/>
  <c r="BE167" i="14"/>
  <c r="BD167" i="14"/>
  <c r="BV166" i="14"/>
  <c r="BS166" i="14"/>
  <c r="BR166" i="14"/>
  <c r="BQ166" i="14"/>
  <c r="BP166" i="14"/>
  <c r="BO166" i="14"/>
  <c r="BN166" i="14"/>
  <c r="BM166" i="14"/>
  <c r="BL166" i="14"/>
  <c r="BK166" i="14"/>
  <c r="BJ166" i="14"/>
  <c r="BI166" i="14"/>
  <c r="BH166" i="14"/>
  <c r="BG166" i="14"/>
  <c r="BF166" i="14"/>
  <c r="BE166" i="14"/>
  <c r="BD166" i="14"/>
  <c r="BV165" i="14"/>
  <c r="BS165" i="14"/>
  <c r="BR165" i="14"/>
  <c r="BQ165" i="14"/>
  <c r="BP165" i="14"/>
  <c r="BO165" i="14"/>
  <c r="BN165" i="14"/>
  <c r="BM165" i="14"/>
  <c r="BL165" i="14"/>
  <c r="BK165" i="14"/>
  <c r="BJ165" i="14"/>
  <c r="BI165" i="14"/>
  <c r="BH165" i="14"/>
  <c r="BG165" i="14"/>
  <c r="BF165" i="14"/>
  <c r="BE165" i="14"/>
  <c r="BD165" i="14"/>
  <c r="BV164" i="14"/>
  <c r="BS164" i="14"/>
  <c r="BR164" i="14"/>
  <c r="BQ164" i="14"/>
  <c r="BP164" i="14"/>
  <c r="BO164" i="14"/>
  <c r="BN164" i="14"/>
  <c r="BM164" i="14"/>
  <c r="BL164" i="14"/>
  <c r="BK164" i="14"/>
  <c r="BJ164" i="14"/>
  <c r="BI164" i="14"/>
  <c r="BH164" i="14"/>
  <c r="BG164" i="14"/>
  <c r="BF164" i="14"/>
  <c r="BE164" i="14"/>
  <c r="BD164" i="14"/>
  <c r="BV163" i="14"/>
  <c r="BS163" i="14"/>
  <c r="BR163" i="14"/>
  <c r="BQ163" i="14"/>
  <c r="BP163" i="14"/>
  <c r="BO163" i="14"/>
  <c r="BN163" i="14"/>
  <c r="BM163" i="14"/>
  <c r="BL163" i="14"/>
  <c r="BK163" i="14"/>
  <c r="BJ163" i="14"/>
  <c r="BI163" i="14"/>
  <c r="BH163" i="14"/>
  <c r="BG163" i="14"/>
  <c r="BF163" i="14"/>
  <c r="BE163" i="14"/>
  <c r="BD163" i="14"/>
  <c r="BV162" i="14"/>
  <c r="BS162" i="14"/>
  <c r="BR162" i="14"/>
  <c r="BQ162" i="14"/>
  <c r="BP162" i="14"/>
  <c r="BO162" i="14"/>
  <c r="BN162" i="14"/>
  <c r="BM162" i="14"/>
  <c r="BL162" i="14"/>
  <c r="BK162" i="14"/>
  <c r="BJ162" i="14"/>
  <c r="BI162" i="14"/>
  <c r="BH162" i="14"/>
  <c r="BG162" i="14"/>
  <c r="BF162" i="14"/>
  <c r="BE162" i="14"/>
  <c r="BD162" i="14"/>
  <c r="BV161" i="14"/>
  <c r="BS161" i="14"/>
  <c r="BR161" i="14"/>
  <c r="BQ161" i="14"/>
  <c r="BP161" i="14"/>
  <c r="BO161" i="14"/>
  <c r="BN161" i="14"/>
  <c r="BM161" i="14"/>
  <c r="BL161" i="14"/>
  <c r="BK161" i="14"/>
  <c r="BJ161" i="14"/>
  <c r="BI161" i="14"/>
  <c r="BH161" i="14"/>
  <c r="BG161" i="14"/>
  <c r="BF161" i="14"/>
  <c r="BE161" i="14"/>
  <c r="BD161" i="14"/>
  <c r="BV160" i="14"/>
  <c r="BS160" i="14"/>
  <c r="BR160" i="14"/>
  <c r="BQ160" i="14"/>
  <c r="BP160" i="14"/>
  <c r="BO160" i="14"/>
  <c r="BN160" i="14"/>
  <c r="BM160" i="14"/>
  <c r="BL160" i="14"/>
  <c r="BK160" i="14"/>
  <c r="BJ160" i="14"/>
  <c r="BI160" i="14"/>
  <c r="BH160" i="14"/>
  <c r="BG160" i="14"/>
  <c r="BF160" i="14"/>
  <c r="BE160" i="14"/>
  <c r="BD160" i="14"/>
  <c r="BV159" i="14"/>
  <c r="BS159" i="14"/>
  <c r="BR159" i="14"/>
  <c r="BQ159" i="14"/>
  <c r="BP159" i="14"/>
  <c r="BO159" i="14"/>
  <c r="BN159" i="14"/>
  <c r="BM159" i="14"/>
  <c r="BL159" i="14"/>
  <c r="BK159" i="14"/>
  <c r="BJ159" i="14"/>
  <c r="BI159" i="14"/>
  <c r="BH159" i="14"/>
  <c r="BG159" i="14"/>
  <c r="BF159" i="14"/>
  <c r="BE159" i="14"/>
  <c r="BD159" i="14"/>
  <c r="BV158" i="14"/>
  <c r="BS158" i="14"/>
  <c r="BR158" i="14"/>
  <c r="BQ158" i="14"/>
  <c r="BP158" i="14"/>
  <c r="BO158" i="14"/>
  <c r="BN158" i="14"/>
  <c r="BM158" i="14"/>
  <c r="BL158" i="14"/>
  <c r="BK158" i="14"/>
  <c r="BJ158" i="14"/>
  <c r="BI158" i="14"/>
  <c r="BH158" i="14"/>
  <c r="BG158" i="14"/>
  <c r="BF158" i="14"/>
  <c r="BE158" i="14"/>
  <c r="BD158" i="14"/>
  <c r="AI186" i="14"/>
  <c r="AG186" i="14"/>
  <c r="AE186" i="14"/>
  <c r="AD186" i="14"/>
  <c r="AC186" i="14"/>
  <c r="AB186" i="14"/>
  <c r="AA186" i="14"/>
  <c r="Z186" i="14"/>
  <c r="Y186" i="14"/>
  <c r="X186" i="14"/>
  <c r="W186" i="14"/>
  <c r="V186" i="14"/>
  <c r="U186" i="14"/>
  <c r="T186" i="14"/>
  <c r="S186" i="14"/>
  <c r="Q186" i="14"/>
  <c r="P186" i="14"/>
  <c r="O186" i="14"/>
  <c r="N186" i="14"/>
  <c r="M186" i="14"/>
  <c r="AI185" i="14"/>
  <c r="AG185" i="14"/>
  <c r="AE185" i="14"/>
  <c r="AD185" i="14"/>
  <c r="AC185" i="14"/>
  <c r="AB185" i="14"/>
  <c r="AA185" i="14"/>
  <c r="Z185" i="14"/>
  <c r="Y185" i="14"/>
  <c r="X185" i="14"/>
  <c r="W185" i="14"/>
  <c r="V185" i="14"/>
  <c r="U185" i="14"/>
  <c r="T185" i="14"/>
  <c r="S185" i="14"/>
  <c r="Q185" i="14"/>
  <c r="P185" i="14"/>
  <c r="O185" i="14"/>
  <c r="N185" i="14"/>
  <c r="M185" i="14"/>
  <c r="AI184" i="14"/>
  <c r="AG184" i="14"/>
  <c r="AE184" i="14"/>
  <c r="AD184" i="14"/>
  <c r="AC184" i="14"/>
  <c r="AB184" i="14"/>
  <c r="AA184" i="14"/>
  <c r="Z184" i="14"/>
  <c r="Y184" i="14"/>
  <c r="X184" i="14"/>
  <c r="W184" i="14"/>
  <c r="V184" i="14"/>
  <c r="U184" i="14"/>
  <c r="T184" i="14"/>
  <c r="S184" i="14"/>
  <c r="Q184" i="14"/>
  <c r="P184" i="14"/>
  <c r="O184" i="14"/>
  <c r="N184" i="14"/>
  <c r="M184" i="14"/>
  <c r="AI183" i="14"/>
  <c r="AG183" i="14"/>
  <c r="AE183" i="14"/>
  <c r="AD183" i="14"/>
  <c r="AC183" i="14"/>
  <c r="AB183" i="14"/>
  <c r="AA183" i="14"/>
  <c r="Z183" i="14"/>
  <c r="Y183" i="14"/>
  <c r="X183" i="14"/>
  <c r="W183" i="14"/>
  <c r="V183" i="14"/>
  <c r="U183" i="14"/>
  <c r="T183" i="14"/>
  <c r="S183" i="14"/>
  <c r="Q183" i="14"/>
  <c r="P183" i="14"/>
  <c r="O183" i="14"/>
  <c r="N183" i="14"/>
  <c r="M183" i="14"/>
  <c r="AI182" i="14"/>
  <c r="AG182" i="14"/>
  <c r="AE182" i="14"/>
  <c r="AD182" i="14"/>
  <c r="AC182" i="14"/>
  <c r="AB182" i="14"/>
  <c r="AA182" i="14"/>
  <c r="Z182" i="14"/>
  <c r="Y182" i="14"/>
  <c r="X182" i="14"/>
  <c r="W182" i="14"/>
  <c r="V182" i="14"/>
  <c r="U182" i="14"/>
  <c r="T182" i="14"/>
  <c r="S182" i="14"/>
  <c r="Q182" i="14"/>
  <c r="P182" i="14"/>
  <c r="O182" i="14"/>
  <c r="N182" i="14"/>
  <c r="M182" i="14"/>
  <c r="AI181" i="14"/>
  <c r="AG181" i="14"/>
  <c r="AE181" i="14"/>
  <c r="AD181" i="14"/>
  <c r="AC181" i="14"/>
  <c r="AB181" i="14"/>
  <c r="AA181" i="14"/>
  <c r="Z181" i="14"/>
  <c r="Y181" i="14"/>
  <c r="X181" i="14"/>
  <c r="W181" i="14"/>
  <c r="V181" i="14"/>
  <c r="U181" i="14"/>
  <c r="T181" i="14"/>
  <c r="S181" i="14"/>
  <c r="Q181" i="14"/>
  <c r="P181" i="14"/>
  <c r="O181" i="14"/>
  <c r="N181" i="14"/>
  <c r="M181" i="14"/>
  <c r="AI180" i="14"/>
  <c r="AG180" i="14"/>
  <c r="AE180" i="14"/>
  <c r="AD180" i="14"/>
  <c r="AC180" i="14"/>
  <c r="AB180" i="14"/>
  <c r="AA180" i="14"/>
  <c r="Z180" i="14"/>
  <c r="Y180" i="14"/>
  <c r="X180" i="14"/>
  <c r="W180" i="14"/>
  <c r="V180" i="14"/>
  <c r="U180" i="14"/>
  <c r="T180" i="14"/>
  <c r="S180" i="14"/>
  <c r="Q180" i="14"/>
  <c r="P180" i="14"/>
  <c r="O180" i="14"/>
  <c r="N180" i="14"/>
  <c r="M180" i="14"/>
  <c r="AI179" i="14"/>
  <c r="AG179" i="14"/>
  <c r="AE179" i="14"/>
  <c r="AD179" i="14"/>
  <c r="AC179" i="14"/>
  <c r="AB179" i="14"/>
  <c r="AA179" i="14"/>
  <c r="Z179" i="14"/>
  <c r="Y179" i="14"/>
  <c r="X179" i="14"/>
  <c r="W179" i="14"/>
  <c r="V179" i="14"/>
  <c r="U179" i="14"/>
  <c r="T179" i="14"/>
  <c r="S179" i="14"/>
  <c r="Q179" i="14"/>
  <c r="P179" i="14"/>
  <c r="O179" i="14"/>
  <c r="N179" i="14"/>
  <c r="M179" i="14"/>
  <c r="AI178" i="14"/>
  <c r="AG178" i="14"/>
  <c r="AE178" i="14"/>
  <c r="AD178" i="14"/>
  <c r="AC178" i="14"/>
  <c r="AB178" i="14"/>
  <c r="AA178" i="14"/>
  <c r="Z178" i="14"/>
  <c r="Y178" i="14"/>
  <c r="X178" i="14"/>
  <c r="W178" i="14"/>
  <c r="V178" i="14"/>
  <c r="U178" i="14"/>
  <c r="T178" i="14"/>
  <c r="S178" i="14"/>
  <c r="Q178" i="14"/>
  <c r="P178" i="14"/>
  <c r="O178" i="14"/>
  <c r="N178" i="14"/>
  <c r="M178" i="14"/>
  <c r="AI177" i="14"/>
  <c r="AG177" i="14"/>
  <c r="AE177" i="14"/>
  <c r="AD177" i="14"/>
  <c r="AC177" i="14"/>
  <c r="AB177" i="14"/>
  <c r="AA177" i="14"/>
  <c r="Z177" i="14"/>
  <c r="Y177" i="14"/>
  <c r="X177" i="14"/>
  <c r="W177" i="14"/>
  <c r="V177" i="14"/>
  <c r="U177" i="14"/>
  <c r="T177" i="14"/>
  <c r="S177" i="14"/>
  <c r="Q177" i="14"/>
  <c r="P177" i="14"/>
  <c r="O177" i="14"/>
  <c r="N177" i="14"/>
  <c r="M177" i="14"/>
  <c r="AI176" i="14"/>
  <c r="AG176" i="14"/>
  <c r="AE176" i="14"/>
  <c r="AD176" i="14"/>
  <c r="AC176" i="14"/>
  <c r="AB176" i="14"/>
  <c r="AA176" i="14"/>
  <c r="Z176" i="14"/>
  <c r="Y176" i="14"/>
  <c r="X176" i="14"/>
  <c r="W176" i="14"/>
  <c r="V176" i="14"/>
  <c r="U176" i="14"/>
  <c r="T176" i="14"/>
  <c r="S176" i="14"/>
  <c r="Q176" i="14"/>
  <c r="P176" i="14"/>
  <c r="O176" i="14"/>
  <c r="N176" i="14"/>
  <c r="M176" i="14"/>
  <c r="AI175" i="14"/>
  <c r="AG175" i="14"/>
  <c r="AE175" i="14"/>
  <c r="AD175" i="14"/>
  <c r="AC175" i="14"/>
  <c r="AB175" i="14"/>
  <c r="AA175" i="14"/>
  <c r="Z175" i="14"/>
  <c r="Y175" i="14"/>
  <c r="X175" i="14"/>
  <c r="W175" i="14"/>
  <c r="V175" i="14"/>
  <c r="U175" i="14"/>
  <c r="T175" i="14"/>
  <c r="S175" i="14"/>
  <c r="Q175" i="14"/>
  <c r="P175" i="14"/>
  <c r="O175" i="14"/>
  <c r="N175" i="14"/>
  <c r="M175" i="14"/>
  <c r="AI174" i="14"/>
  <c r="AG174" i="14"/>
  <c r="AE174" i="14"/>
  <c r="AD174" i="14"/>
  <c r="AC174" i="14"/>
  <c r="AB174" i="14"/>
  <c r="AA174" i="14"/>
  <c r="Z174" i="14"/>
  <c r="Y174" i="14"/>
  <c r="X174" i="14"/>
  <c r="W174" i="14"/>
  <c r="V174" i="14"/>
  <c r="U174" i="14"/>
  <c r="T174" i="14"/>
  <c r="S174" i="14"/>
  <c r="Q174" i="14"/>
  <c r="P174" i="14"/>
  <c r="O174" i="14"/>
  <c r="N174" i="14"/>
  <c r="M174" i="14"/>
  <c r="AI173" i="14"/>
  <c r="AG173" i="14"/>
  <c r="AE173" i="14"/>
  <c r="AD173" i="14"/>
  <c r="AC173" i="14"/>
  <c r="AB173" i="14"/>
  <c r="AA173" i="14"/>
  <c r="Z173" i="14"/>
  <c r="Y173" i="14"/>
  <c r="X173" i="14"/>
  <c r="W173" i="14"/>
  <c r="V173" i="14"/>
  <c r="U173" i="14"/>
  <c r="T173" i="14"/>
  <c r="S173" i="14"/>
  <c r="Q173" i="14"/>
  <c r="P173" i="14"/>
  <c r="O173" i="14"/>
  <c r="N173" i="14"/>
  <c r="M173" i="14"/>
  <c r="AI172" i="14"/>
  <c r="AG172" i="14"/>
  <c r="AE172" i="14"/>
  <c r="AD172" i="14"/>
  <c r="AC172" i="14"/>
  <c r="AB172" i="14"/>
  <c r="AA172" i="14"/>
  <c r="Z172" i="14"/>
  <c r="Y172" i="14"/>
  <c r="X172" i="14"/>
  <c r="W172" i="14"/>
  <c r="V172" i="14"/>
  <c r="U172" i="14"/>
  <c r="T172" i="14"/>
  <c r="S172" i="14"/>
  <c r="Q172" i="14"/>
  <c r="P172" i="14"/>
  <c r="O172" i="14"/>
  <c r="N172" i="14"/>
  <c r="M172" i="14"/>
  <c r="AI171" i="14"/>
  <c r="AG171" i="14"/>
  <c r="AE171" i="14"/>
  <c r="AD171" i="14"/>
  <c r="AC171" i="14"/>
  <c r="AB171" i="14"/>
  <c r="AA171" i="14"/>
  <c r="Z171" i="14"/>
  <c r="Y171" i="14"/>
  <c r="X171" i="14"/>
  <c r="W171" i="14"/>
  <c r="V171" i="14"/>
  <c r="U171" i="14"/>
  <c r="T171" i="14"/>
  <c r="S171" i="14"/>
  <c r="Q171" i="14"/>
  <c r="P171" i="14"/>
  <c r="O171" i="14"/>
  <c r="N171" i="14"/>
  <c r="M171" i="14"/>
  <c r="AI170" i="14"/>
  <c r="AG170" i="14"/>
  <c r="AE170" i="14"/>
  <c r="AD170" i="14"/>
  <c r="AC170" i="14"/>
  <c r="AB170" i="14"/>
  <c r="AA170" i="14"/>
  <c r="Z170" i="14"/>
  <c r="Y170" i="14"/>
  <c r="X170" i="14"/>
  <c r="W170" i="14"/>
  <c r="V170" i="14"/>
  <c r="U170" i="14"/>
  <c r="T170" i="14"/>
  <c r="S170" i="14"/>
  <c r="Q170" i="14"/>
  <c r="P170" i="14"/>
  <c r="O170" i="14"/>
  <c r="N170" i="14"/>
  <c r="M170" i="14"/>
  <c r="AI169" i="14"/>
  <c r="AG169" i="14"/>
  <c r="AE169" i="14"/>
  <c r="AD169" i="14"/>
  <c r="AC169" i="14"/>
  <c r="AB169" i="14"/>
  <c r="AA169" i="14"/>
  <c r="Z169" i="14"/>
  <c r="Y169" i="14"/>
  <c r="X169" i="14"/>
  <c r="W169" i="14"/>
  <c r="V169" i="14"/>
  <c r="U169" i="14"/>
  <c r="T169" i="14"/>
  <c r="S169" i="14"/>
  <c r="Q169" i="14"/>
  <c r="P169" i="14"/>
  <c r="O169" i="14"/>
  <c r="N169" i="14"/>
  <c r="M169" i="14"/>
  <c r="AI168" i="14"/>
  <c r="AG168" i="14"/>
  <c r="AE168" i="14"/>
  <c r="AD168" i="14"/>
  <c r="AC168" i="14"/>
  <c r="AB168" i="14"/>
  <c r="AA168" i="14"/>
  <c r="Z168" i="14"/>
  <c r="Y168" i="14"/>
  <c r="X168" i="14"/>
  <c r="W168" i="14"/>
  <c r="V168" i="14"/>
  <c r="U168" i="14"/>
  <c r="T168" i="14"/>
  <c r="S168" i="14"/>
  <c r="Q168" i="14"/>
  <c r="P168" i="14"/>
  <c r="O168" i="14"/>
  <c r="N168" i="14"/>
  <c r="M168" i="14"/>
  <c r="AI167" i="14"/>
  <c r="AG167" i="14"/>
  <c r="AE167" i="14"/>
  <c r="AD167" i="14"/>
  <c r="AC167" i="14"/>
  <c r="AB167" i="14"/>
  <c r="AA167" i="14"/>
  <c r="Z167" i="14"/>
  <c r="Y167" i="14"/>
  <c r="X167" i="14"/>
  <c r="W167" i="14"/>
  <c r="V167" i="14"/>
  <c r="U167" i="14"/>
  <c r="T167" i="14"/>
  <c r="S167" i="14"/>
  <c r="Q167" i="14"/>
  <c r="P167" i="14"/>
  <c r="O167" i="14"/>
  <c r="N167" i="14"/>
  <c r="M167" i="14"/>
  <c r="AI166" i="14"/>
  <c r="AG166" i="14"/>
  <c r="AE166" i="14"/>
  <c r="AD166" i="14"/>
  <c r="AC166" i="14"/>
  <c r="AB166" i="14"/>
  <c r="AA166" i="14"/>
  <c r="Z166" i="14"/>
  <c r="Y166" i="14"/>
  <c r="X166" i="14"/>
  <c r="W166" i="14"/>
  <c r="V166" i="14"/>
  <c r="U166" i="14"/>
  <c r="T166" i="14"/>
  <c r="S166" i="14"/>
  <c r="Q166" i="14"/>
  <c r="P166" i="14"/>
  <c r="O166" i="14"/>
  <c r="N166" i="14"/>
  <c r="M166" i="14"/>
  <c r="AI165" i="14"/>
  <c r="AG165" i="14"/>
  <c r="AE165" i="14"/>
  <c r="AD165" i="14"/>
  <c r="AC165" i="14"/>
  <c r="AB165" i="14"/>
  <c r="AA165" i="14"/>
  <c r="Z165" i="14"/>
  <c r="Y165" i="14"/>
  <c r="X165" i="14"/>
  <c r="W165" i="14"/>
  <c r="V165" i="14"/>
  <c r="U165" i="14"/>
  <c r="T165" i="14"/>
  <c r="S165" i="14"/>
  <c r="Q165" i="14"/>
  <c r="P165" i="14"/>
  <c r="O165" i="14"/>
  <c r="N165" i="14"/>
  <c r="M165" i="14"/>
  <c r="AI164" i="14"/>
  <c r="AG164" i="14"/>
  <c r="AE164" i="14"/>
  <c r="AD164" i="14"/>
  <c r="AC164" i="14"/>
  <c r="AB164" i="14"/>
  <c r="AA164" i="14"/>
  <c r="Z164" i="14"/>
  <c r="Y164" i="14"/>
  <c r="X164" i="14"/>
  <c r="W164" i="14"/>
  <c r="V164" i="14"/>
  <c r="U164" i="14"/>
  <c r="T164" i="14"/>
  <c r="S164" i="14"/>
  <c r="Q164" i="14"/>
  <c r="P164" i="14"/>
  <c r="O164" i="14"/>
  <c r="N164" i="14"/>
  <c r="M164" i="14"/>
  <c r="AI163" i="14"/>
  <c r="AG163" i="14"/>
  <c r="AE163" i="14"/>
  <c r="AD163" i="14"/>
  <c r="AC163" i="14"/>
  <c r="AB163" i="14"/>
  <c r="AA163" i="14"/>
  <c r="Z163" i="14"/>
  <c r="Y163" i="14"/>
  <c r="X163" i="14"/>
  <c r="W163" i="14"/>
  <c r="V163" i="14"/>
  <c r="U163" i="14"/>
  <c r="T163" i="14"/>
  <c r="S163" i="14"/>
  <c r="Q163" i="14"/>
  <c r="P163" i="14"/>
  <c r="O163" i="14"/>
  <c r="N163" i="14"/>
  <c r="M163" i="14"/>
  <c r="AI162" i="14"/>
  <c r="AG162" i="14"/>
  <c r="AE162" i="14"/>
  <c r="AD162" i="14"/>
  <c r="AC162" i="14"/>
  <c r="AB162" i="14"/>
  <c r="AA162" i="14"/>
  <c r="Z162" i="14"/>
  <c r="Y162" i="14"/>
  <c r="X162" i="14"/>
  <c r="W162" i="14"/>
  <c r="V162" i="14"/>
  <c r="U162" i="14"/>
  <c r="T162" i="14"/>
  <c r="S162" i="14"/>
  <c r="Q162" i="14"/>
  <c r="P162" i="14"/>
  <c r="O162" i="14"/>
  <c r="N162" i="14"/>
  <c r="M162" i="14"/>
  <c r="AI161" i="14"/>
  <c r="AG161" i="14"/>
  <c r="AE161" i="14"/>
  <c r="AD161" i="14"/>
  <c r="AC161" i="14"/>
  <c r="AB161" i="14"/>
  <c r="AA161" i="14"/>
  <c r="Z161" i="14"/>
  <c r="Y161" i="14"/>
  <c r="X161" i="14"/>
  <c r="W161" i="14"/>
  <c r="V161" i="14"/>
  <c r="U161" i="14"/>
  <c r="T161" i="14"/>
  <c r="S161" i="14"/>
  <c r="Q161" i="14"/>
  <c r="P161" i="14"/>
  <c r="O161" i="14"/>
  <c r="N161" i="14"/>
  <c r="M161" i="14"/>
  <c r="AI160" i="14"/>
  <c r="AG160" i="14"/>
  <c r="AE160" i="14"/>
  <c r="AD160" i="14"/>
  <c r="AC160" i="14"/>
  <c r="AB160" i="14"/>
  <c r="AA160" i="14"/>
  <c r="Z160" i="14"/>
  <c r="Y160" i="14"/>
  <c r="X160" i="14"/>
  <c r="W160" i="14"/>
  <c r="V160" i="14"/>
  <c r="U160" i="14"/>
  <c r="T160" i="14"/>
  <c r="S160" i="14"/>
  <c r="Q160" i="14"/>
  <c r="P160" i="14"/>
  <c r="O160" i="14"/>
  <c r="N160" i="14"/>
  <c r="M160" i="14"/>
  <c r="AI159" i="14"/>
  <c r="AG159" i="14"/>
  <c r="AE159" i="14"/>
  <c r="AD159" i="14"/>
  <c r="AC159" i="14"/>
  <c r="AB159" i="14"/>
  <c r="AA159" i="14"/>
  <c r="Z159" i="14"/>
  <c r="Y159" i="14"/>
  <c r="X159" i="14"/>
  <c r="W159" i="14"/>
  <c r="V159" i="14"/>
  <c r="U159" i="14"/>
  <c r="T159" i="14"/>
  <c r="S159" i="14"/>
  <c r="Q159" i="14"/>
  <c r="P159" i="14"/>
  <c r="O159" i="14"/>
  <c r="N159" i="14"/>
  <c r="M159" i="14"/>
  <c r="AI158" i="14"/>
  <c r="AG158" i="14"/>
  <c r="AE158" i="14"/>
  <c r="AE187" i="14" s="1"/>
  <c r="AE199" i="14" s="1"/>
  <c r="AD158" i="14"/>
  <c r="AC158" i="14"/>
  <c r="AB158" i="14"/>
  <c r="AA158" i="14"/>
  <c r="Z158" i="14"/>
  <c r="Y158" i="14"/>
  <c r="X158" i="14"/>
  <c r="W158" i="14"/>
  <c r="W187" i="14" s="1"/>
  <c r="W199" i="14" s="1"/>
  <c r="V158" i="14"/>
  <c r="U158" i="14"/>
  <c r="T158" i="14"/>
  <c r="S158" i="14"/>
  <c r="Q158" i="14"/>
  <c r="P158" i="14"/>
  <c r="O158" i="14"/>
  <c r="N158" i="14"/>
  <c r="M158" i="14"/>
  <c r="BV149" i="14"/>
  <c r="BS149" i="14"/>
  <c r="BR149" i="14"/>
  <c r="BQ149" i="14"/>
  <c r="BP149" i="14"/>
  <c r="BO149" i="14"/>
  <c r="BN149" i="14"/>
  <c r="BM149" i="14"/>
  <c r="BL149" i="14"/>
  <c r="BK149" i="14"/>
  <c r="BJ149" i="14"/>
  <c r="BI149" i="14"/>
  <c r="BH149" i="14"/>
  <c r="BG149" i="14"/>
  <c r="BF149" i="14"/>
  <c r="BE149" i="14"/>
  <c r="BD149" i="14"/>
  <c r="BV148" i="14"/>
  <c r="BS148" i="14"/>
  <c r="BR148" i="14"/>
  <c r="BQ148" i="14"/>
  <c r="BP148" i="14"/>
  <c r="BO148" i="14"/>
  <c r="BN148" i="14"/>
  <c r="BM148" i="14"/>
  <c r="BL148" i="14"/>
  <c r="BK148" i="14"/>
  <c r="BJ148" i="14"/>
  <c r="BI148" i="14"/>
  <c r="BH148" i="14"/>
  <c r="BG148" i="14"/>
  <c r="BF148" i="14"/>
  <c r="BE148" i="14"/>
  <c r="BD148" i="14"/>
  <c r="BV147" i="14"/>
  <c r="BS147" i="14"/>
  <c r="BR147" i="14"/>
  <c r="BQ147" i="14"/>
  <c r="BP147" i="14"/>
  <c r="BO147" i="14"/>
  <c r="BN147" i="14"/>
  <c r="BM147" i="14"/>
  <c r="BL147" i="14"/>
  <c r="BK147" i="14"/>
  <c r="BJ147" i="14"/>
  <c r="BI147" i="14"/>
  <c r="BH147" i="14"/>
  <c r="BG147" i="14"/>
  <c r="BF147" i="14"/>
  <c r="BE147" i="14"/>
  <c r="BD147" i="14"/>
  <c r="BV146" i="14"/>
  <c r="BS146" i="14"/>
  <c r="BR146" i="14"/>
  <c r="BQ146" i="14"/>
  <c r="BP146" i="14"/>
  <c r="BO146" i="14"/>
  <c r="BN146" i="14"/>
  <c r="BM146" i="14"/>
  <c r="BL146" i="14"/>
  <c r="BK146" i="14"/>
  <c r="BJ146" i="14"/>
  <c r="BI146" i="14"/>
  <c r="BH146" i="14"/>
  <c r="BG146" i="14"/>
  <c r="BF146" i="14"/>
  <c r="BE146" i="14"/>
  <c r="BD146" i="14"/>
  <c r="BV145" i="14"/>
  <c r="BS145" i="14"/>
  <c r="BR145" i="14"/>
  <c r="BQ145" i="14"/>
  <c r="BP145" i="14"/>
  <c r="BO145" i="14"/>
  <c r="BN145" i="14"/>
  <c r="BM145" i="14"/>
  <c r="BL145" i="14"/>
  <c r="BK145" i="14"/>
  <c r="BJ145" i="14"/>
  <c r="BI145" i="14"/>
  <c r="BH145" i="14"/>
  <c r="BG145" i="14"/>
  <c r="BF145" i="14"/>
  <c r="BE145" i="14"/>
  <c r="BD145" i="14"/>
  <c r="BV144" i="14"/>
  <c r="BS144" i="14"/>
  <c r="BR144" i="14"/>
  <c r="BQ144" i="14"/>
  <c r="BP144" i="14"/>
  <c r="BO144" i="14"/>
  <c r="BN144" i="14"/>
  <c r="BM144" i="14"/>
  <c r="BL144" i="14"/>
  <c r="BK144" i="14"/>
  <c r="BJ144" i="14"/>
  <c r="BI144" i="14"/>
  <c r="BH144" i="14"/>
  <c r="BG144" i="14"/>
  <c r="BF144" i="14"/>
  <c r="BE144" i="14"/>
  <c r="BD144" i="14"/>
  <c r="BV143" i="14"/>
  <c r="BS143" i="14"/>
  <c r="BR143" i="14"/>
  <c r="BQ143" i="14"/>
  <c r="BP143" i="14"/>
  <c r="BO143" i="14"/>
  <c r="BN143" i="14"/>
  <c r="BM143" i="14"/>
  <c r="BL143" i="14"/>
  <c r="BK143" i="14"/>
  <c r="BJ143" i="14"/>
  <c r="BI143" i="14"/>
  <c r="BH143" i="14"/>
  <c r="BG143" i="14"/>
  <c r="BF143" i="14"/>
  <c r="BE143" i="14"/>
  <c r="BD143" i="14"/>
  <c r="BV142" i="14"/>
  <c r="BS142" i="14"/>
  <c r="BR142" i="14"/>
  <c r="BQ142" i="14"/>
  <c r="BP142" i="14"/>
  <c r="BO142" i="14"/>
  <c r="BN142" i="14"/>
  <c r="BM142" i="14"/>
  <c r="BL142" i="14"/>
  <c r="BK142" i="14"/>
  <c r="BJ142" i="14"/>
  <c r="BI142" i="14"/>
  <c r="BH142" i="14"/>
  <c r="BG142" i="14"/>
  <c r="BF142" i="14"/>
  <c r="BE142" i="14"/>
  <c r="BD142" i="14"/>
  <c r="BV141" i="14"/>
  <c r="BS141" i="14"/>
  <c r="BR141" i="14"/>
  <c r="BQ141" i="14"/>
  <c r="BP141" i="14"/>
  <c r="BO141" i="14"/>
  <c r="BN141" i="14"/>
  <c r="BM141" i="14"/>
  <c r="BL141" i="14"/>
  <c r="BK141" i="14"/>
  <c r="BJ141" i="14"/>
  <c r="BI141" i="14"/>
  <c r="BH141" i="14"/>
  <c r="BG141" i="14"/>
  <c r="BF141" i="14"/>
  <c r="BE141" i="14"/>
  <c r="BD141" i="14"/>
  <c r="BV140" i="14"/>
  <c r="BS140" i="14"/>
  <c r="BR140" i="14"/>
  <c r="BQ140" i="14"/>
  <c r="BP140" i="14"/>
  <c r="BO140" i="14"/>
  <c r="BN140" i="14"/>
  <c r="BM140" i="14"/>
  <c r="BL140" i="14"/>
  <c r="BK140" i="14"/>
  <c r="BJ140" i="14"/>
  <c r="BI140" i="14"/>
  <c r="BH140" i="14"/>
  <c r="BG140" i="14"/>
  <c r="BF140" i="14"/>
  <c r="BE140" i="14"/>
  <c r="BD140" i="14"/>
  <c r="BV139" i="14"/>
  <c r="BS139" i="14"/>
  <c r="BR139" i="14"/>
  <c r="BQ139" i="14"/>
  <c r="BP139" i="14"/>
  <c r="BO139" i="14"/>
  <c r="BN139" i="14"/>
  <c r="BM139" i="14"/>
  <c r="BL139" i="14"/>
  <c r="BK139" i="14"/>
  <c r="BJ139" i="14"/>
  <c r="BI139" i="14"/>
  <c r="BH139" i="14"/>
  <c r="BG139" i="14"/>
  <c r="BF139" i="14"/>
  <c r="BE139" i="14"/>
  <c r="BD139" i="14"/>
  <c r="BV138" i="14"/>
  <c r="BS138" i="14"/>
  <c r="BR138" i="14"/>
  <c r="BQ138" i="14"/>
  <c r="BP138" i="14"/>
  <c r="BO138" i="14"/>
  <c r="BN138" i="14"/>
  <c r="BM138" i="14"/>
  <c r="BL138" i="14"/>
  <c r="BK138" i="14"/>
  <c r="BJ138" i="14"/>
  <c r="BI138" i="14"/>
  <c r="BH138" i="14"/>
  <c r="BG138" i="14"/>
  <c r="BF138" i="14"/>
  <c r="BE138" i="14"/>
  <c r="BD138" i="14"/>
  <c r="BV137" i="14"/>
  <c r="BS137" i="14"/>
  <c r="BR137" i="14"/>
  <c r="BQ137" i="14"/>
  <c r="BP137" i="14"/>
  <c r="BO137" i="14"/>
  <c r="BN137" i="14"/>
  <c r="BM137" i="14"/>
  <c r="BL137" i="14"/>
  <c r="BK137" i="14"/>
  <c r="BJ137" i="14"/>
  <c r="BI137" i="14"/>
  <c r="BH137" i="14"/>
  <c r="BG137" i="14"/>
  <c r="BF137" i="14"/>
  <c r="BE137" i="14"/>
  <c r="BD137" i="14"/>
  <c r="BV136" i="14"/>
  <c r="BS136" i="14"/>
  <c r="BR136" i="14"/>
  <c r="BQ136" i="14"/>
  <c r="BP136" i="14"/>
  <c r="BO136" i="14"/>
  <c r="BN136" i="14"/>
  <c r="BM136" i="14"/>
  <c r="BL136" i="14"/>
  <c r="BK136" i="14"/>
  <c r="BJ136" i="14"/>
  <c r="BI136" i="14"/>
  <c r="BH136" i="14"/>
  <c r="BG136" i="14"/>
  <c r="BF136" i="14"/>
  <c r="BE136" i="14"/>
  <c r="BD136" i="14"/>
  <c r="BV135" i="14"/>
  <c r="BS135" i="14"/>
  <c r="BR135" i="14"/>
  <c r="BQ135" i="14"/>
  <c r="BP135" i="14"/>
  <c r="BO135" i="14"/>
  <c r="BN135" i="14"/>
  <c r="BM135" i="14"/>
  <c r="BL135" i="14"/>
  <c r="BK135" i="14"/>
  <c r="BJ135" i="14"/>
  <c r="BI135" i="14"/>
  <c r="BH135" i="14"/>
  <c r="BG135" i="14"/>
  <c r="BF135" i="14"/>
  <c r="BE135" i="14"/>
  <c r="BD135" i="14"/>
  <c r="BV134" i="14"/>
  <c r="BS134" i="14"/>
  <c r="BR134" i="14"/>
  <c r="BQ134" i="14"/>
  <c r="BP134" i="14"/>
  <c r="BO134" i="14"/>
  <c r="BN134" i="14"/>
  <c r="BM134" i="14"/>
  <c r="BL134" i="14"/>
  <c r="BK134" i="14"/>
  <c r="BJ134" i="14"/>
  <c r="BI134" i="14"/>
  <c r="BH134" i="14"/>
  <c r="BG134" i="14"/>
  <c r="BF134" i="14"/>
  <c r="BE134" i="14"/>
  <c r="BD134" i="14"/>
  <c r="BV133" i="14"/>
  <c r="BS133" i="14"/>
  <c r="BR133" i="14"/>
  <c r="BQ133" i="14"/>
  <c r="BP133" i="14"/>
  <c r="BO133" i="14"/>
  <c r="BN133" i="14"/>
  <c r="BM133" i="14"/>
  <c r="BL133" i="14"/>
  <c r="BK133" i="14"/>
  <c r="BJ133" i="14"/>
  <c r="BI133" i="14"/>
  <c r="BH133" i="14"/>
  <c r="BG133" i="14"/>
  <c r="BF133" i="14"/>
  <c r="BE133" i="14"/>
  <c r="BD133" i="14"/>
  <c r="BV132" i="14"/>
  <c r="BS132" i="14"/>
  <c r="BR132" i="14"/>
  <c r="BQ132" i="14"/>
  <c r="BP132" i="14"/>
  <c r="BO132" i="14"/>
  <c r="BN132" i="14"/>
  <c r="BM132" i="14"/>
  <c r="BL132" i="14"/>
  <c r="BK132" i="14"/>
  <c r="BJ132" i="14"/>
  <c r="BI132" i="14"/>
  <c r="BH132" i="14"/>
  <c r="BG132" i="14"/>
  <c r="BF132" i="14"/>
  <c r="BE132" i="14"/>
  <c r="BD132" i="14"/>
  <c r="BV131" i="14"/>
  <c r="BS131" i="14"/>
  <c r="BR131" i="14"/>
  <c r="BQ131" i="14"/>
  <c r="BP131" i="14"/>
  <c r="BO131" i="14"/>
  <c r="BN131" i="14"/>
  <c r="BM131" i="14"/>
  <c r="BL131" i="14"/>
  <c r="BK131" i="14"/>
  <c r="BJ131" i="14"/>
  <c r="BI131" i="14"/>
  <c r="BH131" i="14"/>
  <c r="BG131" i="14"/>
  <c r="BF131" i="14"/>
  <c r="BE131" i="14"/>
  <c r="BD131" i="14"/>
  <c r="BV130" i="14"/>
  <c r="BS130" i="14"/>
  <c r="BR130" i="14"/>
  <c r="BQ130" i="14"/>
  <c r="BP130" i="14"/>
  <c r="BO130" i="14"/>
  <c r="BN130" i="14"/>
  <c r="BM130" i="14"/>
  <c r="BL130" i="14"/>
  <c r="BK130" i="14"/>
  <c r="BJ130" i="14"/>
  <c r="BI130" i="14"/>
  <c r="BH130" i="14"/>
  <c r="BG130" i="14"/>
  <c r="BF130" i="14"/>
  <c r="BE130" i="14"/>
  <c r="BD130" i="14"/>
  <c r="BV129" i="14"/>
  <c r="BS129" i="14"/>
  <c r="BR129" i="14"/>
  <c r="BQ129" i="14"/>
  <c r="BP129" i="14"/>
  <c r="BO129" i="14"/>
  <c r="BN129" i="14"/>
  <c r="BM129" i="14"/>
  <c r="BL129" i="14"/>
  <c r="BK129" i="14"/>
  <c r="BJ129" i="14"/>
  <c r="BI129" i="14"/>
  <c r="BH129" i="14"/>
  <c r="BG129" i="14"/>
  <c r="BF129" i="14"/>
  <c r="BE129" i="14"/>
  <c r="BD129" i="14"/>
  <c r="BV128" i="14"/>
  <c r="BS128" i="14"/>
  <c r="BR128" i="14"/>
  <c r="BQ128" i="14"/>
  <c r="BP128" i="14"/>
  <c r="BO128" i="14"/>
  <c r="BN128" i="14"/>
  <c r="BM128" i="14"/>
  <c r="BL128" i="14"/>
  <c r="BK128" i="14"/>
  <c r="BJ128" i="14"/>
  <c r="BI128" i="14"/>
  <c r="BH128" i="14"/>
  <c r="BG128" i="14"/>
  <c r="BF128" i="14"/>
  <c r="BE128" i="14"/>
  <c r="BD128" i="14"/>
  <c r="BV127" i="14"/>
  <c r="BS127" i="14"/>
  <c r="BR127" i="14"/>
  <c r="BQ127" i="14"/>
  <c r="BP127" i="14"/>
  <c r="BO127" i="14"/>
  <c r="BN127" i="14"/>
  <c r="BM127" i="14"/>
  <c r="BL127" i="14"/>
  <c r="BK127" i="14"/>
  <c r="BJ127" i="14"/>
  <c r="BI127" i="14"/>
  <c r="BH127" i="14"/>
  <c r="BG127" i="14"/>
  <c r="BF127" i="14"/>
  <c r="BE127" i="14"/>
  <c r="BD127" i="14"/>
  <c r="BV126" i="14"/>
  <c r="BS126" i="14"/>
  <c r="BR126" i="14"/>
  <c r="BQ126" i="14"/>
  <c r="BP126" i="14"/>
  <c r="BO126" i="14"/>
  <c r="BN126" i="14"/>
  <c r="BM126" i="14"/>
  <c r="BL126" i="14"/>
  <c r="BK126" i="14"/>
  <c r="BJ126" i="14"/>
  <c r="BI126" i="14"/>
  <c r="BH126" i="14"/>
  <c r="BG126" i="14"/>
  <c r="BF126" i="14"/>
  <c r="BE126" i="14"/>
  <c r="BD126" i="14"/>
  <c r="BV125" i="14"/>
  <c r="BS125" i="14"/>
  <c r="BR125" i="14"/>
  <c r="BQ125" i="14"/>
  <c r="BP125" i="14"/>
  <c r="BO125" i="14"/>
  <c r="BN125" i="14"/>
  <c r="BM125" i="14"/>
  <c r="BL125" i="14"/>
  <c r="BK125" i="14"/>
  <c r="BJ125" i="14"/>
  <c r="BI125" i="14"/>
  <c r="BH125" i="14"/>
  <c r="BG125" i="14"/>
  <c r="BF125" i="14"/>
  <c r="BE125" i="14"/>
  <c r="BD125" i="14"/>
  <c r="BV124" i="14"/>
  <c r="BS124" i="14"/>
  <c r="BR124" i="14"/>
  <c r="BQ124" i="14"/>
  <c r="BP124" i="14"/>
  <c r="BO124" i="14"/>
  <c r="BN124" i="14"/>
  <c r="BM124" i="14"/>
  <c r="BL124" i="14"/>
  <c r="BK124" i="14"/>
  <c r="BJ124" i="14"/>
  <c r="BI124" i="14"/>
  <c r="BH124" i="14"/>
  <c r="BG124" i="14"/>
  <c r="BF124" i="14"/>
  <c r="BE124" i="14"/>
  <c r="BD124" i="14"/>
  <c r="BV123" i="14"/>
  <c r="BS123" i="14"/>
  <c r="BR123" i="14"/>
  <c r="BQ123" i="14"/>
  <c r="BP123" i="14"/>
  <c r="BO123" i="14"/>
  <c r="BN123" i="14"/>
  <c r="BM123" i="14"/>
  <c r="BL123" i="14"/>
  <c r="BK123" i="14"/>
  <c r="BJ123" i="14"/>
  <c r="BI123" i="14"/>
  <c r="BH123" i="14"/>
  <c r="BG123" i="14"/>
  <c r="BF123" i="14"/>
  <c r="BE123" i="14"/>
  <c r="BD123" i="14"/>
  <c r="BV122" i="14"/>
  <c r="BS122" i="14"/>
  <c r="BR122" i="14"/>
  <c r="BQ122" i="14"/>
  <c r="BP122" i="14"/>
  <c r="BO122" i="14"/>
  <c r="BN122" i="14"/>
  <c r="BM122" i="14"/>
  <c r="BL122" i="14"/>
  <c r="BK122" i="14"/>
  <c r="BJ122" i="14"/>
  <c r="BI122" i="14"/>
  <c r="BH122" i="14"/>
  <c r="BG122" i="14"/>
  <c r="BF122" i="14"/>
  <c r="BE122" i="14"/>
  <c r="BD122" i="14"/>
  <c r="BV121" i="14"/>
  <c r="BS121" i="14"/>
  <c r="BR121" i="14"/>
  <c r="BQ121" i="14"/>
  <c r="BP121" i="14"/>
  <c r="BO121" i="14"/>
  <c r="BN121" i="14"/>
  <c r="BM121" i="14"/>
  <c r="BL121" i="14"/>
  <c r="BK121" i="14"/>
  <c r="BJ121" i="14"/>
  <c r="BI121" i="14"/>
  <c r="BH121" i="14"/>
  <c r="BG121" i="14"/>
  <c r="BF121" i="14"/>
  <c r="BE121" i="14"/>
  <c r="BD121" i="14"/>
  <c r="AI149" i="14"/>
  <c r="AG149" i="14"/>
  <c r="AE149" i="14"/>
  <c r="AD149" i="14"/>
  <c r="AC149" i="14"/>
  <c r="AB149" i="14"/>
  <c r="AA149" i="14"/>
  <c r="Z149" i="14"/>
  <c r="Y149" i="14"/>
  <c r="X149" i="14"/>
  <c r="W149" i="14"/>
  <c r="V149" i="14"/>
  <c r="U149" i="14"/>
  <c r="T149" i="14"/>
  <c r="S149" i="14"/>
  <c r="Q149" i="14"/>
  <c r="P149" i="14"/>
  <c r="O149" i="14"/>
  <c r="N149" i="14"/>
  <c r="M149" i="14"/>
  <c r="AI148" i="14"/>
  <c r="AG148" i="14"/>
  <c r="AE148" i="14"/>
  <c r="AD148" i="14"/>
  <c r="AC148" i="14"/>
  <c r="AB148" i="14"/>
  <c r="AA148" i="14"/>
  <c r="Z148" i="14"/>
  <c r="Y148" i="14"/>
  <c r="X148" i="14"/>
  <c r="W148" i="14"/>
  <c r="V148" i="14"/>
  <c r="U148" i="14"/>
  <c r="T148" i="14"/>
  <c r="S148" i="14"/>
  <c r="Q148" i="14"/>
  <c r="P148" i="14"/>
  <c r="O148" i="14"/>
  <c r="N148" i="14"/>
  <c r="M148" i="14"/>
  <c r="AI147" i="14"/>
  <c r="AG147" i="14"/>
  <c r="AE147" i="14"/>
  <c r="AD147" i="14"/>
  <c r="AC147" i="14"/>
  <c r="AB147" i="14"/>
  <c r="AA147" i="14"/>
  <c r="Z147" i="14"/>
  <c r="Y147" i="14"/>
  <c r="X147" i="14"/>
  <c r="W147" i="14"/>
  <c r="V147" i="14"/>
  <c r="U147" i="14"/>
  <c r="T147" i="14"/>
  <c r="S147" i="14"/>
  <c r="Q147" i="14"/>
  <c r="P147" i="14"/>
  <c r="O147" i="14"/>
  <c r="N147" i="14"/>
  <c r="M147" i="14"/>
  <c r="AI146" i="14"/>
  <c r="AG146" i="14"/>
  <c r="AE146" i="14"/>
  <c r="AD146" i="14"/>
  <c r="AC146" i="14"/>
  <c r="AB146" i="14"/>
  <c r="AA146" i="14"/>
  <c r="Z146" i="14"/>
  <c r="Y146" i="14"/>
  <c r="X146" i="14"/>
  <c r="W146" i="14"/>
  <c r="V146" i="14"/>
  <c r="U146" i="14"/>
  <c r="T146" i="14"/>
  <c r="S146" i="14"/>
  <c r="Q146" i="14"/>
  <c r="P146" i="14"/>
  <c r="O146" i="14"/>
  <c r="N146" i="14"/>
  <c r="M146" i="14"/>
  <c r="AI145" i="14"/>
  <c r="AG145" i="14"/>
  <c r="AE145" i="14"/>
  <c r="AD145" i="14"/>
  <c r="AC145" i="14"/>
  <c r="AB145" i="14"/>
  <c r="AA145" i="14"/>
  <c r="Z145" i="14"/>
  <c r="Y145" i="14"/>
  <c r="X145" i="14"/>
  <c r="W145" i="14"/>
  <c r="V145" i="14"/>
  <c r="U145" i="14"/>
  <c r="T145" i="14"/>
  <c r="S145" i="14"/>
  <c r="Q145" i="14"/>
  <c r="P145" i="14"/>
  <c r="O145" i="14"/>
  <c r="N145" i="14"/>
  <c r="M145" i="14"/>
  <c r="AI144" i="14"/>
  <c r="AG144" i="14"/>
  <c r="AE144" i="14"/>
  <c r="AD144" i="14"/>
  <c r="AC144" i="14"/>
  <c r="AB144" i="14"/>
  <c r="AA144" i="14"/>
  <c r="Z144" i="14"/>
  <c r="Y144" i="14"/>
  <c r="X144" i="14"/>
  <c r="W144" i="14"/>
  <c r="V144" i="14"/>
  <c r="U144" i="14"/>
  <c r="T144" i="14"/>
  <c r="S144" i="14"/>
  <c r="Q144" i="14"/>
  <c r="P144" i="14"/>
  <c r="O144" i="14"/>
  <c r="N144" i="14"/>
  <c r="M144" i="14"/>
  <c r="AI143" i="14"/>
  <c r="AG143" i="14"/>
  <c r="AE143" i="14"/>
  <c r="AD143" i="14"/>
  <c r="AC143" i="14"/>
  <c r="AB143" i="14"/>
  <c r="AA143" i="14"/>
  <c r="Z143" i="14"/>
  <c r="Y143" i="14"/>
  <c r="X143" i="14"/>
  <c r="W143" i="14"/>
  <c r="V143" i="14"/>
  <c r="U143" i="14"/>
  <c r="T143" i="14"/>
  <c r="S143" i="14"/>
  <c r="Q143" i="14"/>
  <c r="P143" i="14"/>
  <c r="O143" i="14"/>
  <c r="N143" i="14"/>
  <c r="M143" i="14"/>
  <c r="AI142" i="14"/>
  <c r="AG142" i="14"/>
  <c r="AE142" i="14"/>
  <c r="AD142" i="14"/>
  <c r="AC142" i="14"/>
  <c r="AB142" i="14"/>
  <c r="AA142" i="14"/>
  <c r="Z142" i="14"/>
  <c r="Y142" i="14"/>
  <c r="X142" i="14"/>
  <c r="W142" i="14"/>
  <c r="V142" i="14"/>
  <c r="U142" i="14"/>
  <c r="T142" i="14"/>
  <c r="S142" i="14"/>
  <c r="Q142" i="14"/>
  <c r="P142" i="14"/>
  <c r="O142" i="14"/>
  <c r="N142" i="14"/>
  <c r="M142" i="14"/>
  <c r="AI141" i="14"/>
  <c r="AG141" i="14"/>
  <c r="AE141" i="14"/>
  <c r="AD141" i="14"/>
  <c r="AC141" i="14"/>
  <c r="AB141" i="14"/>
  <c r="AA141" i="14"/>
  <c r="Z141" i="14"/>
  <c r="Y141" i="14"/>
  <c r="X141" i="14"/>
  <c r="W141" i="14"/>
  <c r="V141" i="14"/>
  <c r="U141" i="14"/>
  <c r="T141" i="14"/>
  <c r="S141" i="14"/>
  <c r="Q141" i="14"/>
  <c r="P141" i="14"/>
  <c r="O141" i="14"/>
  <c r="N141" i="14"/>
  <c r="M141" i="14"/>
  <c r="AI140" i="14"/>
  <c r="AG140" i="14"/>
  <c r="AE140" i="14"/>
  <c r="AD140" i="14"/>
  <c r="AC140" i="14"/>
  <c r="AB140" i="14"/>
  <c r="AA140" i="14"/>
  <c r="Z140" i="14"/>
  <c r="Y140" i="14"/>
  <c r="X140" i="14"/>
  <c r="W140" i="14"/>
  <c r="V140" i="14"/>
  <c r="U140" i="14"/>
  <c r="T140" i="14"/>
  <c r="S140" i="14"/>
  <c r="Q140" i="14"/>
  <c r="P140" i="14"/>
  <c r="O140" i="14"/>
  <c r="N140" i="14"/>
  <c r="M140" i="14"/>
  <c r="AI139" i="14"/>
  <c r="AG139" i="14"/>
  <c r="AE139" i="14"/>
  <c r="AD139" i="14"/>
  <c r="AC139" i="14"/>
  <c r="AB139" i="14"/>
  <c r="AA139" i="14"/>
  <c r="Z139" i="14"/>
  <c r="Y139" i="14"/>
  <c r="X139" i="14"/>
  <c r="W139" i="14"/>
  <c r="V139" i="14"/>
  <c r="U139" i="14"/>
  <c r="T139" i="14"/>
  <c r="S139" i="14"/>
  <c r="Q139" i="14"/>
  <c r="P139" i="14"/>
  <c r="O139" i="14"/>
  <c r="N139" i="14"/>
  <c r="M139" i="14"/>
  <c r="AI138" i="14"/>
  <c r="AG138" i="14"/>
  <c r="AE138" i="14"/>
  <c r="AD138" i="14"/>
  <c r="AC138" i="14"/>
  <c r="AB138" i="14"/>
  <c r="AA138" i="14"/>
  <c r="Z138" i="14"/>
  <c r="Y138" i="14"/>
  <c r="X138" i="14"/>
  <c r="W138" i="14"/>
  <c r="V138" i="14"/>
  <c r="U138" i="14"/>
  <c r="T138" i="14"/>
  <c r="S138" i="14"/>
  <c r="Q138" i="14"/>
  <c r="P138" i="14"/>
  <c r="O138" i="14"/>
  <c r="N138" i="14"/>
  <c r="M138" i="14"/>
  <c r="AI137" i="14"/>
  <c r="AG137" i="14"/>
  <c r="AE137" i="14"/>
  <c r="AD137" i="14"/>
  <c r="AC137" i="14"/>
  <c r="AB137" i="14"/>
  <c r="AA137" i="14"/>
  <c r="Z137" i="14"/>
  <c r="Y137" i="14"/>
  <c r="X137" i="14"/>
  <c r="W137" i="14"/>
  <c r="V137" i="14"/>
  <c r="U137" i="14"/>
  <c r="T137" i="14"/>
  <c r="S137" i="14"/>
  <c r="Q137" i="14"/>
  <c r="P137" i="14"/>
  <c r="O137" i="14"/>
  <c r="N137" i="14"/>
  <c r="M137" i="14"/>
  <c r="AI136" i="14"/>
  <c r="AG136" i="14"/>
  <c r="AE136" i="14"/>
  <c r="AD136" i="14"/>
  <c r="AC136" i="14"/>
  <c r="AB136" i="14"/>
  <c r="AA136" i="14"/>
  <c r="Z136" i="14"/>
  <c r="Y136" i="14"/>
  <c r="X136" i="14"/>
  <c r="W136" i="14"/>
  <c r="V136" i="14"/>
  <c r="U136" i="14"/>
  <c r="T136" i="14"/>
  <c r="S136" i="14"/>
  <c r="Q136" i="14"/>
  <c r="P136" i="14"/>
  <c r="O136" i="14"/>
  <c r="N136" i="14"/>
  <c r="M136" i="14"/>
  <c r="AI135" i="14"/>
  <c r="AG135" i="14"/>
  <c r="AE135" i="14"/>
  <c r="AD135" i="14"/>
  <c r="AC135" i="14"/>
  <c r="AB135" i="14"/>
  <c r="AA135" i="14"/>
  <c r="Z135" i="14"/>
  <c r="Y135" i="14"/>
  <c r="X135" i="14"/>
  <c r="W135" i="14"/>
  <c r="V135" i="14"/>
  <c r="U135" i="14"/>
  <c r="T135" i="14"/>
  <c r="S135" i="14"/>
  <c r="Q135" i="14"/>
  <c r="P135" i="14"/>
  <c r="O135" i="14"/>
  <c r="N135" i="14"/>
  <c r="M135" i="14"/>
  <c r="AI134" i="14"/>
  <c r="AG134" i="14"/>
  <c r="AE134" i="14"/>
  <c r="AD134" i="14"/>
  <c r="AC134" i="14"/>
  <c r="AB134" i="14"/>
  <c r="AA134" i="14"/>
  <c r="Z134" i="14"/>
  <c r="Y134" i="14"/>
  <c r="X134" i="14"/>
  <c r="W134" i="14"/>
  <c r="V134" i="14"/>
  <c r="U134" i="14"/>
  <c r="T134" i="14"/>
  <c r="S134" i="14"/>
  <c r="Q134" i="14"/>
  <c r="P134" i="14"/>
  <c r="O134" i="14"/>
  <c r="N134" i="14"/>
  <c r="M134" i="14"/>
  <c r="AI133" i="14"/>
  <c r="AG133" i="14"/>
  <c r="AE133" i="14"/>
  <c r="AD133" i="14"/>
  <c r="AC133" i="14"/>
  <c r="AB133" i="14"/>
  <c r="AA133" i="14"/>
  <c r="Z133" i="14"/>
  <c r="Y133" i="14"/>
  <c r="X133" i="14"/>
  <c r="W133" i="14"/>
  <c r="V133" i="14"/>
  <c r="U133" i="14"/>
  <c r="T133" i="14"/>
  <c r="S133" i="14"/>
  <c r="Q133" i="14"/>
  <c r="P133" i="14"/>
  <c r="O133" i="14"/>
  <c r="N133" i="14"/>
  <c r="M133" i="14"/>
  <c r="AI132" i="14"/>
  <c r="AG132" i="14"/>
  <c r="AE132" i="14"/>
  <c r="AD132" i="14"/>
  <c r="AC132" i="14"/>
  <c r="AB132" i="14"/>
  <c r="AA132" i="14"/>
  <c r="Z132" i="14"/>
  <c r="Y132" i="14"/>
  <c r="X132" i="14"/>
  <c r="W132" i="14"/>
  <c r="V132" i="14"/>
  <c r="U132" i="14"/>
  <c r="T132" i="14"/>
  <c r="S132" i="14"/>
  <c r="Q132" i="14"/>
  <c r="P132" i="14"/>
  <c r="O132" i="14"/>
  <c r="N132" i="14"/>
  <c r="M132" i="14"/>
  <c r="AI131" i="14"/>
  <c r="AG131" i="14"/>
  <c r="AE131" i="14"/>
  <c r="AD131" i="14"/>
  <c r="AC131" i="14"/>
  <c r="AB131" i="14"/>
  <c r="AA131" i="14"/>
  <c r="Z131" i="14"/>
  <c r="Y131" i="14"/>
  <c r="X131" i="14"/>
  <c r="W131" i="14"/>
  <c r="V131" i="14"/>
  <c r="U131" i="14"/>
  <c r="T131" i="14"/>
  <c r="S131" i="14"/>
  <c r="Q131" i="14"/>
  <c r="P131" i="14"/>
  <c r="O131" i="14"/>
  <c r="N131" i="14"/>
  <c r="M131" i="14"/>
  <c r="AI130" i="14"/>
  <c r="AG130" i="14"/>
  <c r="AE130" i="14"/>
  <c r="AD130" i="14"/>
  <c r="AC130" i="14"/>
  <c r="AB130" i="14"/>
  <c r="AA130" i="14"/>
  <c r="Z130" i="14"/>
  <c r="Y130" i="14"/>
  <c r="X130" i="14"/>
  <c r="W130" i="14"/>
  <c r="V130" i="14"/>
  <c r="U130" i="14"/>
  <c r="T130" i="14"/>
  <c r="S130" i="14"/>
  <c r="Q130" i="14"/>
  <c r="P130" i="14"/>
  <c r="O130" i="14"/>
  <c r="N130" i="14"/>
  <c r="M130" i="14"/>
  <c r="AI129" i="14"/>
  <c r="AG129" i="14"/>
  <c r="AE129" i="14"/>
  <c r="AD129" i="14"/>
  <c r="AC129" i="14"/>
  <c r="AB129" i="14"/>
  <c r="AA129" i="14"/>
  <c r="Z129" i="14"/>
  <c r="Y129" i="14"/>
  <c r="X129" i="14"/>
  <c r="W129" i="14"/>
  <c r="V129" i="14"/>
  <c r="U129" i="14"/>
  <c r="T129" i="14"/>
  <c r="S129" i="14"/>
  <c r="Q129" i="14"/>
  <c r="P129" i="14"/>
  <c r="O129" i="14"/>
  <c r="N129" i="14"/>
  <c r="M129" i="14"/>
  <c r="AI128" i="14"/>
  <c r="AG128" i="14"/>
  <c r="AE128" i="14"/>
  <c r="AD128" i="14"/>
  <c r="AC128" i="14"/>
  <c r="AB128" i="14"/>
  <c r="AA128" i="14"/>
  <c r="Z128" i="14"/>
  <c r="Y128" i="14"/>
  <c r="X128" i="14"/>
  <c r="W128" i="14"/>
  <c r="V128" i="14"/>
  <c r="U128" i="14"/>
  <c r="T128" i="14"/>
  <c r="S128" i="14"/>
  <c r="Q128" i="14"/>
  <c r="P128" i="14"/>
  <c r="O128" i="14"/>
  <c r="N128" i="14"/>
  <c r="M128" i="14"/>
  <c r="AI127" i="14"/>
  <c r="AG127" i="14"/>
  <c r="AE127" i="14"/>
  <c r="AD127" i="14"/>
  <c r="AC127" i="14"/>
  <c r="AB127" i="14"/>
  <c r="AA127" i="14"/>
  <c r="Z127" i="14"/>
  <c r="Y127" i="14"/>
  <c r="X127" i="14"/>
  <c r="W127" i="14"/>
  <c r="V127" i="14"/>
  <c r="U127" i="14"/>
  <c r="T127" i="14"/>
  <c r="S127" i="14"/>
  <c r="Q127" i="14"/>
  <c r="P127" i="14"/>
  <c r="O127" i="14"/>
  <c r="N127" i="14"/>
  <c r="M127" i="14"/>
  <c r="AI126" i="14"/>
  <c r="AG126" i="14"/>
  <c r="AE126" i="14"/>
  <c r="AD126" i="14"/>
  <c r="AC126" i="14"/>
  <c r="AB126" i="14"/>
  <c r="AA126" i="14"/>
  <c r="Z126" i="14"/>
  <c r="Y126" i="14"/>
  <c r="X126" i="14"/>
  <c r="W126" i="14"/>
  <c r="V126" i="14"/>
  <c r="U126" i="14"/>
  <c r="T126" i="14"/>
  <c r="S126" i="14"/>
  <c r="Q126" i="14"/>
  <c r="P126" i="14"/>
  <c r="O126" i="14"/>
  <c r="N126" i="14"/>
  <c r="M126" i="14"/>
  <c r="AI125" i="14"/>
  <c r="AG125" i="14"/>
  <c r="AE125" i="14"/>
  <c r="AD125" i="14"/>
  <c r="AC125" i="14"/>
  <c r="AB125" i="14"/>
  <c r="AA125" i="14"/>
  <c r="Z125" i="14"/>
  <c r="Y125" i="14"/>
  <c r="X125" i="14"/>
  <c r="W125" i="14"/>
  <c r="V125" i="14"/>
  <c r="U125" i="14"/>
  <c r="T125" i="14"/>
  <c r="S125" i="14"/>
  <c r="Q125" i="14"/>
  <c r="P125" i="14"/>
  <c r="O125" i="14"/>
  <c r="N125" i="14"/>
  <c r="M125" i="14"/>
  <c r="AI124" i="14"/>
  <c r="AG124" i="14"/>
  <c r="AE124" i="14"/>
  <c r="AD124" i="14"/>
  <c r="AC124" i="14"/>
  <c r="AB124" i="14"/>
  <c r="AA124" i="14"/>
  <c r="Z124" i="14"/>
  <c r="Y124" i="14"/>
  <c r="X124" i="14"/>
  <c r="W124" i="14"/>
  <c r="V124" i="14"/>
  <c r="U124" i="14"/>
  <c r="T124" i="14"/>
  <c r="S124" i="14"/>
  <c r="Q124" i="14"/>
  <c r="P124" i="14"/>
  <c r="O124" i="14"/>
  <c r="N124" i="14"/>
  <c r="M124" i="14"/>
  <c r="AI123" i="14"/>
  <c r="AG123" i="14"/>
  <c r="AE123" i="14"/>
  <c r="AD123" i="14"/>
  <c r="AC123" i="14"/>
  <c r="AB123" i="14"/>
  <c r="AA123" i="14"/>
  <c r="Z123" i="14"/>
  <c r="Y123" i="14"/>
  <c r="X123" i="14"/>
  <c r="W123" i="14"/>
  <c r="V123" i="14"/>
  <c r="U123" i="14"/>
  <c r="T123" i="14"/>
  <c r="S123" i="14"/>
  <c r="Q123" i="14"/>
  <c r="P123" i="14"/>
  <c r="O123" i="14"/>
  <c r="N123" i="14"/>
  <c r="M123" i="14"/>
  <c r="AI122" i="14"/>
  <c r="AG122" i="14"/>
  <c r="AE122" i="14"/>
  <c r="AD122" i="14"/>
  <c r="AC122" i="14"/>
  <c r="AB122" i="14"/>
  <c r="AA122" i="14"/>
  <c r="Z122" i="14"/>
  <c r="Y122" i="14"/>
  <c r="X122" i="14"/>
  <c r="W122" i="14"/>
  <c r="V122" i="14"/>
  <c r="U122" i="14"/>
  <c r="T122" i="14"/>
  <c r="S122" i="14"/>
  <c r="Q122" i="14"/>
  <c r="P122" i="14"/>
  <c r="O122" i="14"/>
  <c r="N122" i="14"/>
  <c r="M122" i="14"/>
  <c r="AI121" i="14"/>
  <c r="AG121" i="14"/>
  <c r="AE121" i="14"/>
  <c r="AD121" i="14"/>
  <c r="AC121" i="14"/>
  <c r="AB121" i="14"/>
  <c r="AB150" i="14" s="1"/>
  <c r="AB198" i="14" s="1"/>
  <c r="AA121" i="14"/>
  <c r="Z121" i="14"/>
  <c r="Y121" i="14"/>
  <c r="X121" i="14"/>
  <c r="W121" i="14"/>
  <c r="V121" i="14"/>
  <c r="U121" i="14"/>
  <c r="T121" i="14"/>
  <c r="T150" i="14" s="1"/>
  <c r="T198" i="14" s="1"/>
  <c r="S121" i="14"/>
  <c r="Q121" i="14"/>
  <c r="P121" i="14"/>
  <c r="O121" i="14"/>
  <c r="N121" i="14"/>
  <c r="M121" i="14"/>
  <c r="BV112" i="14"/>
  <c r="BS112" i="14"/>
  <c r="BR112" i="14"/>
  <c r="BQ112" i="14"/>
  <c r="BP112" i="14"/>
  <c r="BO112" i="14"/>
  <c r="BN112" i="14"/>
  <c r="BM112" i="14"/>
  <c r="BL112" i="14"/>
  <c r="BK112" i="14"/>
  <c r="BJ112" i="14"/>
  <c r="BI112" i="14"/>
  <c r="BH112" i="14"/>
  <c r="BG112" i="14"/>
  <c r="BF112" i="14"/>
  <c r="BE112" i="14"/>
  <c r="BD112" i="14"/>
  <c r="BV111" i="14"/>
  <c r="BS111" i="14"/>
  <c r="BR111" i="14"/>
  <c r="BQ111" i="14"/>
  <c r="BP111" i="14"/>
  <c r="BO111" i="14"/>
  <c r="BN111" i="14"/>
  <c r="BM111" i="14"/>
  <c r="BL111" i="14"/>
  <c r="BK111" i="14"/>
  <c r="BJ111" i="14"/>
  <c r="BI111" i="14"/>
  <c r="BH111" i="14"/>
  <c r="BG111" i="14"/>
  <c r="BF111" i="14"/>
  <c r="BE111" i="14"/>
  <c r="BD111" i="14"/>
  <c r="BV110" i="14"/>
  <c r="BS110" i="14"/>
  <c r="BR110" i="14"/>
  <c r="BQ110" i="14"/>
  <c r="BP110" i="14"/>
  <c r="BO110" i="14"/>
  <c r="BN110" i="14"/>
  <c r="BM110" i="14"/>
  <c r="BL110" i="14"/>
  <c r="BK110" i="14"/>
  <c r="BJ110" i="14"/>
  <c r="BI110" i="14"/>
  <c r="BH110" i="14"/>
  <c r="BG110" i="14"/>
  <c r="BF110" i="14"/>
  <c r="BE110" i="14"/>
  <c r="BD110" i="14"/>
  <c r="BV109" i="14"/>
  <c r="BS109" i="14"/>
  <c r="BR109" i="14"/>
  <c r="BQ109" i="14"/>
  <c r="BP109" i="14"/>
  <c r="BO109" i="14"/>
  <c r="BN109" i="14"/>
  <c r="BM109" i="14"/>
  <c r="BL109" i="14"/>
  <c r="BK109" i="14"/>
  <c r="BJ109" i="14"/>
  <c r="BI109" i="14"/>
  <c r="BH109" i="14"/>
  <c r="BG109" i="14"/>
  <c r="BF109" i="14"/>
  <c r="BE109" i="14"/>
  <c r="BD109" i="14"/>
  <c r="BV108" i="14"/>
  <c r="BS108" i="14"/>
  <c r="BR108" i="14"/>
  <c r="BQ108" i="14"/>
  <c r="BP108" i="14"/>
  <c r="BO108" i="14"/>
  <c r="BN108" i="14"/>
  <c r="BM108" i="14"/>
  <c r="BL108" i="14"/>
  <c r="BK108" i="14"/>
  <c r="BJ108" i="14"/>
  <c r="BI108" i="14"/>
  <c r="BH108" i="14"/>
  <c r="BG108" i="14"/>
  <c r="BF108" i="14"/>
  <c r="BE108" i="14"/>
  <c r="BD108" i="14"/>
  <c r="BV107" i="14"/>
  <c r="BS107" i="14"/>
  <c r="BR107" i="14"/>
  <c r="BQ107" i="14"/>
  <c r="BP107" i="14"/>
  <c r="BO107" i="14"/>
  <c r="BN107" i="14"/>
  <c r="BM107" i="14"/>
  <c r="BL107" i="14"/>
  <c r="BK107" i="14"/>
  <c r="BJ107" i="14"/>
  <c r="BI107" i="14"/>
  <c r="BH107" i="14"/>
  <c r="BG107" i="14"/>
  <c r="BF107" i="14"/>
  <c r="BE107" i="14"/>
  <c r="BD107" i="14"/>
  <c r="BV106" i="14"/>
  <c r="BS106" i="14"/>
  <c r="BR106" i="14"/>
  <c r="BQ106" i="14"/>
  <c r="BP106" i="14"/>
  <c r="BO106" i="14"/>
  <c r="BN106" i="14"/>
  <c r="BM106" i="14"/>
  <c r="BL106" i="14"/>
  <c r="BK106" i="14"/>
  <c r="BJ106" i="14"/>
  <c r="BI106" i="14"/>
  <c r="BH106" i="14"/>
  <c r="BG106" i="14"/>
  <c r="BF106" i="14"/>
  <c r="BE106" i="14"/>
  <c r="BD106" i="14"/>
  <c r="BV105" i="14"/>
  <c r="BS105" i="14"/>
  <c r="BR105" i="14"/>
  <c r="BQ105" i="14"/>
  <c r="BP105" i="14"/>
  <c r="BO105" i="14"/>
  <c r="BN105" i="14"/>
  <c r="BM105" i="14"/>
  <c r="BL105" i="14"/>
  <c r="BK105" i="14"/>
  <c r="BJ105" i="14"/>
  <c r="BI105" i="14"/>
  <c r="BH105" i="14"/>
  <c r="BG105" i="14"/>
  <c r="BF105" i="14"/>
  <c r="BE105" i="14"/>
  <c r="BD105" i="14"/>
  <c r="BV104" i="14"/>
  <c r="BS104" i="14"/>
  <c r="BR104" i="14"/>
  <c r="BQ104" i="14"/>
  <c r="BP104" i="14"/>
  <c r="BO104" i="14"/>
  <c r="BN104" i="14"/>
  <c r="BM104" i="14"/>
  <c r="BL104" i="14"/>
  <c r="BK104" i="14"/>
  <c r="BJ104" i="14"/>
  <c r="BI104" i="14"/>
  <c r="BH104" i="14"/>
  <c r="BG104" i="14"/>
  <c r="BF104" i="14"/>
  <c r="BE104" i="14"/>
  <c r="BD104" i="14"/>
  <c r="BV103" i="14"/>
  <c r="BS103" i="14"/>
  <c r="BR103" i="14"/>
  <c r="BQ103" i="14"/>
  <c r="BP103" i="14"/>
  <c r="BO103" i="14"/>
  <c r="BN103" i="14"/>
  <c r="BM103" i="14"/>
  <c r="BL103" i="14"/>
  <c r="BK103" i="14"/>
  <c r="BJ103" i="14"/>
  <c r="BI103" i="14"/>
  <c r="BH103" i="14"/>
  <c r="BG103" i="14"/>
  <c r="BF103" i="14"/>
  <c r="BE103" i="14"/>
  <c r="BD103" i="14"/>
  <c r="BV102" i="14"/>
  <c r="BS102" i="14"/>
  <c r="BR102" i="14"/>
  <c r="BQ102" i="14"/>
  <c r="BP102" i="14"/>
  <c r="BO102" i="14"/>
  <c r="BN102" i="14"/>
  <c r="BM102" i="14"/>
  <c r="BL102" i="14"/>
  <c r="BK102" i="14"/>
  <c r="BJ102" i="14"/>
  <c r="BI102" i="14"/>
  <c r="BH102" i="14"/>
  <c r="BG102" i="14"/>
  <c r="BF102" i="14"/>
  <c r="BE102" i="14"/>
  <c r="BD102" i="14"/>
  <c r="BV101" i="14"/>
  <c r="BS101" i="14"/>
  <c r="BR101" i="14"/>
  <c r="BQ101" i="14"/>
  <c r="BP101" i="14"/>
  <c r="BO101" i="14"/>
  <c r="BN101" i="14"/>
  <c r="BM101" i="14"/>
  <c r="BL101" i="14"/>
  <c r="BK101" i="14"/>
  <c r="BJ101" i="14"/>
  <c r="BI101" i="14"/>
  <c r="BH101" i="14"/>
  <c r="BG101" i="14"/>
  <c r="BF101" i="14"/>
  <c r="BE101" i="14"/>
  <c r="BD101" i="14"/>
  <c r="BV100" i="14"/>
  <c r="BS100" i="14"/>
  <c r="BR100" i="14"/>
  <c r="BQ100" i="14"/>
  <c r="BP100" i="14"/>
  <c r="BO100" i="14"/>
  <c r="BN100" i="14"/>
  <c r="BM100" i="14"/>
  <c r="BL100" i="14"/>
  <c r="BK100" i="14"/>
  <c r="BJ100" i="14"/>
  <c r="BI100" i="14"/>
  <c r="BH100" i="14"/>
  <c r="BG100" i="14"/>
  <c r="BF100" i="14"/>
  <c r="BE100" i="14"/>
  <c r="BD100" i="14"/>
  <c r="BV99" i="14"/>
  <c r="BS99" i="14"/>
  <c r="BR99" i="14"/>
  <c r="BQ99" i="14"/>
  <c r="BP99" i="14"/>
  <c r="BO99" i="14"/>
  <c r="BN99" i="14"/>
  <c r="BM99" i="14"/>
  <c r="BL99" i="14"/>
  <c r="BK99" i="14"/>
  <c r="BJ99" i="14"/>
  <c r="BI99" i="14"/>
  <c r="BH99" i="14"/>
  <c r="BG99" i="14"/>
  <c r="BF99" i="14"/>
  <c r="BE99" i="14"/>
  <c r="BD99" i="14"/>
  <c r="BV98" i="14"/>
  <c r="BS98" i="14"/>
  <c r="BR98" i="14"/>
  <c r="BQ98" i="14"/>
  <c r="BP98" i="14"/>
  <c r="BO98" i="14"/>
  <c r="BN98" i="14"/>
  <c r="BM98" i="14"/>
  <c r="BL98" i="14"/>
  <c r="BK98" i="14"/>
  <c r="BJ98" i="14"/>
  <c r="BI98" i="14"/>
  <c r="BH98" i="14"/>
  <c r="BG98" i="14"/>
  <c r="BF98" i="14"/>
  <c r="BE98" i="14"/>
  <c r="BD98" i="14"/>
  <c r="BV97" i="14"/>
  <c r="BS97" i="14"/>
  <c r="BR97" i="14"/>
  <c r="BQ97" i="14"/>
  <c r="BP97" i="14"/>
  <c r="BO97" i="14"/>
  <c r="BN97" i="14"/>
  <c r="BM97" i="14"/>
  <c r="BL97" i="14"/>
  <c r="BK97" i="14"/>
  <c r="BJ97" i="14"/>
  <c r="BI97" i="14"/>
  <c r="BH97" i="14"/>
  <c r="BG97" i="14"/>
  <c r="BF97" i="14"/>
  <c r="BE97" i="14"/>
  <c r="BD97" i="14"/>
  <c r="BV96" i="14"/>
  <c r="BS96" i="14"/>
  <c r="BR96" i="14"/>
  <c r="BQ96" i="14"/>
  <c r="BP96" i="14"/>
  <c r="BO96" i="14"/>
  <c r="BN96" i="14"/>
  <c r="BM96" i="14"/>
  <c r="BL96" i="14"/>
  <c r="BK96" i="14"/>
  <c r="BJ96" i="14"/>
  <c r="BI96" i="14"/>
  <c r="BH96" i="14"/>
  <c r="BG96" i="14"/>
  <c r="BF96" i="14"/>
  <c r="BE96" i="14"/>
  <c r="BD96" i="14"/>
  <c r="BV95" i="14"/>
  <c r="BS95" i="14"/>
  <c r="BR95" i="14"/>
  <c r="BQ95" i="14"/>
  <c r="BP95" i="14"/>
  <c r="BO95" i="14"/>
  <c r="BN95" i="14"/>
  <c r="BM95" i="14"/>
  <c r="BL95" i="14"/>
  <c r="BK95" i="14"/>
  <c r="BJ95" i="14"/>
  <c r="BI95" i="14"/>
  <c r="BH95" i="14"/>
  <c r="BG95" i="14"/>
  <c r="BF95" i="14"/>
  <c r="BE95" i="14"/>
  <c r="BD95" i="14"/>
  <c r="BV94" i="14"/>
  <c r="BS94" i="14"/>
  <c r="BR94" i="14"/>
  <c r="BQ94" i="14"/>
  <c r="BP94" i="14"/>
  <c r="BO94" i="14"/>
  <c r="BN94" i="14"/>
  <c r="BM94" i="14"/>
  <c r="BL94" i="14"/>
  <c r="BK94" i="14"/>
  <c r="BJ94" i="14"/>
  <c r="BI94" i="14"/>
  <c r="BH94" i="14"/>
  <c r="BG94" i="14"/>
  <c r="BF94" i="14"/>
  <c r="BE94" i="14"/>
  <c r="BD94" i="14"/>
  <c r="BV93" i="14"/>
  <c r="BS93" i="14"/>
  <c r="BR93" i="14"/>
  <c r="BQ93" i="14"/>
  <c r="BP93" i="14"/>
  <c r="BO93" i="14"/>
  <c r="BN93" i="14"/>
  <c r="BM93" i="14"/>
  <c r="BL93" i="14"/>
  <c r="BK93" i="14"/>
  <c r="BJ93" i="14"/>
  <c r="BI93" i="14"/>
  <c r="BH93" i="14"/>
  <c r="BG93" i="14"/>
  <c r="BF93" i="14"/>
  <c r="BE93" i="14"/>
  <c r="BD93" i="14"/>
  <c r="BV92" i="14"/>
  <c r="BS92" i="14"/>
  <c r="BR92" i="14"/>
  <c r="BQ92" i="14"/>
  <c r="BP92" i="14"/>
  <c r="BO92" i="14"/>
  <c r="BN92" i="14"/>
  <c r="BM92" i="14"/>
  <c r="BL92" i="14"/>
  <c r="BK92" i="14"/>
  <c r="BJ92" i="14"/>
  <c r="BI92" i="14"/>
  <c r="BH92" i="14"/>
  <c r="BG92" i="14"/>
  <c r="BF92" i="14"/>
  <c r="BE92" i="14"/>
  <c r="BD92" i="14"/>
  <c r="BV91" i="14"/>
  <c r="BS91" i="14"/>
  <c r="BR91" i="14"/>
  <c r="BQ91" i="14"/>
  <c r="BP91" i="14"/>
  <c r="BO91" i="14"/>
  <c r="BN91" i="14"/>
  <c r="BM91" i="14"/>
  <c r="BL91" i="14"/>
  <c r="BK91" i="14"/>
  <c r="BJ91" i="14"/>
  <c r="BI91" i="14"/>
  <c r="BH91" i="14"/>
  <c r="BG91" i="14"/>
  <c r="BF91" i="14"/>
  <c r="BE91" i="14"/>
  <c r="BD91" i="14"/>
  <c r="BV90" i="14"/>
  <c r="BS90" i="14"/>
  <c r="BR90" i="14"/>
  <c r="BQ90" i="14"/>
  <c r="BP90" i="14"/>
  <c r="BO90" i="14"/>
  <c r="BN90" i="14"/>
  <c r="BM90" i="14"/>
  <c r="BL90" i="14"/>
  <c r="BK90" i="14"/>
  <c r="BJ90" i="14"/>
  <c r="BI90" i="14"/>
  <c r="BH90" i="14"/>
  <c r="BG90" i="14"/>
  <c r="BF90" i="14"/>
  <c r="BE90" i="14"/>
  <c r="BD90" i="14"/>
  <c r="BV89" i="14"/>
  <c r="BS89" i="14"/>
  <c r="BR89" i="14"/>
  <c r="BQ89" i="14"/>
  <c r="BP89" i="14"/>
  <c r="BO89" i="14"/>
  <c r="BN89" i="14"/>
  <c r="BM89" i="14"/>
  <c r="BL89" i="14"/>
  <c r="BK89" i="14"/>
  <c r="BJ89" i="14"/>
  <c r="BI89" i="14"/>
  <c r="BH89" i="14"/>
  <c r="BG89" i="14"/>
  <c r="BF89" i="14"/>
  <c r="BE89" i="14"/>
  <c r="BD89" i="14"/>
  <c r="BV88" i="14"/>
  <c r="BS88" i="14"/>
  <c r="BR88" i="14"/>
  <c r="BQ88" i="14"/>
  <c r="BP88" i="14"/>
  <c r="BO88" i="14"/>
  <c r="BN88" i="14"/>
  <c r="BM88" i="14"/>
  <c r="BL88" i="14"/>
  <c r="BK88" i="14"/>
  <c r="BJ88" i="14"/>
  <c r="BI88" i="14"/>
  <c r="BH88" i="14"/>
  <c r="BG88" i="14"/>
  <c r="BF88" i="14"/>
  <c r="BE88" i="14"/>
  <c r="BD88" i="14"/>
  <c r="BV87" i="14"/>
  <c r="BS87" i="14"/>
  <c r="BR87" i="14"/>
  <c r="BQ87" i="14"/>
  <c r="BP87" i="14"/>
  <c r="BO87" i="14"/>
  <c r="BN87" i="14"/>
  <c r="BM87" i="14"/>
  <c r="BL87" i="14"/>
  <c r="BK87" i="14"/>
  <c r="BJ87" i="14"/>
  <c r="BI87" i="14"/>
  <c r="BH87" i="14"/>
  <c r="BG87" i="14"/>
  <c r="BF87" i="14"/>
  <c r="BE87" i="14"/>
  <c r="BD87" i="14"/>
  <c r="BV86" i="14"/>
  <c r="BS86" i="14"/>
  <c r="BR86" i="14"/>
  <c r="BQ86" i="14"/>
  <c r="BP86" i="14"/>
  <c r="BO86" i="14"/>
  <c r="BN86" i="14"/>
  <c r="BM86" i="14"/>
  <c r="BL86" i="14"/>
  <c r="BK86" i="14"/>
  <c r="BJ86" i="14"/>
  <c r="BI86" i="14"/>
  <c r="BH86" i="14"/>
  <c r="BG86" i="14"/>
  <c r="BF86" i="14"/>
  <c r="BE86" i="14"/>
  <c r="BD86" i="14"/>
  <c r="BV85" i="14"/>
  <c r="BS85" i="14"/>
  <c r="BR85" i="14"/>
  <c r="BQ85" i="14"/>
  <c r="BP85" i="14"/>
  <c r="BO85" i="14"/>
  <c r="BN85" i="14"/>
  <c r="BM85" i="14"/>
  <c r="BL85" i="14"/>
  <c r="BK85" i="14"/>
  <c r="BJ85" i="14"/>
  <c r="BI85" i="14"/>
  <c r="BH85" i="14"/>
  <c r="BG85" i="14"/>
  <c r="BF85" i="14"/>
  <c r="BE85" i="14"/>
  <c r="BD85" i="14"/>
  <c r="BV84" i="14"/>
  <c r="BS84" i="14"/>
  <c r="BR84" i="14"/>
  <c r="BQ84" i="14"/>
  <c r="BP84" i="14"/>
  <c r="BO84" i="14"/>
  <c r="BN84" i="14"/>
  <c r="BM84" i="14"/>
  <c r="BL84" i="14"/>
  <c r="BK84" i="14"/>
  <c r="BJ84" i="14"/>
  <c r="BI84" i="14"/>
  <c r="BH84" i="14"/>
  <c r="BG84" i="14"/>
  <c r="BF84" i="14"/>
  <c r="BE84" i="14"/>
  <c r="BD84" i="14"/>
  <c r="AI112" i="14"/>
  <c r="AG112" i="14"/>
  <c r="AE112" i="14"/>
  <c r="AD112" i="14"/>
  <c r="AC112" i="14"/>
  <c r="AB112" i="14"/>
  <c r="AA112" i="14"/>
  <c r="Z112" i="14"/>
  <c r="Y112" i="14"/>
  <c r="X112" i="14"/>
  <c r="W112" i="14"/>
  <c r="V112" i="14"/>
  <c r="U112" i="14"/>
  <c r="T112" i="14"/>
  <c r="S112" i="14"/>
  <c r="Q112" i="14"/>
  <c r="P112" i="14"/>
  <c r="O112" i="14"/>
  <c r="N112" i="14"/>
  <c r="M112" i="14"/>
  <c r="AI111" i="14"/>
  <c r="AG111" i="14"/>
  <c r="AE111" i="14"/>
  <c r="AD111" i="14"/>
  <c r="AC111" i="14"/>
  <c r="AB111" i="14"/>
  <c r="AA111" i="14"/>
  <c r="Z111" i="14"/>
  <c r="Y111" i="14"/>
  <c r="X111" i="14"/>
  <c r="W111" i="14"/>
  <c r="V111" i="14"/>
  <c r="U111" i="14"/>
  <c r="T111" i="14"/>
  <c r="S111" i="14"/>
  <c r="Q111" i="14"/>
  <c r="P111" i="14"/>
  <c r="O111" i="14"/>
  <c r="N111" i="14"/>
  <c r="M111" i="14"/>
  <c r="AI110" i="14"/>
  <c r="AG110" i="14"/>
  <c r="AE110" i="14"/>
  <c r="AD110" i="14"/>
  <c r="AC110" i="14"/>
  <c r="AB110" i="14"/>
  <c r="AA110" i="14"/>
  <c r="Z110" i="14"/>
  <c r="Y110" i="14"/>
  <c r="X110" i="14"/>
  <c r="W110" i="14"/>
  <c r="V110" i="14"/>
  <c r="U110" i="14"/>
  <c r="T110" i="14"/>
  <c r="S110" i="14"/>
  <c r="Q110" i="14"/>
  <c r="P110" i="14"/>
  <c r="O110" i="14"/>
  <c r="N110" i="14"/>
  <c r="M110" i="14"/>
  <c r="AI109" i="14"/>
  <c r="AG109" i="14"/>
  <c r="AE109" i="14"/>
  <c r="AD109" i="14"/>
  <c r="AC109" i="14"/>
  <c r="AB109" i="14"/>
  <c r="AA109" i="14"/>
  <c r="Z109" i="14"/>
  <c r="Y109" i="14"/>
  <c r="X109" i="14"/>
  <c r="W109" i="14"/>
  <c r="V109" i="14"/>
  <c r="U109" i="14"/>
  <c r="T109" i="14"/>
  <c r="S109" i="14"/>
  <c r="Q109" i="14"/>
  <c r="P109" i="14"/>
  <c r="O109" i="14"/>
  <c r="N109" i="14"/>
  <c r="M109" i="14"/>
  <c r="AI108" i="14"/>
  <c r="AG108" i="14"/>
  <c r="AE108" i="14"/>
  <c r="AD108" i="14"/>
  <c r="AC108" i="14"/>
  <c r="AB108" i="14"/>
  <c r="AA108" i="14"/>
  <c r="Z108" i="14"/>
  <c r="Y108" i="14"/>
  <c r="X108" i="14"/>
  <c r="W108" i="14"/>
  <c r="V108" i="14"/>
  <c r="U108" i="14"/>
  <c r="T108" i="14"/>
  <c r="S108" i="14"/>
  <c r="Q108" i="14"/>
  <c r="P108" i="14"/>
  <c r="O108" i="14"/>
  <c r="N108" i="14"/>
  <c r="M108" i="14"/>
  <c r="AI107" i="14"/>
  <c r="AG107" i="14"/>
  <c r="AE107" i="14"/>
  <c r="AD107" i="14"/>
  <c r="AC107" i="14"/>
  <c r="AB107" i="14"/>
  <c r="AA107" i="14"/>
  <c r="Z107" i="14"/>
  <c r="Y107" i="14"/>
  <c r="X107" i="14"/>
  <c r="W107" i="14"/>
  <c r="V107" i="14"/>
  <c r="U107" i="14"/>
  <c r="T107" i="14"/>
  <c r="S107" i="14"/>
  <c r="Q107" i="14"/>
  <c r="P107" i="14"/>
  <c r="O107" i="14"/>
  <c r="N107" i="14"/>
  <c r="M107" i="14"/>
  <c r="AI106" i="14"/>
  <c r="AG106" i="14"/>
  <c r="AE106" i="14"/>
  <c r="AD106" i="14"/>
  <c r="AC106" i="14"/>
  <c r="AB106" i="14"/>
  <c r="AA106" i="14"/>
  <c r="Z106" i="14"/>
  <c r="Y106" i="14"/>
  <c r="X106" i="14"/>
  <c r="W106" i="14"/>
  <c r="V106" i="14"/>
  <c r="U106" i="14"/>
  <c r="T106" i="14"/>
  <c r="S106" i="14"/>
  <c r="Q106" i="14"/>
  <c r="P106" i="14"/>
  <c r="O106" i="14"/>
  <c r="N106" i="14"/>
  <c r="M106" i="14"/>
  <c r="AI105" i="14"/>
  <c r="AG105" i="14"/>
  <c r="AE105" i="14"/>
  <c r="AD105" i="14"/>
  <c r="AC105" i="14"/>
  <c r="AB105" i="14"/>
  <c r="AA105" i="14"/>
  <c r="Z105" i="14"/>
  <c r="Y105" i="14"/>
  <c r="X105" i="14"/>
  <c r="W105" i="14"/>
  <c r="V105" i="14"/>
  <c r="U105" i="14"/>
  <c r="T105" i="14"/>
  <c r="S105" i="14"/>
  <c r="Q105" i="14"/>
  <c r="P105" i="14"/>
  <c r="O105" i="14"/>
  <c r="N105" i="14"/>
  <c r="M105" i="14"/>
  <c r="AI104" i="14"/>
  <c r="AG104" i="14"/>
  <c r="AE104" i="14"/>
  <c r="AD104" i="14"/>
  <c r="AC104" i="14"/>
  <c r="AB104" i="14"/>
  <c r="AA104" i="14"/>
  <c r="Z104" i="14"/>
  <c r="Y104" i="14"/>
  <c r="X104" i="14"/>
  <c r="W104" i="14"/>
  <c r="V104" i="14"/>
  <c r="U104" i="14"/>
  <c r="T104" i="14"/>
  <c r="S104" i="14"/>
  <c r="Q104" i="14"/>
  <c r="P104" i="14"/>
  <c r="O104" i="14"/>
  <c r="N104" i="14"/>
  <c r="M104" i="14"/>
  <c r="AI103" i="14"/>
  <c r="AG103" i="14"/>
  <c r="AE103" i="14"/>
  <c r="AD103" i="14"/>
  <c r="AC103" i="14"/>
  <c r="AB103" i="14"/>
  <c r="AA103" i="14"/>
  <c r="Z103" i="14"/>
  <c r="Y103" i="14"/>
  <c r="X103" i="14"/>
  <c r="W103" i="14"/>
  <c r="V103" i="14"/>
  <c r="U103" i="14"/>
  <c r="T103" i="14"/>
  <c r="S103" i="14"/>
  <c r="Q103" i="14"/>
  <c r="P103" i="14"/>
  <c r="O103" i="14"/>
  <c r="N103" i="14"/>
  <c r="M103" i="14"/>
  <c r="AI102" i="14"/>
  <c r="AG102" i="14"/>
  <c r="AE102" i="14"/>
  <c r="AD102" i="14"/>
  <c r="AC102" i="14"/>
  <c r="AB102" i="14"/>
  <c r="AA102" i="14"/>
  <c r="Z102" i="14"/>
  <c r="Y102" i="14"/>
  <c r="X102" i="14"/>
  <c r="W102" i="14"/>
  <c r="V102" i="14"/>
  <c r="U102" i="14"/>
  <c r="T102" i="14"/>
  <c r="S102" i="14"/>
  <c r="Q102" i="14"/>
  <c r="P102" i="14"/>
  <c r="O102" i="14"/>
  <c r="N102" i="14"/>
  <c r="M102" i="14"/>
  <c r="AI101" i="14"/>
  <c r="AG101" i="14"/>
  <c r="AE101" i="14"/>
  <c r="AD101" i="14"/>
  <c r="AC101" i="14"/>
  <c r="AB101" i="14"/>
  <c r="AA101" i="14"/>
  <c r="Z101" i="14"/>
  <c r="Y101" i="14"/>
  <c r="X101" i="14"/>
  <c r="W101" i="14"/>
  <c r="V101" i="14"/>
  <c r="U101" i="14"/>
  <c r="T101" i="14"/>
  <c r="S101" i="14"/>
  <c r="Q101" i="14"/>
  <c r="P101" i="14"/>
  <c r="O101" i="14"/>
  <c r="N101" i="14"/>
  <c r="M101" i="14"/>
  <c r="AI100" i="14"/>
  <c r="AG100" i="14"/>
  <c r="AE100" i="14"/>
  <c r="AD100" i="14"/>
  <c r="AC100" i="14"/>
  <c r="AB100" i="14"/>
  <c r="AA100" i="14"/>
  <c r="Z100" i="14"/>
  <c r="Y100" i="14"/>
  <c r="X100" i="14"/>
  <c r="W100" i="14"/>
  <c r="V100" i="14"/>
  <c r="U100" i="14"/>
  <c r="T100" i="14"/>
  <c r="S100" i="14"/>
  <c r="Q100" i="14"/>
  <c r="P100" i="14"/>
  <c r="O100" i="14"/>
  <c r="N100" i="14"/>
  <c r="M100" i="14"/>
  <c r="AI99" i="14"/>
  <c r="AG99" i="14"/>
  <c r="AE99" i="14"/>
  <c r="AD99" i="14"/>
  <c r="AC99" i="14"/>
  <c r="AB99" i="14"/>
  <c r="AA99" i="14"/>
  <c r="Z99" i="14"/>
  <c r="Y99" i="14"/>
  <c r="X99" i="14"/>
  <c r="W99" i="14"/>
  <c r="V99" i="14"/>
  <c r="U99" i="14"/>
  <c r="T99" i="14"/>
  <c r="S99" i="14"/>
  <c r="Q99" i="14"/>
  <c r="P99" i="14"/>
  <c r="O99" i="14"/>
  <c r="N99" i="14"/>
  <c r="M99" i="14"/>
  <c r="AI98" i="14"/>
  <c r="AG98" i="14"/>
  <c r="AE98" i="14"/>
  <c r="AD98" i="14"/>
  <c r="AC98" i="14"/>
  <c r="AB98" i="14"/>
  <c r="AA98" i="14"/>
  <c r="Z98" i="14"/>
  <c r="Y98" i="14"/>
  <c r="X98" i="14"/>
  <c r="W98" i="14"/>
  <c r="V98" i="14"/>
  <c r="U98" i="14"/>
  <c r="T98" i="14"/>
  <c r="S98" i="14"/>
  <c r="Q98" i="14"/>
  <c r="P98" i="14"/>
  <c r="O98" i="14"/>
  <c r="N98" i="14"/>
  <c r="M98" i="14"/>
  <c r="AI97" i="14"/>
  <c r="AG97" i="14"/>
  <c r="AE97" i="14"/>
  <c r="AD97" i="14"/>
  <c r="AC97" i="14"/>
  <c r="AB97" i="14"/>
  <c r="AA97" i="14"/>
  <c r="Z97" i="14"/>
  <c r="Y97" i="14"/>
  <c r="X97" i="14"/>
  <c r="W97" i="14"/>
  <c r="V97" i="14"/>
  <c r="U97" i="14"/>
  <c r="T97" i="14"/>
  <c r="S97" i="14"/>
  <c r="Q97" i="14"/>
  <c r="P97" i="14"/>
  <c r="O97" i="14"/>
  <c r="N97" i="14"/>
  <c r="M97" i="14"/>
  <c r="AI96" i="14"/>
  <c r="AG96" i="14"/>
  <c r="AE96" i="14"/>
  <c r="AD96" i="14"/>
  <c r="AC96" i="14"/>
  <c r="AB96" i="14"/>
  <c r="AA96" i="14"/>
  <c r="Z96" i="14"/>
  <c r="Y96" i="14"/>
  <c r="X96" i="14"/>
  <c r="W96" i="14"/>
  <c r="V96" i="14"/>
  <c r="U96" i="14"/>
  <c r="T96" i="14"/>
  <c r="S96" i="14"/>
  <c r="Q96" i="14"/>
  <c r="P96" i="14"/>
  <c r="O96" i="14"/>
  <c r="N96" i="14"/>
  <c r="M96" i="14"/>
  <c r="AI95" i="14"/>
  <c r="AG95" i="14"/>
  <c r="AE95" i="14"/>
  <c r="AD95" i="14"/>
  <c r="AC95" i="14"/>
  <c r="AB95" i="14"/>
  <c r="AA95" i="14"/>
  <c r="Z95" i="14"/>
  <c r="Y95" i="14"/>
  <c r="X95" i="14"/>
  <c r="W95" i="14"/>
  <c r="V95" i="14"/>
  <c r="U95" i="14"/>
  <c r="T95" i="14"/>
  <c r="S95" i="14"/>
  <c r="Q95" i="14"/>
  <c r="P95" i="14"/>
  <c r="O95" i="14"/>
  <c r="N95" i="14"/>
  <c r="M95" i="14"/>
  <c r="AI94" i="14"/>
  <c r="AG94" i="14"/>
  <c r="AE94" i="14"/>
  <c r="AD94" i="14"/>
  <c r="AC94" i="14"/>
  <c r="AB94" i="14"/>
  <c r="AA94" i="14"/>
  <c r="Z94" i="14"/>
  <c r="Y94" i="14"/>
  <c r="X94" i="14"/>
  <c r="W94" i="14"/>
  <c r="V94" i="14"/>
  <c r="U94" i="14"/>
  <c r="T94" i="14"/>
  <c r="S94" i="14"/>
  <c r="Q94" i="14"/>
  <c r="P94" i="14"/>
  <c r="O94" i="14"/>
  <c r="N94" i="14"/>
  <c r="M94" i="14"/>
  <c r="AI93" i="14"/>
  <c r="AG93" i="14"/>
  <c r="AE93" i="14"/>
  <c r="AD93" i="14"/>
  <c r="AC93" i="14"/>
  <c r="AB93" i="14"/>
  <c r="AA93" i="14"/>
  <c r="Z93" i="14"/>
  <c r="Y93" i="14"/>
  <c r="X93" i="14"/>
  <c r="W93" i="14"/>
  <c r="V93" i="14"/>
  <c r="U93" i="14"/>
  <c r="T93" i="14"/>
  <c r="S93" i="14"/>
  <c r="Q93" i="14"/>
  <c r="P93" i="14"/>
  <c r="O93" i="14"/>
  <c r="N93" i="14"/>
  <c r="M93" i="14"/>
  <c r="AI92" i="14"/>
  <c r="AG92" i="14"/>
  <c r="AE92" i="14"/>
  <c r="AD92" i="14"/>
  <c r="AC92" i="14"/>
  <c r="AB92" i="14"/>
  <c r="AA92" i="14"/>
  <c r="Z92" i="14"/>
  <c r="Y92" i="14"/>
  <c r="X92" i="14"/>
  <c r="W92" i="14"/>
  <c r="V92" i="14"/>
  <c r="U92" i="14"/>
  <c r="T92" i="14"/>
  <c r="S92" i="14"/>
  <c r="Q92" i="14"/>
  <c r="P92" i="14"/>
  <c r="O92" i="14"/>
  <c r="N92" i="14"/>
  <c r="M92" i="14"/>
  <c r="AI91" i="14"/>
  <c r="AG91" i="14"/>
  <c r="AE91" i="14"/>
  <c r="AD91" i="14"/>
  <c r="AC91" i="14"/>
  <c r="AB91" i="14"/>
  <c r="AA91" i="14"/>
  <c r="Z91" i="14"/>
  <c r="Y91" i="14"/>
  <c r="X91" i="14"/>
  <c r="W91" i="14"/>
  <c r="V91" i="14"/>
  <c r="U91" i="14"/>
  <c r="T91" i="14"/>
  <c r="S91" i="14"/>
  <c r="Q91" i="14"/>
  <c r="P91" i="14"/>
  <c r="O91" i="14"/>
  <c r="N91" i="14"/>
  <c r="M91" i="14"/>
  <c r="AI90" i="14"/>
  <c r="AG90" i="14"/>
  <c r="AE90" i="14"/>
  <c r="AD90" i="14"/>
  <c r="AC90" i="14"/>
  <c r="AB90" i="14"/>
  <c r="AA90" i="14"/>
  <c r="Z90" i="14"/>
  <c r="Y90" i="14"/>
  <c r="X90" i="14"/>
  <c r="W90" i="14"/>
  <c r="V90" i="14"/>
  <c r="U90" i="14"/>
  <c r="T90" i="14"/>
  <c r="S90" i="14"/>
  <c r="Q90" i="14"/>
  <c r="P90" i="14"/>
  <c r="O90" i="14"/>
  <c r="N90" i="14"/>
  <c r="M90" i="14"/>
  <c r="AI89" i="14"/>
  <c r="AG89" i="14"/>
  <c r="AE89" i="14"/>
  <c r="AD89" i="14"/>
  <c r="AC89" i="14"/>
  <c r="AB89" i="14"/>
  <c r="AA89" i="14"/>
  <c r="Z89" i="14"/>
  <c r="Y89" i="14"/>
  <c r="X89" i="14"/>
  <c r="W89" i="14"/>
  <c r="V89" i="14"/>
  <c r="U89" i="14"/>
  <c r="T89" i="14"/>
  <c r="S89" i="14"/>
  <c r="Q89" i="14"/>
  <c r="P89" i="14"/>
  <c r="O89" i="14"/>
  <c r="N89" i="14"/>
  <c r="M89" i="14"/>
  <c r="AI88" i="14"/>
  <c r="AG88" i="14"/>
  <c r="AE88" i="14"/>
  <c r="AD88" i="14"/>
  <c r="AC88" i="14"/>
  <c r="AB88" i="14"/>
  <c r="AA88" i="14"/>
  <c r="Z88" i="14"/>
  <c r="Y88" i="14"/>
  <c r="X88" i="14"/>
  <c r="W88" i="14"/>
  <c r="V88" i="14"/>
  <c r="U88" i="14"/>
  <c r="T88" i="14"/>
  <c r="S88" i="14"/>
  <c r="Q88" i="14"/>
  <c r="P88" i="14"/>
  <c r="O88" i="14"/>
  <c r="N88" i="14"/>
  <c r="M88" i="14"/>
  <c r="AI87" i="14"/>
  <c r="AG87" i="14"/>
  <c r="AE87" i="14"/>
  <c r="AD87" i="14"/>
  <c r="AC87" i="14"/>
  <c r="AB87" i="14"/>
  <c r="AA87" i="14"/>
  <c r="Z87" i="14"/>
  <c r="Y87" i="14"/>
  <c r="X87" i="14"/>
  <c r="W87" i="14"/>
  <c r="V87" i="14"/>
  <c r="U87" i="14"/>
  <c r="T87" i="14"/>
  <c r="S87" i="14"/>
  <c r="Q87" i="14"/>
  <c r="P87" i="14"/>
  <c r="O87" i="14"/>
  <c r="N87" i="14"/>
  <c r="M87" i="14"/>
  <c r="AI86" i="14"/>
  <c r="AG86" i="14"/>
  <c r="AE86" i="14"/>
  <c r="AD86" i="14"/>
  <c r="AC86" i="14"/>
  <c r="AB86" i="14"/>
  <c r="AA86" i="14"/>
  <c r="Z86" i="14"/>
  <c r="Y86" i="14"/>
  <c r="X86" i="14"/>
  <c r="W86" i="14"/>
  <c r="V86" i="14"/>
  <c r="U86" i="14"/>
  <c r="T86" i="14"/>
  <c r="S86" i="14"/>
  <c r="Q86" i="14"/>
  <c r="P86" i="14"/>
  <c r="O86" i="14"/>
  <c r="N86" i="14"/>
  <c r="M86" i="14"/>
  <c r="AI85" i="14"/>
  <c r="AG85" i="14"/>
  <c r="AE85" i="14"/>
  <c r="AD85" i="14"/>
  <c r="AC85" i="14"/>
  <c r="AB85" i="14"/>
  <c r="AA85" i="14"/>
  <c r="Z85" i="14"/>
  <c r="Y85" i="14"/>
  <c r="X85" i="14"/>
  <c r="W85" i="14"/>
  <c r="V85" i="14"/>
  <c r="U85" i="14"/>
  <c r="T85" i="14"/>
  <c r="S85" i="14"/>
  <c r="Q85" i="14"/>
  <c r="P85" i="14"/>
  <c r="O85" i="14"/>
  <c r="N85" i="14"/>
  <c r="M85" i="14"/>
  <c r="AI84" i="14"/>
  <c r="AG84" i="14"/>
  <c r="AE84" i="14"/>
  <c r="AD84" i="14"/>
  <c r="AC84" i="14"/>
  <c r="AB84" i="14"/>
  <c r="AA84" i="14"/>
  <c r="Z84" i="14"/>
  <c r="Y84" i="14"/>
  <c r="X84" i="14"/>
  <c r="W84" i="14"/>
  <c r="V84" i="14"/>
  <c r="U84" i="14"/>
  <c r="T84" i="14"/>
  <c r="S84" i="14"/>
  <c r="Q84" i="14"/>
  <c r="P84" i="14"/>
  <c r="P113" i="14" s="1"/>
  <c r="P197" i="14" s="1"/>
  <c r="O84" i="14"/>
  <c r="N84" i="14"/>
  <c r="N113" i="14" s="1"/>
  <c r="N197" i="14" s="1"/>
  <c r="M84" i="14"/>
  <c r="BV75" i="14"/>
  <c r="BS75" i="14"/>
  <c r="BR75" i="14"/>
  <c r="BQ75" i="14"/>
  <c r="BP75" i="14"/>
  <c r="BO75" i="14"/>
  <c r="BN75" i="14"/>
  <c r="BM75" i="14"/>
  <c r="BL75" i="14"/>
  <c r="BK75" i="14"/>
  <c r="BJ75" i="14"/>
  <c r="BI75" i="14"/>
  <c r="BH75" i="14"/>
  <c r="BG75" i="14"/>
  <c r="BF75" i="14"/>
  <c r="BE75" i="14"/>
  <c r="BD75" i="14"/>
  <c r="BV74" i="14"/>
  <c r="BS74" i="14"/>
  <c r="BR74" i="14"/>
  <c r="BQ74" i="14"/>
  <c r="BP74" i="14"/>
  <c r="BO74" i="14"/>
  <c r="BN74" i="14"/>
  <c r="BM74" i="14"/>
  <c r="BL74" i="14"/>
  <c r="BK74" i="14"/>
  <c r="BJ74" i="14"/>
  <c r="BI74" i="14"/>
  <c r="BH74" i="14"/>
  <c r="BG74" i="14"/>
  <c r="BF74" i="14"/>
  <c r="BE74" i="14"/>
  <c r="BD74" i="14"/>
  <c r="BV73" i="14"/>
  <c r="BS73" i="14"/>
  <c r="BR73" i="14"/>
  <c r="BQ73" i="14"/>
  <c r="BP73" i="14"/>
  <c r="BO73" i="14"/>
  <c r="BN73" i="14"/>
  <c r="BM73" i="14"/>
  <c r="BL73" i="14"/>
  <c r="BK73" i="14"/>
  <c r="BJ73" i="14"/>
  <c r="BI73" i="14"/>
  <c r="BH73" i="14"/>
  <c r="BG73" i="14"/>
  <c r="BF73" i="14"/>
  <c r="BE73" i="14"/>
  <c r="BD73" i="14"/>
  <c r="BV72" i="14"/>
  <c r="BS72" i="14"/>
  <c r="BR72" i="14"/>
  <c r="BQ72" i="14"/>
  <c r="BP72" i="14"/>
  <c r="BO72" i="14"/>
  <c r="BN72" i="14"/>
  <c r="BM72" i="14"/>
  <c r="BL72" i="14"/>
  <c r="BK72" i="14"/>
  <c r="BJ72" i="14"/>
  <c r="BI72" i="14"/>
  <c r="BH72" i="14"/>
  <c r="BG72" i="14"/>
  <c r="BF72" i="14"/>
  <c r="BE72" i="14"/>
  <c r="BD72" i="14"/>
  <c r="BV71" i="14"/>
  <c r="BS71" i="14"/>
  <c r="BR71" i="14"/>
  <c r="BQ71" i="14"/>
  <c r="BP71" i="14"/>
  <c r="BO71" i="14"/>
  <c r="BN71" i="14"/>
  <c r="BM71" i="14"/>
  <c r="BL71" i="14"/>
  <c r="BK71" i="14"/>
  <c r="BJ71" i="14"/>
  <c r="BI71" i="14"/>
  <c r="BH71" i="14"/>
  <c r="BG71" i="14"/>
  <c r="BF71" i="14"/>
  <c r="BE71" i="14"/>
  <c r="BD71" i="14"/>
  <c r="BV70" i="14"/>
  <c r="BS70" i="14"/>
  <c r="BR70" i="14"/>
  <c r="BQ70" i="14"/>
  <c r="BP70" i="14"/>
  <c r="BO70" i="14"/>
  <c r="BN70" i="14"/>
  <c r="BM70" i="14"/>
  <c r="BL70" i="14"/>
  <c r="BK70" i="14"/>
  <c r="BJ70" i="14"/>
  <c r="BI70" i="14"/>
  <c r="BH70" i="14"/>
  <c r="BG70" i="14"/>
  <c r="BF70" i="14"/>
  <c r="BE70" i="14"/>
  <c r="BD70" i="14"/>
  <c r="BV69" i="14"/>
  <c r="BS69" i="14"/>
  <c r="BR69" i="14"/>
  <c r="BQ69" i="14"/>
  <c r="BP69" i="14"/>
  <c r="BO69" i="14"/>
  <c r="BN69" i="14"/>
  <c r="BM69" i="14"/>
  <c r="BL69" i="14"/>
  <c r="BK69" i="14"/>
  <c r="BJ69" i="14"/>
  <c r="BI69" i="14"/>
  <c r="BH69" i="14"/>
  <c r="BG69" i="14"/>
  <c r="BF69" i="14"/>
  <c r="BE69" i="14"/>
  <c r="BD69" i="14"/>
  <c r="BV68" i="14"/>
  <c r="BS68" i="14"/>
  <c r="BR68" i="14"/>
  <c r="BQ68" i="14"/>
  <c r="BP68" i="14"/>
  <c r="BO68" i="14"/>
  <c r="BN68" i="14"/>
  <c r="BM68" i="14"/>
  <c r="BL68" i="14"/>
  <c r="BK68" i="14"/>
  <c r="BJ68" i="14"/>
  <c r="BI68" i="14"/>
  <c r="BH68" i="14"/>
  <c r="BG68" i="14"/>
  <c r="BF68" i="14"/>
  <c r="BE68" i="14"/>
  <c r="BD68" i="14"/>
  <c r="BV67" i="14"/>
  <c r="BS67" i="14"/>
  <c r="BR67" i="14"/>
  <c r="BQ67" i="14"/>
  <c r="BP67" i="14"/>
  <c r="BO67" i="14"/>
  <c r="BN67" i="14"/>
  <c r="BM67" i="14"/>
  <c r="BL67" i="14"/>
  <c r="BK67" i="14"/>
  <c r="BJ67" i="14"/>
  <c r="BI67" i="14"/>
  <c r="BH67" i="14"/>
  <c r="BG67" i="14"/>
  <c r="BF67" i="14"/>
  <c r="BE67" i="14"/>
  <c r="BD67" i="14"/>
  <c r="BV66" i="14"/>
  <c r="BS66" i="14"/>
  <c r="BR66" i="14"/>
  <c r="BQ66" i="14"/>
  <c r="BP66" i="14"/>
  <c r="BO66" i="14"/>
  <c r="BN66" i="14"/>
  <c r="BM66" i="14"/>
  <c r="BL66" i="14"/>
  <c r="BK66" i="14"/>
  <c r="BJ66" i="14"/>
  <c r="BI66" i="14"/>
  <c r="BH66" i="14"/>
  <c r="BG66" i="14"/>
  <c r="BF66" i="14"/>
  <c r="BE66" i="14"/>
  <c r="BD66" i="14"/>
  <c r="BV65" i="14"/>
  <c r="BS65" i="14"/>
  <c r="BR65" i="14"/>
  <c r="BQ65" i="14"/>
  <c r="BP65" i="14"/>
  <c r="BO65" i="14"/>
  <c r="BN65" i="14"/>
  <c r="BM65" i="14"/>
  <c r="BL65" i="14"/>
  <c r="BK65" i="14"/>
  <c r="BJ65" i="14"/>
  <c r="BI65" i="14"/>
  <c r="BH65" i="14"/>
  <c r="BG65" i="14"/>
  <c r="BF65" i="14"/>
  <c r="BE65" i="14"/>
  <c r="BD65" i="14"/>
  <c r="BV64" i="14"/>
  <c r="BS64" i="14"/>
  <c r="BR64" i="14"/>
  <c r="BQ64" i="14"/>
  <c r="BP64" i="14"/>
  <c r="BO64" i="14"/>
  <c r="BN64" i="14"/>
  <c r="BM64" i="14"/>
  <c r="BL64" i="14"/>
  <c r="BK64" i="14"/>
  <c r="BJ64" i="14"/>
  <c r="BI64" i="14"/>
  <c r="BH64" i="14"/>
  <c r="BG64" i="14"/>
  <c r="BF64" i="14"/>
  <c r="BE64" i="14"/>
  <c r="BD64" i="14"/>
  <c r="BV63" i="14"/>
  <c r="BS63" i="14"/>
  <c r="BR63" i="14"/>
  <c r="BQ63" i="14"/>
  <c r="BP63" i="14"/>
  <c r="BO63" i="14"/>
  <c r="BN63" i="14"/>
  <c r="BM63" i="14"/>
  <c r="BL63" i="14"/>
  <c r="BK63" i="14"/>
  <c r="BJ63" i="14"/>
  <c r="BI63" i="14"/>
  <c r="BH63" i="14"/>
  <c r="BG63" i="14"/>
  <c r="BF63" i="14"/>
  <c r="BE63" i="14"/>
  <c r="BD63" i="14"/>
  <c r="BV62" i="14"/>
  <c r="BS62" i="14"/>
  <c r="BR62" i="14"/>
  <c r="BQ62" i="14"/>
  <c r="BP62" i="14"/>
  <c r="BO62" i="14"/>
  <c r="BN62" i="14"/>
  <c r="BM62" i="14"/>
  <c r="BL62" i="14"/>
  <c r="BK62" i="14"/>
  <c r="BJ62" i="14"/>
  <c r="BI62" i="14"/>
  <c r="BH62" i="14"/>
  <c r="BG62" i="14"/>
  <c r="BF62" i="14"/>
  <c r="BE62" i="14"/>
  <c r="BD62" i="14"/>
  <c r="BV61" i="14"/>
  <c r="BS61" i="14"/>
  <c r="BR61" i="14"/>
  <c r="BQ61" i="14"/>
  <c r="BP61" i="14"/>
  <c r="BO61" i="14"/>
  <c r="BN61" i="14"/>
  <c r="BM61" i="14"/>
  <c r="BL61" i="14"/>
  <c r="BK61" i="14"/>
  <c r="BJ61" i="14"/>
  <c r="BI61" i="14"/>
  <c r="BH61" i="14"/>
  <c r="BG61" i="14"/>
  <c r="BF61" i="14"/>
  <c r="BE61" i="14"/>
  <c r="BD61" i="14"/>
  <c r="BV60" i="14"/>
  <c r="BS60" i="14"/>
  <c r="BR60" i="14"/>
  <c r="BQ60" i="14"/>
  <c r="BP60" i="14"/>
  <c r="BO60" i="14"/>
  <c r="BN60" i="14"/>
  <c r="BM60" i="14"/>
  <c r="BL60" i="14"/>
  <c r="BK60" i="14"/>
  <c r="BJ60" i="14"/>
  <c r="BI60" i="14"/>
  <c r="BH60" i="14"/>
  <c r="BG60" i="14"/>
  <c r="BF60" i="14"/>
  <c r="BE60" i="14"/>
  <c r="BD60" i="14"/>
  <c r="BV59" i="14"/>
  <c r="BS59" i="14"/>
  <c r="BR59" i="14"/>
  <c r="BQ59" i="14"/>
  <c r="BP59" i="14"/>
  <c r="BO59" i="14"/>
  <c r="BN59" i="14"/>
  <c r="BM59" i="14"/>
  <c r="BL59" i="14"/>
  <c r="BK59" i="14"/>
  <c r="BJ59" i="14"/>
  <c r="BI59" i="14"/>
  <c r="BH59" i="14"/>
  <c r="BG59" i="14"/>
  <c r="BF59" i="14"/>
  <c r="BE59" i="14"/>
  <c r="BD59" i="14"/>
  <c r="BV58" i="14"/>
  <c r="BS58" i="14"/>
  <c r="BR58" i="14"/>
  <c r="BQ58" i="14"/>
  <c r="BP58" i="14"/>
  <c r="BO58" i="14"/>
  <c r="BN58" i="14"/>
  <c r="BM58" i="14"/>
  <c r="BL58" i="14"/>
  <c r="BK58" i="14"/>
  <c r="BJ58" i="14"/>
  <c r="BI58" i="14"/>
  <c r="BH58" i="14"/>
  <c r="BG58" i="14"/>
  <c r="BF58" i="14"/>
  <c r="BE58" i="14"/>
  <c r="BD58" i="14"/>
  <c r="BV57" i="14"/>
  <c r="BS57" i="14"/>
  <c r="BR57" i="14"/>
  <c r="BQ57" i="14"/>
  <c r="BP57" i="14"/>
  <c r="BO57" i="14"/>
  <c r="BN57" i="14"/>
  <c r="BM57" i="14"/>
  <c r="BL57" i="14"/>
  <c r="BK57" i="14"/>
  <c r="BJ57" i="14"/>
  <c r="BI57" i="14"/>
  <c r="BH57" i="14"/>
  <c r="BG57" i="14"/>
  <c r="BF57" i="14"/>
  <c r="BE57" i="14"/>
  <c r="BD57" i="14"/>
  <c r="BV56" i="14"/>
  <c r="BS56" i="14"/>
  <c r="BR56" i="14"/>
  <c r="BQ56" i="14"/>
  <c r="BP56" i="14"/>
  <c r="BO56" i="14"/>
  <c r="BN56" i="14"/>
  <c r="BM56" i="14"/>
  <c r="BL56" i="14"/>
  <c r="BK56" i="14"/>
  <c r="BJ56" i="14"/>
  <c r="BI56" i="14"/>
  <c r="BH56" i="14"/>
  <c r="BG56" i="14"/>
  <c r="BF56" i="14"/>
  <c r="BE56" i="14"/>
  <c r="BD56" i="14"/>
  <c r="BV55" i="14"/>
  <c r="BS55" i="14"/>
  <c r="BR55" i="14"/>
  <c r="BQ55" i="14"/>
  <c r="BP55" i="14"/>
  <c r="BO55" i="14"/>
  <c r="BN55" i="14"/>
  <c r="BM55" i="14"/>
  <c r="BL55" i="14"/>
  <c r="BK55" i="14"/>
  <c r="BJ55" i="14"/>
  <c r="BI55" i="14"/>
  <c r="BH55" i="14"/>
  <c r="BG55" i="14"/>
  <c r="BF55" i="14"/>
  <c r="BE55" i="14"/>
  <c r="BD55" i="14"/>
  <c r="BV54" i="14"/>
  <c r="BS54" i="14"/>
  <c r="BR54" i="14"/>
  <c r="BQ54" i="14"/>
  <c r="BP54" i="14"/>
  <c r="BO54" i="14"/>
  <c r="BN54" i="14"/>
  <c r="BM54" i="14"/>
  <c r="BL54" i="14"/>
  <c r="BK54" i="14"/>
  <c r="BJ54" i="14"/>
  <c r="BI54" i="14"/>
  <c r="BH54" i="14"/>
  <c r="BG54" i="14"/>
  <c r="BF54" i="14"/>
  <c r="BE54" i="14"/>
  <c r="BD54" i="14"/>
  <c r="BV53" i="14"/>
  <c r="BS53" i="14"/>
  <c r="BR53" i="14"/>
  <c r="BQ53" i="14"/>
  <c r="BP53" i="14"/>
  <c r="BO53" i="14"/>
  <c r="BN53" i="14"/>
  <c r="BM53" i="14"/>
  <c r="BL53" i="14"/>
  <c r="BK53" i="14"/>
  <c r="BJ53" i="14"/>
  <c r="BI53" i="14"/>
  <c r="BH53" i="14"/>
  <c r="BG53" i="14"/>
  <c r="BF53" i="14"/>
  <c r="BE53" i="14"/>
  <c r="BD53" i="14"/>
  <c r="BV52" i="14"/>
  <c r="BS52" i="14"/>
  <c r="BR52" i="14"/>
  <c r="BQ52" i="14"/>
  <c r="BP52" i="14"/>
  <c r="BO52" i="14"/>
  <c r="BN52" i="14"/>
  <c r="BM52" i="14"/>
  <c r="BL52" i="14"/>
  <c r="BK52" i="14"/>
  <c r="BJ52" i="14"/>
  <c r="BI52" i="14"/>
  <c r="BH52" i="14"/>
  <c r="BG52" i="14"/>
  <c r="BF52" i="14"/>
  <c r="BE52" i="14"/>
  <c r="BD52" i="14"/>
  <c r="BV51" i="14"/>
  <c r="BS51" i="14"/>
  <c r="BR51" i="14"/>
  <c r="BQ51" i="14"/>
  <c r="BP51" i="14"/>
  <c r="BO51" i="14"/>
  <c r="BN51" i="14"/>
  <c r="BM51" i="14"/>
  <c r="BL51" i="14"/>
  <c r="BK51" i="14"/>
  <c r="BJ51" i="14"/>
  <c r="BI51" i="14"/>
  <c r="BH51" i="14"/>
  <c r="BG51" i="14"/>
  <c r="BF51" i="14"/>
  <c r="BE51" i="14"/>
  <c r="BD51" i="14"/>
  <c r="BV50" i="14"/>
  <c r="BS50" i="14"/>
  <c r="BR50" i="14"/>
  <c r="BQ50" i="14"/>
  <c r="BP50" i="14"/>
  <c r="BO50" i="14"/>
  <c r="BN50" i="14"/>
  <c r="BM50" i="14"/>
  <c r="BL50" i="14"/>
  <c r="BK50" i="14"/>
  <c r="BJ50" i="14"/>
  <c r="BI50" i="14"/>
  <c r="BH50" i="14"/>
  <c r="BG50" i="14"/>
  <c r="BF50" i="14"/>
  <c r="BE50" i="14"/>
  <c r="BD50" i="14"/>
  <c r="BV49" i="14"/>
  <c r="BS49" i="14"/>
  <c r="BR49" i="14"/>
  <c r="BQ49" i="14"/>
  <c r="BP49" i="14"/>
  <c r="BO49" i="14"/>
  <c r="BN49" i="14"/>
  <c r="BM49" i="14"/>
  <c r="BL49" i="14"/>
  <c r="BK49" i="14"/>
  <c r="BJ49" i="14"/>
  <c r="BI49" i="14"/>
  <c r="BH49" i="14"/>
  <c r="BG49" i="14"/>
  <c r="BF49" i="14"/>
  <c r="BE49" i="14"/>
  <c r="BD49" i="14"/>
  <c r="BV48" i="14"/>
  <c r="BS48" i="14"/>
  <c r="BR48" i="14"/>
  <c r="BQ48" i="14"/>
  <c r="BP48" i="14"/>
  <c r="BO48" i="14"/>
  <c r="BN48" i="14"/>
  <c r="BM48" i="14"/>
  <c r="BL48" i="14"/>
  <c r="BK48" i="14"/>
  <c r="BJ48" i="14"/>
  <c r="BI48" i="14"/>
  <c r="BH48" i="14"/>
  <c r="BG48" i="14"/>
  <c r="BF48" i="14"/>
  <c r="BE48" i="14"/>
  <c r="BD48" i="14"/>
  <c r="BV47" i="14"/>
  <c r="BS47" i="14"/>
  <c r="BR47" i="14"/>
  <c r="BQ47" i="14"/>
  <c r="BP47" i="14"/>
  <c r="BO47" i="14"/>
  <c r="BN47" i="14"/>
  <c r="BM47" i="14"/>
  <c r="BL47" i="14"/>
  <c r="BK47" i="14"/>
  <c r="BJ47" i="14"/>
  <c r="BI47" i="14"/>
  <c r="BH47" i="14"/>
  <c r="BG47" i="14"/>
  <c r="BF47" i="14"/>
  <c r="BE47" i="14"/>
  <c r="BD47" i="14"/>
  <c r="AI75" i="14"/>
  <c r="AG75" i="14"/>
  <c r="AE75" i="14"/>
  <c r="AD75" i="14"/>
  <c r="AC75" i="14"/>
  <c r="AB75" i="14"/>
  <c r="AA75" i="14"/>
  <c r="Z75" i="14"/>
  <c r="Y75" i="14"/>
  <c r="X75" i="14"/>
  <c r="W75" i="14"/>
  <c r="V75" i="14"/>
  <c r="U75" i="14"/>
  <c r="T75" i="14"/>
  <c r="S75" i="14"/>
  <c r="Q75" i="14"/>
  <c r="P75" i="14"/>
  <c r="O75" i="14"/>
  <c r="N75" i="14"/>
  <c r="M75" i="14"/>
  <c r="AI74" i="14"/>
  <c r="AG74" i="14"/>
  <c r="AE74" i="14"/>
  <c r="AD74" i="14"/>
  <c r="AC74" i="14"/>
  <c r="AB74" i="14"/>
  <c r="AA74" i="14"/>
  <c r="Z74" i="14"/>
  <c r="Y74" i="14"/>
  <c r="X74" i="14"/>
  <c r="W74" i="14"/>
  <c r="V74" i="14"/>
  <c r="U74" i="14"/>
  <c r="T74" i="14"/>
  <c r="S74" i="14"/>
  <c r="Q74" i="14"/>
  <c r="P74" i="14"/>
  <c r="O74" i="14"/>
  <c r="N74" i="14"/>
  <c r="M74" i="14"/>
  <c r="AI73" i="14"/>
  <c r="AG73" i="14"/>
  <c r="AE73" i="14"/>
  <c r="AD73" i="14"/>
  <c r="AC73" i="14"/>
  <c r="AB73" i="14"/>
  <c r="AA73" i="14"/>
  <c r="Z73" i="14"/>
  <c r="Y73" i="14"/>
  <c r="X73" i="14"/>
  <c r="W73" i="14"/>
  <c r="V73" i="14"/>
  <c r="U73" i="14"/>
  <c r="T73" i="14"/>
  <c r="S73" i="14"/>
  <c r="Q73" i="14"/>
  <c r="P73" i="14"/>
  <c r="O73" i="14"/>
  <c r="N73" i="14"/>
  <c r="M73" i="14"/>
  <c r="AI72" i="14"/>
  <c r="AG72" i="14"/>
  <c r="AE72" i="14"/>
  <c r="AD72" i="14"/>
  <c r="AC72" i="14"/>
  <c r="AB72" i="14"/>
  <c r="AA72" i="14"/>
  <c r="Z72" i="14"/>
  <c r="Y72" i="14"/>
  <c r="X72" i="14"/>
  <c r="W72" i="14"/>
  <c r="V72" i="14"/>
  <c r="U72" i="14"/>
  <c r="T72" i="14"/>
  <c r="S72" i="14"/>
  <c r="Q72" i="14"/>
  <c r="P72" i="14"/>
  <c r="O72" i="14"/>
  <c r="N72" i="14"/>
  <c r="M72" i="14"/>
  <c r="AI71" i="14"/>
  <c r="AG71" i="14"/>
  <c r="AE71" i="14"/>
  <c r="AD71" i="14"/>
  <c r="AC71" i="14"/>
  <c r="AB71" i="14"/>
  <c r="AA71" i="14"/>
  <c r="Z71" i="14"/>
  <c r="Y71" i="14"/>
  <c r="X71" i="14"/>
  <c r="W71" i="14"/>
  <c r="V71" i="14"/>
  <c r="U71" i="14"/>
  <c r="T71" i="14"/>
  <c r="S71" i="14"/>
  <c r="Q71" i="14"/>
  <c r="P71" i="14"/>
  <c r="O71" i="14"/>
  <c r="N71" i="14"/>
  <c r="M71" i="14"/>
  <c r="AI70" i="14"/>
  <c r="AG70" i="14"/>
  <c r="AE70" i="14"/>
  <c r="AD70" i="14"/>
  <c r="AC70" i="14"/>
  <c r="AB70" i="14"/>
  <c r="AA70" i="14"/>
  <c r="Z70" i="14"/>
  <c r="Y70" i="14"/>
  <c r="X70" i="14"/>
  <c r="W70" i="14"/>
  <c r="V70" i="14"/>
  <c r="U70" i="14"/>
  <c r="T70" i="14"/>
  <c r="S70" i="14"/>
  <c r="Q70" i="14"/>
  <c r="P70" i="14"/>
  <c r="O70" i="14"/>
  <c r="N70" i="14"/>
  <c r="M70" i="14"/>
  <c r="AI69" i="14"/>
  <c r="AG69" i="14"/>
  <c r="AE69" i="14"/>
  <c r="AD69" i="14"/>
  <c r="AC69" i="14"/>
  <c r="AB69" i="14"/>
  <c r="AA69" i="14"/>
  <c r="Z69" i="14"/>
  <c r="Y69" i="14"/>
  <c r="X69" i="14"/>
  <c r="W69" i="14"/>
  <c r="V69" i="14"/>
  <c r="U69" i="14"/>
  <c r="T69" i="14"/>
  <c r="S69" i="14"/>
  <c r="Q69" i="14"/>
  <c r="P69" i="14"/>
  <c r="O69" i="14"/>
  <c r="N69" i="14"/>
  <c r="M69" i="14"/>
  <c r="AI68" i="14"/>
  <c r="AG68" i="14"/>
  <c r="AE68" i="14"/>
  <c r="AD68" i="14"/>
  <c r="AC68" i="14"/>
  <c r="AB68" i="14"/>
  <c r="AA68" i="14"/>
  <c r="Z68" i="14"/>
  <c r="Y68" i="14"/>
  <c r="X68" i="14"/>
  <c r="W68" i="14"/>
  <c r="V68" i="14"/>
  <c r="U68" i="14"/>
  <c r="T68" i="14"/>
  <c r="S68" i="14"/>
  <c r="Q68" i="14"/>
  <c r="P68" i="14"/>
  <c r="O68" i="14"/>
  <c r="N68" i="14"/>
  <c r="M68" i="14"/>
  <c r="AI67" i="14"/>
  <c r="AG67" i="14"/>
  <c r="AE67" i="14"/>
  <c r="AD67" i="14"/>
  <c r="AC67" i="14"/>
  <c r="AB67" i="14"/>
  <c r="AA67" i="14"/>
  <c r="Z67" i="14"/>
  <c r="Y67" i="14"/>
  <c r="X67" i="14"/>
  <c r="W67" i="14"/>
  <c r="V67" i="14"/>
  <c r="U67" i="14"/>
  <c r="T67" i="14"/>
  <c r="S67" i="14"/>
  <c r="Q67" i="14"/>
  <c r="P67" i="14"/>
  <c r="O67" i="14"/>
  <c r="N67" i="14"/>
  <c r="M67" i="14"/>
  <c r="AI66" i="14"/>
  <c r="AG66" i="14"/>
  <c r="AE66" i="14"/>
  <c r="AD66" i="14"/>
  <c r="AC66" i="14"/>
  <c r="AB66" i="14"/>
  <c r="AA66" i="14"/>
  <c r="Z66" i="14"/>
  <c r="Y66" i="14"/>
  <c r="X66" i="14"/>
  <c r="W66" i="14"/>
  <c r="V66" i="14"/>
  <c r="U66" i="14"/>
  <c r="T66" i="14"/>
  <c r="S66" i="14"/>
  <c r="Q66" i="14"/>
  <c r="P66" i="14"/>
  <c r="O66" i="14"/>
  <c r="N66" i="14"/>
  <c r="M66" i="14"/>
  <c r="AI65" i="14"/>
  <c r="AG65" i="14"/>
  <c r="AE65" i="14"/>
  <c r="AD65" i="14"/>
  <c r="AC65" i="14"/>
  <c r="AB65" i="14"/>
  <c r="AA65" i="14"/>
  <c r="Z65" i="14"/>
  <c r="Y65" i="14"/>
  <c r="X65" i="14"/>
  <c r="W65" i="14"/>
  <c r="V65" i="14"/>
  <c r="U65" i="14"/>
  <c r="T65" i="14"/>
  <c r="S65" i="14"/>
  <c r="Q65" i="14"/>
  <c r="P65" i="14"/>
  <c r="O65" i="14"/>
  <c r="N65" i="14"/>
  <c r="M65" i="14"/>
  <c r="AI64" i="14"/>
  <c r="AG64" i="14"/>
  <c r="AE64" i="14"/>
  <c r="AD64" i="14"/>
  <c r="AC64" i="14"/>
  <c r="AB64" i="14"/>
  <c r="AA64" i="14"/>
  <c r="Z64" i="14"/>
  <c r="Y64" i="14"/>
  <c r="X64" i="14"/>
  <c r="W64" i="14"/>
  <c r="V64" i="14"/>
  <c r="U64" i="14"/>
  <c r="T64" i="14"/>
  <c r="S64" i="14"/>
  <c r="Q64" i="14"/>
  <c r="P64" i="14"/>
  <c r="O64" i="14"/>
  <c r="N64" i="14"/>
  <c r="M64" i="14"/>
  <c r="AI63" i="14"/>
  <c r="AG63" i="14"/>
  <c r="AE63" i="14"/>
  <c r="AD63" i="14"/>
  <c r="AC63" i="14"/>
  <c r="AB63" i="14"/>
  <c r="AA63" i="14"/>
  <c r="Z63" i="14"/>
  <c r="Y63" i="14"/>
  <c r="X63" i="14"/>
  <c r="W63" i="14"/>
  <c r="V63" i="14"/>
  <c r="U63" i="14"/>
  <c r="T63" i="14"/>
  <c r="S63" i="14"/>
  <c r="Q63" i="14"/>
  <c r="P63" i="14"/>
  <c r="O63" i="14"/>
  <c r="N63" i="14"/>
  <c r="M63" i="14"/>
  <c r="AI62" i="14"/>
  <c r="AG62" i="14"/>
  <c r="AE62" i="14"/>
  <c r="AD62" i="14"/>
  <c r="AC62" i="14"/>
  <c r="AB62" i="14"/>
  <c r="AA62" i="14"/>
  <c r="Z62" i="14"/>
  <c r="Y62" i="14"/>
  <c r="X62" i="14"/>
  <c r="W62" i="14"/>
  <c r="V62" i="14"/>
  <c r="U62" i="14"/>
  <c r="T62" i="14"/>
  <c r="S62" i="14"/>
  <c r="Q62" i="14"/>
  <c r="P62" i="14"/>
  <c r="O62" i="14"/>
  <c r="N62" i="14"/>
  <c r="M62" i="14"/>
  <c r="AI61" i="14"/>
  <c r="AG61" i="14"/>
  <c r="AE61" i="14"/>
  <c r="AD61" i="14"/>
  <c r="AC61" i="14"/>
  <c r="AB61" i="14"/>
  <c r="AA61" i="14"/>
  <c r="Z61" i="14"/>
  <c r="Y61" i="14"/>
  <c r="X61" i="14"/>
  <c r="W61" i="14"/>
  <c r="V61" i="14"/>
  <c r="U61" i="14"/>
  <c r="T61" i="14"/>
  <c r="S61" i="14"/>
  <c r="Q61" i="14"/>
  <c r="P61" i="14"/>
  <c r="O61" i="14"/>
  <c r="N61" i="14"/>
  <c r="M61" i="14"/>
  <c r="AI60" i="14"/>
  <c r="AG60" i="14"/>
  <c r="AE60" i="14"/>
  <c r="AD60" i="14"/>
  <c r="AC60" i="14"/>
  <c r="AB60" i="14"/>
  <c r="AA60" i="14"/>
  <c r="Z60" i="14"/>
  <c r="Y60" i="14"/>
  <c r="X60" i="14"/>
  <c r="W60" i="14"/>
  <c r="V60" i="14"/>
  <c r="U60" i="14"/>
  <c r="T60" i="14"/>
  <c r="S60" i="14"/>
  <c r="Q60" i="14"/>
  <c r="P60" i="14"/>
  <c r="O60" i="14"/>
  <c r="N60" i="14"/>
  <c r="M60" i="14"/>
  <c r="AI59" i="14"/>
  <c r="AG59" i="14"/>
  <c r="AE59" i="14"/>
  <c r="AD59" i="14"/>
  <c r="AC59" i="14"/>
  <c r="AB59" i="14"/>
  <c r="AA59" i="14"/>
  <c r="Z59" i="14"/>
  <c r="Y59" i="14"/>
  <c r="X59" i="14"/>
  <c r="W59" i="14"/>
  <c r="V59" i="14"/>
  <c r="U59" i="14"/>
  <c r="T59" i="14"/>
  <c r="S59" i="14"/>
  <c r="Q59" i="14"/>
  <c r="P59" i="14"/>
  <c r="O59" i="14"/>
  <c r="N59" i="14"/>
  <c r="M59" i="14"/>
  <c r="AI58" i="14"/>
  <c r="AG58" i="14"/>
  <c r="AE58" i="14"/>
  <c r="AD58" i="14"/>
  <c r="AC58" i="14"/>
  <c r="AB58" i="14"/>
  <c r="AA58" i="14"/>
  <c r="Z58" i="14"/>
  <c r="Y58" i="14"/>
  <c r="X58" i="14"/>
  <c r="W58" i="14"/>
  <c r="V58" i="14"/>
  <c r="U58" i="14"/>
  <c r="T58" i="14"/>
  <c r="S58" i="14"/>
  <c r="Q58" i="14"/>
  <c r="P58" i="14"/>
  <c r="O58" i="14"/>
  <c r="N58" i="14"/>
  <c r="M58" i="14"/>
  <c r="AI57" i="14"/>
  <c r="AG57" i="14"/>
  <c r="AE57" i="14"/>
  <c r="AD57" i="14"/>
  <c r="AC57" i="14"/>
  <c r="AB57" i="14"/>
  <c r="AA57" i="14"/>
  <c r="Z57" i="14"/>
  <c r="Y57" i="14"/>
  <c r="X57" i="14"/>
  <c r="W57" i="14"/>
  <c r="V57" i="14"/>
  <c r="U57" i="14"/>
  <c r="T57" i="14"/>
  <c r="S57" i="14"/>
  <c r="Q57" i="14"/>
  <c r="P57" i="14"/>
  <c r="O57" i="14"/>
  <c r="N57" i="14"/>
  <c r="M57" i="14"/>
  <c r="AI56" i="14"/>
  <c r="AG56" i="14"/>
  <c r="AE56" i="14"/>
  <c r="AD56" i="14"/>
  <c r="AC56" i="14"/>
  <c r="AB56" i="14"/>
  <c r="AA56" i="14"/>
  <c r="Z56" i="14"/>
  <c r="Y56" i="14"/>
  <c r="X56" i="14"/>
  <c r="W56" i="14"/>
  <c r="V56" i="14"/>
  <c r="U56" i="14"/>
  <c r="T56" i="14"/>
  <c r="S56" i="14"/>
  <c r="Q56" i="14"/>
  <c r="P56" i="14"/>
  <c r="O56" i="14"/>
  <c r="N56" i="14"/>
  <c r="M56" i="14"/>
  <c r="AI55" i="14"/>
  <c r="AG55" i="14"/>
  <c r="AE55" i="14"/>
  <c r="AD55" i="14"/>
  <c r="AC55" i="14"/>
  <c r="AB55" i="14"/>
  <c r="AA55" i="14"/>
  <c r="Z55" i="14"/>
  <c r="Y55" i="14"/>
  <c r="X55" i="14"/>
  <c r="W55" i="14"/>
  <c r="V55" i="14"/>
  <c r="U55" i="14"/>
  <c r="T55" i="14"/>
  <c r="S55" i="14"/>
  <c r="Q55" i="14"/>
  <c r="P55" i="14"/>
  <c r="O55" i="14"/>
  <c r="N55" i="14"/>
  <c r="M55" i="14"/>
  <c r="AI54" i="14"/>
  <c r="AG54" i="14"/>
  <c r="AE54" i="14"/>
  <c r="AD54" i="14"/>
  <c r="AC54" i="14"/>
  <c r="AB54" i="14"/>
  <c r="AA54" i="14"/>
  <c r="Z54" i="14"/>
  <c r="Y54" i="14"/>
  <c r="X54" i="14"/>
  <c r="W54" i="14"/>
  <c r="V54" i="14"/>
  <c r="U54" i="14"/>
  <c r="T54" i="14"/>
  <c r="S54" i="14"/>
  <c r="Q54" i="14"/>
  <c r="P54" i="14"/>
  <c r="O54" i="14"/>
  <c r="N54" i="14"/>
  <c r="M54" i="14"/>
  <c r="AI53" i="14"/>
  <c r="AG53" i="14"/>
  <c r="AE53" i="14"/>
  <c r="AD53" i="14"/>
  <c r="AC53" i="14"/>
  <c r="AB53" i="14"/>
  <c r="AA53" i="14"/>
  <c r="Z53" i="14"/>
  <c r="Y53" i="14"/>
  <c r="X53" i="14"/>
  <c r="W53" i="14"/>
  <c r="V53" i="14"/>
  <c r="U53" i="14"/>
  <c r="T53" i="14"/>
  <c r="S53" i="14"/>
  <c r="Q53" i="14"/>
  <c r="P53" i="14"/>
  <c r="O53" i="14"/>
  <c r="N53" i="14"/>
  <c r="M53" i="14"/>
  <c r="AI52" i="14"/>
  <c r="AG52" i="14"/>
  <c r="AE52" i="14"/>
  <c r="AD52" i="14"/>
  <c r="AC52" i="14"/>
  <c r="AB52" i="14"/>
  <c r="AA52" i="14"/>
  <c r="Z52" i="14"/>
  <c r="Y52" i="14"/>
  <c r="X52" i="14"/>
  <c r="W52" i="14"/>
  <c r="V52" i="14"/>
  <c r="U52" i="14"/>
  <c r="T52" i="14"/>
  <c r="S52" i="14"/>
  <c r="Q52" i="14"/>
  <c r="P52" i="14"/>
  <c r="O52" i="14"/>
  <c r="N52" i="14"/>
  <c r="M52" i="14"/>
  <c r="AI51" i="14"/>
  <c r="AG51" i="14"/>
  <c r="AE51" i="14"/>
  <c r="AD51" i="14"/>
  <c r="AC51" i="14"/>
  <c r="AB51" i="14"/>
  <c r="AA51" i="14"/>
  <c r="Z51" i="14"/>
  <c r="Y51" i="14"/>
  <c r="X51" i="14"/>
  <c r="W51" i="14"/>
  <c r="V51" i="14"/>
  <c r="U51" i="14"/>
  <c r="T51" i="14"/>
  <c r="S51" i="14"/>
  <c r="Q51" i="14"/>
  <c r="P51" i="14"/>
  <c r="O51" i="14"/>
  <c r="N51" i="14"/>
  <c r="M51" i="14"/>
  <c r="AI50" i="14"/>
  <c r="AG50" i="14"/>
  <c r="AE50" i="14"/>
  <c r="AD50" i="14"/>
  <c r="AC50" i="14"/>
  <c r="AB50" i="14"/>
  <c r="AA50" i="14"/>
  <c r="Z50" i="14"/>
  <c r="Y50" i="14"/>
  <c r="X50" i="14"/>
  <c r="W50" i="14"/>
  <c r="V50" i="14"/>
  <c r="U50" i="14"/>
  <c r="T50" i="14"/>
  <c r="S50" i="14"/>
  <c r="Q50" i="14"/>
  <c r="P50" i="14"/>
  <c r="O50" i="14"/>
  <c r="N50" i="14"/>
  <c r="M50" i="14"/>
  <c r="AI49" i="14"/>
  <c r="AG49" i="14"/>
  <c r="AE49" i="14"/>
  <c r="AD49" i="14"/>
  <c r="AC49" i="14"/>
  <c r="AB49" i="14"/>
  <c r="AA49" i="14"/>
  <c r="Z49" i="14"/>
  <c r="Y49" i="14"/>
  <c r="X49" i="14"/>
  <c r="W49" i="14"/>
  <c r="V49" i="14"/>
  <c r="U49" i="14"/>
  <c r="T49" i="14"/>
  <c r="S49" i="14"/>
  <c r="Q49" i="14"/>
  <c r="P49" i="14"/>
  <c r="O49" i="14"/>
  <c r="N49" i="14"/>
  <c r="M49" i="14"/>
  <c r="AI48" i="14"/>
  <c r="AG48" i="14"/>
  <c r="AE48" i="14"/>
  <c r="AD48" i="14"/>
  <c r="AC48" i="14"/>
  <c r="AB48" i="14"/>
  <c r="AA48" i="14"/>
  <c r="Z48" i="14"/>
  <c r="Y48" i="14"/>
  <c r="X48" i="14"/>
  <c r="W48" i="14"/>
  <c r="V48" i="14"/>
  <c r="U48" i="14"/>
  <c r="T48" i="14"/>
  <c r="S48" i="14"/>
  <c r="Q48" i="14"/>
  <c r="P48" i="14"/>
  <c r="O48" i="14"/>
  <c r="N48" i="14"/>
  <c r="M48" i="14"/>
  <c r="AI47" i="14"/>
  <c r="AG47" i="14"/>
  <c r="AE47" i="14"/>
  <c r="AD47" i="14"/>
  <c r="AC47" i="14"/>
  <c r="AB47" i="14"/>
  <c r="AA47" i="14"/>
  <c r="Z47" i="14"/>
  <c r="Y47" i="14"/>
  <c r="X47" i="14"/>
  <c r="W47" i="14"/>
  <c r="V47" i="14"/>
  <c r="U47" i="14"/>
  <c r="T47" i="14"/>
  <c r="S47" i="14"/>
  <c r="Q47" i="14"/>
  <c r="Q76" i="14" s="1"/>
  <c r="Q196" i="14" s="1"/>
  <c r="P47" i="14"/>
  <c r="O47" i="14"/>
  <c r="N47" i="14"/>
  <c r="M47" i="14"/>
  <c r="M76" i="14" s="1"/>
  <c r="M196" i="14" s="1"/>
  <c r="BV38" i="14"/>
  <c r="BS38" i="14"/>
  <c r="BR38" i="14"/>
  <c r="BQ38" i="14"/>
  <c r="BP38" i="14"/>
  <c r="BO38" i="14"/>
  <c r="BN38" i="14"/>
  <c r="BM38" i="14"/>
  <c r="BL38" i="14"/>
  <c r="BK38" i="14"/>
  <c r="BJ38" i="14"/>
  <c r="BI38" i="14"/>
  <c r="BH38" i="14"/>
  <c r="BG38" i="14"/>
  <c r="BF38" i="14"/>
  <c r="BE38" i="14"/>
  <c r="BD38" i="14"/>
  <c r="BV37" i="14"/>
  <c r="BS37" i="14"/>
  <c r="BR37" i="14"/>
  <c r="BQ37" i="14"/>
  <c r="BP37" i="14"/>
  <c r="BO37" i="14"/>
  <c r="BN37" i="14"/>
  <c r="BM37" i="14"/>
  <c r="BL37" i="14"/>
  <c r="BK37" i="14"/>
  <c r="BJ37" i="14"/>
  <c r="BI37" i="14"/>
  <c r="BH37" i="14"/>
  <c r="BG37" i="14"/>
  <c r="BF37" i="14"/>
  <c r="BE37" i="14"/>
  <c r="BD37" i="14"/>
  <c r="BV36" i="14"/>
  <c r="BS36" i="14"/>
  <c r="BR36" i="14"/>
  <c r="BQ36" i="14"/>
  <c r="BP36" i="14"/>
  <c r="BO36" i="14"/>
  <c r="BN36" i="14"/>
  <c r="BM36" i="14"/>
  <c r="BL36" i="14"/>
  <c r="BK36" i="14"/>
  <c r="BJ36" i="14"/>
  <c r="BI36" i="14"/>
  <c r="BH36" i="14"/>
  <c r="BG36" i="14"/>
  <c r="BF36" i="14"/>
  <c r="BE36" i="14"/>
  <c r="BD36" i="14"/>
  <c r="BV35" i="14"/>
  <c r="BS35" i="14"/>
  <c r="BR35" i="14"/>
  <c r="BQ35" i="14"/>
  <c r="BP35" i="14"/>
  <c r="BO35" i="14"/>
  <c r="BN35" i="14"/>
  <c r="BM35" i="14"/>
  <c r="BL35" i="14"/>
  <c r="BK35" i="14"/>
  <c r="BJ35" i="14"/>
  <c r="BI35" i="14"/>
  <c r="BH35" i="14"/>
  <c r="BG35" i="14"/>
  <c r="BF35" i="14"/>
  <c r="BE35" i="14"/>
  <c r="BD35" i="14"/>
  <c r="BV34" i="14"/>
  <c r="BS34" i="14"/>
  <c r="BR34" i="14"/>
  <c r="BQ34" i="14"/>
  <c r="BP34" i="14"/>
  <c r="BO34" i="14"/>
  <c r="BN34" i="14"/>
  <c r="BM34" i="14"/>
  <c r="BL34" i="14"/>
  <c r="BK34" i="14"/>
  <c r="BJ34" i="14"/>
  <c r="BI34" i="14"/>
  <c r="BH34" i="14"/>
  <c r="BG34" i="14"/>
  <c r="BF34" i="14"/>
  <c r="BE34" i="14"/>
  <c r="BD34" i="14"/>
  <c r="BV33" i="14"/>
  <c r="BS33" i="14"/>
  <c r="BR33" i="14"/>
  <c r="BQ33" i="14"/>
  <c r="BP33" i="14"/>
  <c r="BO33" i="14"/>
  <c r="BN33" i="14"/>
  <c r="BM33" i="14"/>
  <c r="BL33" i="14"/>
  <c r="BK33" i="14"/>
  <c r="BJ33" i="14"/>
  <c r="BI33" i="14"/>
  <c r="BH33" i="14"/>
  <c r="BG33" i="14"/>
  <c r="BF33" i="14"/>
  <c r="BE33" i="14"/>
  <c r="BD33" i="14"/>
  <c r="BV32" i="14"/>
  <c r="BS32" i="14"/>
  <c r="BR32" i="14"/>
  <c r="BQ32" i="14"/>
  <c r="BP32" i="14"/>
  <c r="BO32" i="14"/>
  <c r="BN32" i="14"/>
  <c r="BM32" i="14"/>
  <c r="BL32" i="14"/>
  <c r="BK32" i="14"/>
  <c r="BJ32" i="14"/>
  <c r="BI32" i="14"/>
  <c r="BH32" i="14"/>
  <c r="BG32" i="14"/>
  <c r="BF32" i="14"/>
  <c r="BE32" i="14"/>
  <c r="BD32" i="14"/>
  <c r="BV31" i="14"/>
  <c r="BS31" i="14"/>
  <c r="BR31" i="14"/>
  <c r="BQ31" i="14"/>
  <c r="BP31" i="14"/>
  <c r="BO31" i="14"/>
  <c r="BN31" i="14"/>
  <c r="BM31" i="14"/>
  <c r="BL31" i="14"/>
  <c r="BK31" i="14"/>
  <c r="BJ31" i="14"/>
  <c r="BI31" i="14"/>
  <c r="BH31" i="14"/>
  <c r="BG31" i="14"/>
  <c r="BF31" i="14"/>
  <c r="BE31" i="14"/>
  <c r="BD31" i="14"/>
  <c r="BV30" i="14"/>
  <c r="BS30" i="14"/>
  <c r="BR30" i="14"/>
  <c r="BQ30" i="14"/>
  <c r="BP30" i="14"/>
  <c r="BO30" i="14"/>
  <c r="BN30" i="14"/>
  <c r="BM30" i="14"/>
  <c r="BL30" i="14"/>
  <c r="BK30" i="14"/>
  <c r="BJ30" i="14"/>
  <c r="BI30" i="14"/>
  <c r="BH30" i="14"/>
  <c r="BG30" i="14"/>
  <c r="BF30" i="14"/>
  <c r="BE30" i="14"/>
  <c r="BD30" i="14"/>
  <c r="BV29" i="14"/>
  <c r="BS29" i="14"/>
  <c r="BR29" i="14"/>
  <c r="BQ29" i="14"/>
  <c r="BP29" i="14"/>
  <c r="BO29" i="14"/>
  <c r="BN29" i="14"/>
  <c r="BM29" i="14"/>
  <c r="BL29" i="14"/>
  <c r="BK29" i="14"/>
  <c r="BJ29" i="14"/>
  <c r="BI29" i="14"/>
  <c r="BH29" i="14"/>
  <c r="BG29" i="14"/>
  <c r="BF29" i="14"/>
  <c r="BE29" i="14"/>
  <c r="BD29" i="14"/>
  <c r="BV28" i="14"/>
  <c r="BS28" i="14"/>
  <c r="BR28" i="14"/>
  <c r="BQ28" i="14"/>
  <c r="BP28" i="14"/>
  <c r="BO28" i="14"/>
  <c r="BN28" i="14"/>
  <c r="BM28" i="14"/>
  <c r="BL28" i="14"/>
  <c r="BK28" i="14"/>
  <c r="BJ28" i="14"/>
  <c r="BI28" i="14"/>
  <c r="BH28" i="14"/>
  <c r="BG28" i="14"/>
  <c r="BF28" i="14"/>
  <c r="BE28" i="14"/>
  <c r="BD28" i="14"/>
  <c r="BV27" i="14"/>
  <c r="BS27" i="14"/>
  <c r="BR27" i="14"/>
  <c r="BQ27" i="14"/>
  <c r="BP27" i="14"/>
  <c r="BO27" i="14"/>
  <c r="BN27" i="14"/>
  <c r="BM27" i="14"/>
  <c r="BL27" i="14"/>
  <c r="BK27" i="14"/>
  <c r="BJ27" i="14"/>
  <c r="BI27" i="14"/>
  <c r="BH27" i="14"/>
  <c r="BG27" i="14"/>
  <c r="BF27" i="14"/>
  <c r="BE27" i="14"/>
  <c r="BD27" i="14"/>
  <c r="BV26" i="14"/>
  <c r="BS26" i="14"/>
  <c r="BR26" i="14"/>
  <c r="BQ26" i="14"/>
  <c r="BP26" i="14"/>
  <c r="BO26" i="14"/>
  <c r="BN26" i="14"/>
  <c r="BM26" i="14"/>
  <c r="BL26" i="14"/>
  <c r="BK26" i="14"/>
  <c r="BJ26" i="14"/>
  <c r="BI26" i="14"/>
  <c r="BH26" i="14"/>
  <c r="BG26" i="14"/>
  <c r="BF26" i="14"/>
  <c r="BE26" i="14"/>
  <c r="BD26" i="14"/>
  <c r="BV25" i="14"/>
  <c r="BS25" i="14"/>
  <c r="BR25" i="14"/>
  <c r="BQ25" i="14"/>
  <c r="BP25" i="14"/>
  <c r="BO25" i="14"/>
  <c r="BN25" i="14"/>
  <c r="BM25" i="14"/>
  <c r="BL25" i="14"/>
  <c r="BK25" i="14"/>
  <c r="BJ25" i="14"/>
  <c r="BI25" i="14"/>
  <c r="BH25" i="14"/>
  <c r="BG25" i="14"/>
  <c r="BF25" i="14"/>
  <c r="BE25" i="14"/>
  <c r="BD25" i="14"/>
  <c r="BV24" i="14"/>
  <c r="BS24" i="14"/>
  <c r="BR24" i="14"/>
  <c r="BQ24" i="14"/>
  <c r="BP24" i="14"/>
  <c r="BO24" i="14"/>
  <c r="BN24" i="14"/>
  <c r="BM24" i="14"/>
  <c r="BL24" i="14"/>
  <c r="BK24" i="14"/>
  <c r="BJ24" i="14"/>
  <c r="BI24" i="14"/>
  <c r="BH24" i="14"/>
  <c r="BG24" i="14"/>
  <c r="BF24" i="14"/>
  <c r="BE24" i="14"/>
  <c r="BD24" i="14"/>
  <c r="BV23" i="14"/>
  <c r="BS23" i="14"/>
  <c r="BR23" i="14"/>
  <c r="BQ23" i="14"/>
  <c r="BP23" i="14"/>
  <c r="BO23" i="14"/>
  <c r="BN23" i="14"/>
  <c r="BM23" i="14"/>
  <c r="BL23" i="14"/>
  <c r="BK23" i="14"/>
  <c r="BJ23" i="14"/>
  <c r="BI23" i="14"/>
  <c r="BH23" i="14"/>
  <c r="BG23" i="14"/>
  <c r="BF23" i="14"/>
  <c r="BE23" i="14"/>
  <c r="BD23" i="14"/>
  <c r="BV22" i="14"/>
  <c r="BS22" i="14"/>
  <c r="BR22" i="14"/>
  <c r="BQ22" i="14"/>
  <c r="BP22" i="14"/>
  <c r="BO22" i="14"/>
  <c r="BN22" i="14"/>
  <c r="BM22" i="14"/>
  <c r="BL22" i="14"/>
  <c r="BK22" i="14"/>
  <c r="BJ22" i="14"/>
  <c r="BI22" i="14"/>
  <c r="BH22" i="14"/>
  <c r="BG22" i="14"/>
  <c r="BF22" i="14"/>
  <c r="BE22" i="14"/>
  <c r="BD22" i="14"/>
  <c r="BV21" i="14"/>
  <c r="BS21" i="14"/>
  <c r="BR21" i="14"/>
  <c r="BQ21" i="14"/>
  <c r="BP21" i="14"/>
  <c r="BO21" i="14"/>
  <c r="BN21" i="14"/>
  <c r="BM21" i="14"/>
  <c r="BL21" i="14"/>
  <c r="BK21" i="14"/>
  <c r="BJ21" i="14"/>
  <c r="BI21" i="14"/>
  <c r="BH21" i="14"/>
  <c r="BG21" i="14"/>
  <c r="BF21" i="14"/>
  <c r="BE21" i="14"/>
  <c r="BD21" i="14"/>
  <c r="BV20" i="14"/>
  <c r="BS20" i="14"/>
  <c r="BR20" i="14"/>
  <c r="BQ20" i="14"/>
  <c r="BP20" i="14"/>
  <c r="BO20" i="14"/>
  <c r="BN20" i="14"/>
  <c r="BM20" i="14"/>
  <c r="BL20" i="14"/>
  <c r="BK20" i="14"/>
  <c r="BJ20" i="14"/>
  <c r="BI20" i="14"/>
  <c r="BH20" i="14"/>
  <c r="BG20" i="14"/>
  <c r="BF20" i="14"/>
  <c r="BE20" i="14"/>
  <c r="BD20" i="14"/>
  <c r="BV19" i="14"/>
  <c r="BS19" i="14"/>
  <c r="BR19" i="14"/>
  <c r="BQ19" i="14"/>
  <c r="BP19" i="14"/>
  <c r="BO19" i="14"/>
  <c r="BN19" i="14"/>
  <c r="BM19" i="14"/>
  <c r="BL19" i="14"/>
  <c r="BK19" i="14"/>
  <c r="BJ19" i="14"/>
  <c r="BI19" i="14"/>
  <c r="BH19" i="14"/>
  <c r="BG19" i="14"/>
  <c r="BF19" i="14"/>
  <c r="BE19" i="14"/>
  <c r="BD19" i="14"/>
  <c r="BV18" i="14"/>
  <c r="BS18" i="14"/>
  <c r="BR18" i="14"/>
  <c r="BQ18" i="14"/>
  <c r="BP18" i="14"/>
  <c r="BO18" i="14"/>
  <c r="BN18" i="14"/>
  <c r="BM18" i="14"/>
  <c r="BL18" i="14"/>
  <c r="BK18" i="14"/>
  <c r="BJ18" i="14"/>
  <c r="BI18" i="14"/>
  <c r="BH18" i="14"/>
  <c r="BG18" i="14"/>
  <c r="BF18" i="14"/>
  <c r="BE18" i="14"/>
  <c r="BD18" i="14"/>
  <c r="BV17" i="14"/>
  <c r="BS17" i="14"/>
  <c r="BR17" i="14"/>
  <c r="BQ17" i="14"/>
  <c r="BP17" i="14"/>
  <c r="BO17" i="14"/>
  <c r="BN17" i="14"/>
  <c r="BM17" i="14"/>
  <c r="BL17" i="14"/>
  <c r="BK17" i="14"/>
  <c r="BJ17" i="14"/>
  <c r="BI17" i="14"/>
  <c r="BH17" i="14"/>
  <c r="BG17" i="14"/>
  <c r="BF17" i="14"/>
  <c r="BE17" i="14"/>
  <c r="BD17" i="14"/>
  <c r="BV16" i="14"/>
  <c r="BS16" i="14"/>
  <c r="BR16" i="14"/>
  <c r="BQ16" i="14"/>
  <c r="BP16" i="14"/>
  <c r="BO16" i="14"/>
  <c r="BN16" i="14"/>
  <c r="BM16" i="14"/>
  <c r="BL16" i="14"/>
  <c r="BK16" i="14"/>
  <c r="BJ16" i="14"/>
  <c r="BI16" i="14"/>
  <c r="BH16" i="14"/>
  <c r="BG16" i="14"/>
  <c r="BF16" i="14"/>
  <c r="BE16" i="14"/>
  <c r="BD16" i="14"/>
  <c r="BV15" i="14"/>
  <c r="BS15" i="14"/>
  <c r="BR15" i="14"/>
  <c r="BQ15" i="14"/>
  <c r="BP15" i="14"/>
  <c r="BO15" i="14"/>
  <c r="BN15" i="14"/>
  <c r="BM15" i="14"/>
  <c r="BL15" i="14"/>
  <c r="BK15" i="14"/>
  <c r="BJ15" i="14"/>
  <c r="BI15" i="14"/>
  <c r="BH15" i="14"/>
  <c r="BG15" i="14"/>
  <c r="BF15" i="14"/>
  <c r="BE15" i="14"/>
  <c r="BD15" i="14"/>
  <c r="BV14" i="14"/>
  <c r="BS14" i="14"/>
  <c r="BR14" i="14"/>
  <c r="BQ14" i="14"/>
  <c r="BP14" i="14"/>
  <c r="BO14" i="14"/>
  <c r="BN14" i="14"/>
  <c r="BM14" i="14"/>
  <c r="BL14" i="14"/>
  <c r="BK14" i="14"/>
  <c r="BJ14" i="14"/>
  <c r="BI14" i="14"/>
  <c r="BH14" i="14"/>
  <c r="BG14" i="14"/>
  <c r="BF14" i="14"/>
  <c r="BE14" i="14"/>
  <c r="BD14" i="14"/>
  <c r="BV13" i="14"/>
  <c r="BS13" i="14"/>
  <c r="BR13" i="14"/>
  <c r="BQ13" i="14"/>
  <c r="BP13" i="14"/>
  <c r="BO13" i="14"/>
  <c r="BN13" i="14"/>
  <c r="BM13" i="14"/>
  <c r="BL13" i="14"/>
  <c r="BK13" i="14"/>
  <c r="BJ13" i="14"/>
  <c r="BI13" i="14"/>
  <c r="BH13" i="14"/>
  <c r="BG13" i="14"/>
  <c r="BF13" i="14"/>
  <c r="BE13" i="14"/>
  <c r="BD13" i="14"/>
  <c r="BV12" i="14"/>
  <c r="BS12" i="14"/>
  <c r="BR12" i="14"/>
  <c r="BQ12" i="14"/>
  <c r="BP12" i="14"/>
  <c r="BO12" i="14"/>
  <c r="BN12" i="14"/>
  <c r="BM12" i="14"/>
  <c r="BL12" i="14"/>
  <c r="BK12" i="14"/>
  <c r="BJ12" i="14"/>
  <c r="BI12" i="14"/>
  <c r="BH12" i="14"/>
  <c r="BG12" i="14"/>
  <c r="BF12" i="14"/>
  <c r="BE12" i="14"/>
  <c r="BD12" i="14"/>
  <c r="BV11" i="14"/>
  <c r="BS11" i="14"/>
  <c r="BR11" i="14"/>
  <c r="BQ11" i="14"/>
  <c r="BP11" i="14"/>
  <c r="BO11" i="14"/>
  <c r="BN11" i="14"/>
  <c r="BM11" i="14"/>
  <c r="BL11" i="14"/>
  <c r="BK11" i="14"/>
  <c r="BJ11" i="14"/>
  <c r="BI11" i="14"/>
  <c r="BH11" i="14"/>
  <c r="BG11" i="14"/>
  <c r="BF11" i="14"/>
  <c r="BE11" i="14"/>
  <c r="BD11" i="14"/>
  <c r="BV10" i="14"/>
  <c r="BS10" i="14"/>
  <c r="BR10" i="14"/>
  <c r="BQ10" i="14"/>
  <c r="BP10" i="14"/>
  <c r="BO10" i="14"/>
  <c r="BN10" i="14"/>
  <c r="BM10" i="14"/>
  <c r="BL10" i="14"/>
  <c r="BK10" i="14"/>
  <c r="BJ10" i="14"/>
  <c r="BI10" i="14"/>
  <c r="BH10" i="14"/>
  <c r="BG10" i="14"/>
  <c r="BF10" i="14"/>
  <c r="BE10" i="14"/>
  <c r="BD10" i="14"/>
  <c r="U38" i="14"/>
  <c r="T38" i="14"/>
  <c r="S38" i="14"/>
  <c r="Q38" i="14"/>
  <c r="P38" i="14"/>
  <c r="O38" i="14"/>
  <c r="N38" i="14"/>
  <c r="M38" i="14"/>
  <c r="U37" i="14"/>
  <c r="T37" i="14"/>
  <c r="S37" i="14"/>
  <c r="Q37" i="14"/>
  <c r="P37" i="14"/>
  <c r="O37" i="14"/>
  <c r="N37" i="14"/>
  <c r="M37" i="14"/>
  <c r="U36" i="14"/>
  <c r="T36" i="14"/>
  <c r="S36" i="14"/>
  <c r="Q36" i="14"/>
  <c r="P36" i="14"/>
  <c r="O36" i="14"/>
  <c r="N36" i="14"/>
  <c r="M36" i="14"/>
  <c r="U35" i="14"/>
  <c r="T35" i="14"/>
  <c r="S35" i="14"/>
  <c r="Q35" i="14"/>
  <c r="P35" i="14"/>
  <c r="O35" i="14"/>
  <c r="N35" i="14"/>
  <c r="M35" i="14"/>
  <c r="U34" i="14"/>
  <c r="T34" i="14"/>
  <c r="S34" i="14"/>
  <c r="Q34" i="14"/>
  <c r="P34" i="14"/>
  <c r="O34" i="14"/>
  <c r="N34" i="14"/>
  <c r="M34" i="14"/>
  <c r="U33" i="14"/>
  <c r="T33" i="14"/>
  <c r="S33" i="14"/>
  <c r="Q33" i="14"/>
  <c r="P33" i="14"/>
  <c r="O33" i="14"/>
  <c r="N33" i="14"/>
  <c r="M33" i="14"/>
  <c r="U32" i="14"/>
  <c r="T32" i="14"/>
  <c r="S32" i="14"/>
  <c r="Q32" i="14"/>
  <c r="P32" i="14"/>
  <c r="O32" i="14"/>
  <c r="N32" i="14"/>
  <c r="M32" i="14"/>
  <c r="U31" i="14"/>
  <c r="T31" i="14"/>
  <c r="S31" i="14"/>
  <c r="Q31" i="14"/>
  <c r="P31" i="14"/>
  <c r="O31" i="14"/>
  <c r="N31" i="14"/>
  <c r="M31" i="14"/>
  <c r="U30" i="14"/>
  <c r="T30" i="14"/>
  <c r="S30" i="14"/>
  <c r="Q30" i="14"/>
  <c r="P30" i="14"/>
  <c r="O30" i="14"/>
  <c r="N30" i="14"/>
  <c r="M30" i="14"/>
  <c r="U29" i="14"/>
  <c r="T29" i="14"/>
  <c r="S29" i="14"/>
  <c r="Q29" i="14"/>
  <c r="P29" i="14"/>
  <c r="O29" i="14"/>
  <c r="N29" i="14"/>
  <c r="M29" i="14"/>
  <c r="U28" i="14"/>
  <c r="T28" i="14"/>
  <c r="S28" i="14"/>
  <c r="Q28" i="14"/>
  <c r="P28" i="14"/>
  <c r="O28" i="14"/>
  <c r="N28" i="14"/>
  <c r="M28" i="14"/>
  <c r="U27" i="14"/>
  <c r="T27" i="14"/>
  <c r="S27" i="14"/>
  <c r="Q27" i="14"/>
  <c r="P27" i="14"/>
  <c r="O27" i="14"/>
  <c r="N27" i="14"/>
  <c r="M27" i="14"/>
  <c r="U26" i="14"/>
  <c r="T26" i="14"/>
  <c r="S26" i="14"/>
  <c r="Q26" i="14"/>
  <c r="P26" i="14"/>
  <c r="O26" i="14"/>
  <c r="N26" i="14"/>
  <c r="M26" i="14"/>
  <c r="U25" i="14"/>
  <c r="T25" i="14"/>
  <c r="S25" i="14"/>
  <c r="Q25" i="14"/>
  <c r="P25" i="14"/>
  <c r="O25" i="14"/>
  <c r="N25" i="14"/>
  <c r="M25" i="14"/>
  <c r="U24" i="14"/>
  <c r="T24" i="14"/>
  <c r="S24" i="14"/>
  <c r="Q24" i="14"/>
  <c r="P24" i="14"/>
  <c r="O24" i="14"/>
  <c r="N24" i="14"/>
  <c r="M24" i="14"/>
  <c r="U23" i="14"/>
  <c r="T23" i="14"/>
  <c r="S23" i="14"/>
  <c r="Q23" i="14"/>
  <c r="P23" i="14"/>
  <c r="O23" i="14"/>
  <c r="N23" i="14"/>
  <c r="M23" i="14"/>
  <c r="U22" i="14"/>
  <c r="T22" i="14"/>
  <c r="S22" i="14"/>
  <c r="Q22" i="14"/>
  <c r="P22" i="14"/>
  <c r="O22" i="14"/>
  <c r="N22" i="14"/>
  <c r="M22" i="14"/>
  <c r="U21" i="14"/>
  <c r="T21" i="14"/>
  <c r="S21" i="14"/>
  <c r="Q21" i="14"/>
  <c r="P21" i="14"/>
  <c r="O21" i="14"/>
  <c r="N21" i="14"/>
  <c r="M21" i="14"/>
  <c r="U20" i="14"/>
  <c r="T20" i="14"/>
  <c r="S20" i="14"/>
  <c r="Q20" i="14"/>
  <c r="P20" i="14"/>
  <c r="O20" i="14"/>
  <c r="N20" i="14"/>
  <c r="M20" i="14"/>
  <c r="AI19" i="14"/>
  <c r="AG19" i="14"/>
  <c r="AE19" i="14"/>
  <c r="AD19" i="14"/>
  <c r="AC19" i="14"/>
  <c r="AB19" i="14"/>
  <c r="AA19" i="14"/>
  <c r="Z19" i="14"/>
  <c r="Y19" i="14"/>
  <c r="X19" i="14"/>
  <c r="W19" i="14"/>
  <c r="V19" i="14"/>
  <c r="U19" i="14"/>
  <c r="T19" i="14"/>
  <c r="S19" i="14"/>
  <c r="Q19" i="14"/>
  <c r="P19" i="14"/>
  <c r="O19" i="14"/>
  <c r="N19" i="14"/>
  <c r="M19" i="14"/>
  <c r="AI18" i="14"/>
  <c r="AG18" i="14"/>
  <c r="AE18" i="14"/>
  <c r="AD18" i="14"/>
  <c r="AC18" i="14"/>
  <c r="AB18" i="14"/>
  <c r="AA18" i="14"/>
  <c r="Z18" i="14"/>
  <c r="Y18" i="14"/>
  <c r="X18" i="14"/>
  <c r="W18" i="14"/>
  <c r="V18" i="14"/>
  <c r="U18" i="14"/>
  <c r="T18" i="14"/>
  <c r="S18" i="14"/>
  <c r="Q18" i="14"/>
  <c r="P18" i="14"/>
  <c r="O18" i="14"/>
  <c r="N18" i="14"/>
  <c r="M18" i="14"/>
  <c r="AI17" i="14"/>
  <c r="AG17" i="14"/>
  <c r="AE17" i="14"/>
  <c r="AD17" i="14"/>
  <c r="AC17" i="14"/>
  <c r="AB17" i="14"/>
  <c r="AA17" i="14"/>
  <c r="Z17" i="14"/>
  <c r="Y17" i="14"/>
  <c r="X17" i="14"/>
  <c r="W17" i="14"/>
  <c r="V17" i="14"/>
  <c r="U17" i="14"/>
  <c r="T17" i="14"/>
  <c r="S17" i="14"/>
  <c r="Q17" i="14"/>
  <c r="P17" i="14"/>
  <c r="O17" i="14"/>
  <c r="N17" i="14"/>
  <c r="M17" i="14"/>
  <c r="AI16" i="14"/>
  <c r="AG16" i="14"/>
  <c r="AE16" i="14"/>
  <c r="AD16" i="14"/>
  <c r="AC16" i="14"/>
  <c r="AB16" i="14"/>
  <c r="AA16" i="14"/>
  <c r="Z16" i="14"/>
  <c r="Y16" i="14"/>
  <c r="X16" i="14"/>
  <c r="W16" i="14"/>
  <c r="V16" i="14"/>
  <c r="U16" i="14"/>
  <c r="T16" i="14"/>
  <c r="S16" i="14"/>
  <c r="Q16" i="14"/>
  <c r="P16" i="14"/>
  <c r="O16" i="14"/>
  <c r="N16" i="14"/>
  <c r="M16" i="14"/>
  <c r="AI15" i="14"/>
  <c r="AG15" i="14"/>
  <c r="AE15" i="14"/>
  <c r="AD15" i="14"/>
  <c r="AC15" i="14"/>
  <c r="AB15" i="14"/>
  <c r="AA15" i="14"/>
  <c r="Z15" i="14"/>
  <c r="Y15" i="14"/>
  <c r="X15" i="14"/>
  <c r="W15" i="14"/>
  <c r="V15" i="14"/>
  <c r="U15" i="14"/>
  <c r="T15" i="14"/>
  <c r="S15" i="14"/>
  <c r="Q15" i="14"/>
  <c r="P15" i="14"/>
  <c r="O15" i="14"/>
  <c r="N15" i="14"/>
  <c r="M15" i="14"/>
  <c r="AI14" i="14"/>
  <c r="AG14" i="14"/>
  <c r="AE14" i="14"/>
  <c r="AD14" i="14"/>
  <c r="AC14" i="14"/>
  <c r="AB14" i="14"/>
  <c r="AA14" i="14"/>
  <c r="Z14" i="14"/>
  <c r="Y14" i="14"/>
  <c r="X14" i="14"/>
  <c r="W14" i="14"/>
  <c r="V14" i="14"/>
  <c r="U14" i="14"/>
  <c r="T14" i="14"/>
  <c r="S14" i="14"/>
  <c r="Q14" i="14"/>
  <c r="P14" i="14"/>
  <c r="O14" i="14"/>
  <c r="N14" i="14"/>
  <c r="M14" i="14"/>
  <c r="AI13" i="14"/>
  <c r="AG13" i="14"/>
  <c r="AE13" i="14"/>
  <c r="AD13" i="14"/>
  <c r="AC13" i="14"/>
  <c r="AB13" i="14"/>
  <c r="AA13" i="14"/>
  <c r="Z13" i="14"/>
  <c r="Y13" i="14"/>
  <c r="X13" i="14"/>
  <c r="W13" i="14"/>
  <c r="V13" i="14"/>
  <c r="U13" i="14"/>
  <c r="T13" i="14"/>
  <c r="S13" i="14"/>
  <c r="Q13" i="14"/>
  <c r="P13" i="14"/>
  <c r="O13" i="14"/>
  <c r="N13" i="14"/>
  <c r="M13" i="14"/>
  <c r="AI12" i="14"/>
  <c r="AG12" i="14"/>
  <c r="AE12" i="14"/>
  <c r="AD12" i="14"/>
  <c r="AC12" i="14"/>
  <c r="AB12" i="14"/>
  <c r="AA12" i="14"/>
  <c r="Z12" i="14"/>
  <c r="Y12" i="14"/>
  <c r="X12" i="14"/>
  <c r="W12" i="14"/>
  <c r="V12" i="14"/>
  <c r="U12" i="14"/>
  <c r="T12" i="14"/>
  <c r="S12" i="14"/>
  <c r="Q12" i="14"/>
  <c r="P12" i="14"/>
  <c r="O12" i="14"/>
  <c r="N12" i="14"/>
  <c r="M12" i="14"/>
  <c r="AI11" i="14"/>
  <c r="AG11" i="14"/>
  <c r="AE11" i="14"/>
  <c r="AD11" i="14"/>
  <c r="AC11" i="14"/>
  <c r="AB11" i="14"/>
  <c r="AA11" i="14"/>
  <c r="Z11" i="14"/>
  <c r="Y11" i="14"/>
  <c r="X11" i="14"/>
  <c r="W11" i="14"/>
  <c r="V11" i="14"/>
  <c r="U11" i="14"/>
  <c r="T11" i="14"/>
  <c r="S11" i="14"/>
  <c r="Q11" i="14"/>
  <c r="P11" i="14"/>
  <c r="O11" i="14"/>
  <c r="N11" i="14"/>
  <c r="M11" i="14"/>
  <c r="AI10" i="14"/>
  <c r="AG10" i="14"/>
  <c r="AE10" i="14"/>
  <c r="AD10" i="14"/>
  <c r="AD39" i="14" s="1"/>
  <c r="AD195" i="14" s="1"/>
  <c r="AC10" i="14"/>
  <c r="AB10" i="14"/>
  <c r="AB39" i="14" s="1"/>
  <c r="AB195" i="14" s="1"/>
  <c r="AA10" i="14"/>
  <c r="Z10" i="14"/>
  <c r="Y10" i="14"/>
  <c r="X10" i="14"/>
  <c r="X39" i="14" s="1"/>
  <c r="X195" i="14" s="1"/>
  <c r="W10" i="14"/>
  <c r="V10" i="14"/>
  <c r="V39" i="14" s="1"/>
  <c r="V195" i="14" s="1"/>
  <c r="U10" i="14"/>
  <c r="T10" i="14"/>
  <c r="T39" i="14" s="1"/>
  <c r="T195" i="14" s="1"/>
  <c r="S10" i="14"/>
  <c r="Q10" i="14"/>
  <c r="P10" i="14"/>
  <c r="O10" i="14"/>
  <c r="N10" i="14"/>
  <c r="M10" i="14"/>
  <c r="G186" i="14"/>
  <c r="D186" i="14"/>
  <c r="A186" i="14"/>
  <c r="G185" i="14"/>
  <c r="D185" i="14"/>
  <c r="A185" i="14"/>
  <c r="G184" i="14"/>
  <c r="D184" i="14"/>
  <c r="A184" i="14"/>
  <c r="G183" i="14"/>
  <c r="D183" i="14"/>
  <c r="A183" i="14"/>
  <c r="G182" i="14"/>
  <c r="D182" i="14"/>
  <c r="A182" i="14"/>
  <c r="G181" i="14"/>
  <c r="D181" i="14"/>
  <c r="A181" i="14"/>
  <c r="G180" i="14"/>
  <c r="D180" i="14"/>
  <c r="A180" i="14"/>
  <c r="G179" i="14"/>
  <c r="D179" i="14"/>
  <c r="A179" i="14"/>
  <c r="G178" i="14"/>
  <c r="D178" i="14"/>
  <c r="A178" i="14"/>
  <c r="G177" i="14"/>
  <c r="D177" i="14"/>
  <c r="A177" i="14"/>
  <c r="G176" i="14"/>
  <c r="AW176" i="14" s="1"/>
  <c r="D176" i="14"/>
  <c r="A176" i="14"/>
  <c r="G175" i="14"/>
  <c r="AW175" i="14" s="1"/>
  <c r="D175" i="14"/>
  <c r="A175" i="14"/>
  <c r="G174" i="14"/>
  <c r="BC174" i="14" s="1"/>
  <c r="D174" i="14"/>
  <c r="A174" i="14"/>
  <c r="G173" i="14"/>
  <c r="AW173" i="14" s="1"/>
  <c r="D173" i="14"/>
  <c r="A173" i="14"/>
  <c r="G172" i="14"/>
  <c r="BC172" i="14" s="1"/>
  <c r="D172" i="14"/>
  <c r="A172" i="14"/>
  <c r="G171" i="14"/>
  <c r="AW171" i="14" s="1"/>
  <c r="D171" i="14"/>
  <c r="A171" i="14"/>
  <c r="G170" i="14"/>
  <c r="BC170" i="14" s="1"/>
  <c r="D170" i="14"/>
  <c r="A170" i="14"/>
  <c r="G169" i="14"/>
  <c r="BC169" i="14" s="1"/>
  <c r="D169" i="14"/>
  <c r="A169" i="14"/>
  <c r="G168" i="14"/>
  <c r="D168" i="14"/>
  <c r="A168" i="14"/>
  <c r="G167" i="14"/>
  <c r="BC167" i="14" s="1"/>
  <c r="D167" i="14"/>
  <c r="A167" i="14"/>
  <c r="G166" i="14"/>
  <c r="BC166" i="14" s="1"/>
  <c r="D166" i="14"/>
  <c r="A166" i="14"/>
  <c r="G165" i="14"/>
  <c r="AW165" i="14" s="1"/>
  <c r="D165" i="14"/>
  <c r="A165" i="14"/>
  <c r="G164" i="14"/>
  <c r="D164" i="14"/>
  <c r="A164" i="14"/>
  <c r="G163" i="14"/>
  <c r="AW163" i="14" s="1"/>
  <c r="D163" i="14"/>
  <c r="A163" i="14"/>
  <c r="G162" i="14"/>
  <c r="BC162" i="14" s="1"/>
  <c r="D162" i="14"/>
  <c r="A162" i="14"/>
  <c r="G161" i="14"/>
  <c r="AW161" i="14" s="1"/>
  <c r="D161" i="14"/>
  <c r="A161" i="14"/>
  <c r="G160" i="14"/>
  <c r="BC160" i="14" s="1"/>
  <c r="D160" i="14"/>
  <c r="A160" i="14"/>
  <c r="G159" i="14"/>
  <c r="D159" i="14"/>
  <c r="A159" i="14"/>
  <c r="G158" i="14"/>
  <c r="BC158" i="14" s="1"/>
  <c r="D158" i="14"/>
  <c r="A158" i="14"/>
  <c r="A157" i="14"/>
  <c r="A156" i="14"/>
  <c r="A155" i="14"/>
  <c r="A154" i="14"/>
  <c r="A153" i="14"/>
  <c r="A152" i="14"/>
  <c r="A151" i="14"/>
  <c r="A150" i="14"/>
  <c r="G149" i="14"/>
  <c r="AX149" i="14" s="1"/>
  <c r="D149" i="14"/>
  <c r="A149" i="14"/>
  <c r="G148" i="14"/>
  <c r="BC148" i="14" s="1"/>
  <c r="D148" i="14"/>
  <c r="A148" i="14"/>
  <c r="G147" i="14"/>
  <c r="D147" i="14"/>
  <c r="A147" i="14"/>
  <c r="G146" i="14"/>
  <c r="BC146" i="14" s="1"/>
  <c r="D146" i="14"/>
  <c r="A146" i="14"/>
  <c r="G145" i="14"/>
  <c r="AX145" i="14" s="1"/>
  <c r="D145" i="14"/>
  <c r="A145" i="14"/>
  <c r="G144" i="14"/>
  <c r="D144" i="14"/>
  <c r="A144" i="14"/>
  <c r="G143" i="14"/>
  <c r="BC143" i="14" s="1"/>
  <c r="D143" i="14"/>
  <c r="A143" i="14"/>
  <c r="G142" i="14"/>
  <c r="AX142" i="14" s="1"/>
  <c r="D142" i="14"/>
  <c r="A142" i="14"/>
  <c r="G141" i="14"/>
  <c r="BC141" i="14" s="1"/>
  <c r="D141" i="14"/>
  <c r="A141" i="14"/>
  <c r="G140" i="14"/>
  <c r="D140" i="14"/>
  <c r="A140" i="14"/>
  <c r="G139" i="14"/>
  <c r="BC139" i="14" s="1"/>
  <c r="D139" i="14"/>
  <c r="A139" i="14"/>
  <c r="G138" i="14"/>
  <c r="BB138" i="14" s="1"/>
  <c r="D138" i="14"/>
  <c r="A138" i="14"/>
  <c r="G137" i="14"/>
  <c r="BC137" i="14" s="1"/>
  <c r="D137" i="14"/>
  <c r="A137" i="14"/>
  <c r="G136" i="14"/>
  <c r="D136" i="14"/>
  <c r="A136" i="14"/>
  <c r="G135" i="14"/>
  <c r="BC135" i="14" s="1"/>
  <c r="D135" i="14"/>
  <c r="A135" i="14"/>
  <c r="G134" i="14"/>
  <c r="BB134" i="14" s="1"/>
  <c r="D134" i="14"/>
  <c r="A134" i="14"/>
  <c r="G133" i="14"/>
  <c r="BC133" i="14" s="1"/>
  <c r="D133" i="14"/>
  <c r="A133" i="14"/>
  <c r="G132" i="14"/>
  <c r="D132" i="14"/>
  <c r="A132" i="14"/>
  <c r="G131" i="14"/>
  <c r="BC131" i="14" s="1"/>
  <c r="D131" i="14"/>
  <c r="A131" i="14"/>
  <c r="G130" i="14"/>
  <c r="D130" i="14"/>
  <c r="A130" i="14"/>
  <c r="G129" i="14"/>
  <c r="BC129" i="14" s="1"/>
  <c r="D129" i="14"/>
  <c r="A129" i="14"/>
  <c r="G128" i="14"/>
  <c r="D128" i="14"/>
  <c r="A128" i="14"/>
  <c r="G127" i="14"/>
  <c r="BC127" i="14" s="1"/>
  <c r="D127" i="14"/>
  <c r="A127" i="14"/>
  <c r="G126" i="14"/>
  <c r="D126" i="14"/>
  <c r="A126" i="14"/>
  <c r="G125" i="14"/>
  <c r="BC125" i="14" s="1"/>
  <c r="D125" i="14"/>
  <c r="A125" i="14"/>
  <c r="G124" i="14"/>
  <c r="D124" i="14"/>
  <c r="A124" i="14"/>
  <c r="G123" i="14"/>
  <c r="BC123" i="14" s="1"/>
  <c r="D123" i="14"/>
  <c r="A123" i="14"/>
  <c r="G122" i="14"/>
  <c r="BB122" i="14" s="1"/>
  <c r="D122" i="14"/>
  <c r="A122" i="14"/>
  <c r="G121" i="14"/>
  <c r="BC121" i="14" s="1"/>
  <c r="D121" i="14"/>
  <c r="A121" i="14"/>
  <c r="A120" i="14"/>
  <c r="A119" i="14"/>
  <c r="A118" i="14"/>
  <c r="A117" i="14"/>
  <c r="A116" i="14"/>
  <c r="A115" i="14"/>
  <c r="A114" i="14"/>
  <c r="A113" i="14"/>
  <c r="G112" i="14"/>
  <c r="D112" i="14"/>
  <c r="A112" i="14"/>
  <c r="G111" i="14"/>
  <c r="BC111" i="14" s="1"/>
  <c r="D111" i="14"/>
  <c r="A111" i="14"/>
  <c r="G110" i="14"/>
  <c r="D110" i="14"/>
  <c r="A110" i="14"/>
  <c r="G109" i="14"/>
  <c r="BC109" i="14" s="1"/>
  <c r="D109" i="14"/>
  <c r="A109" i="14"/>
  <c r="G108" i="14"/>
  <c r="AX108" i="14" s="1"/>
  <c r="D108" i="14"/>
  <c r="A108" i="14"/>
  <c r="G107" i="14"/>
  <c r="BC107" i="14" s="1"/>
  <c r="D107" i="14"/>
  <c r="A107" i="14"/>
  <c r="G106" i="14"/>
  <c r="D106" i="14"/>
  <c r="A106" i="14"/>
  <c r="G105" i="14"/>
  <c r="BC105" i="14" s="1"/>
  <c r="D105" i="14"/>
  <c r="A105" i="14"/>
  <c r="G104" i="14"/>
  <c r="BB104" i="14" s="1"/>
  <c r="D104" i="14"/>
  <c r="A104" i="14"/>
  <c r="G103" i="14"/>
  <c r="BC103" i="14" s="1"/>
  <c r="D103" i="14"/>
  <c r="A103" i="14"/>
  <c r="G102" i="14"/>
  <c r="D102" i="14"/>
  <c r="A102" i="14"/>
  <c r="G101" i="14"/>
  <c r="BC101" i="14" s="1"/>
  <c r="D101" i="14"/>
  <c r="A101" i="14"/>
  <c r="G100" i="14"/>
  <c r="AX100" i="14" s="1"/>
  <c r="D100" i="14"/>
  <c r="A100" i="14"/>
  <c r="G99" i="14"/>
  <c r="BC99" i="14" s="1"/>
  <c r="D99" i="14"/>
  <c r="A99" i="14"/>
  <c r="G98" i="14"/>
  <c r="D98" i="14"/>
  <c r="A98" i="14"/>
  <c r="G97" i="14"/>
  <c r="BC97" i="14" s="1"/>
  <c r="D97" i="14"/>
  <c r="A97" i="14"/>
  <c r="G96" i="14"/>
  <c r="D96" i="14"/>
  <c r="A96" i="14"/>
  <c r="G95" i="14"/>
  <c r="BC95" i="14" s="1"/>
  <c r="D95" i="14"/>
  <c r="A95" i="14"/>
  <c r="G94" i="14"/>
  <c r="D94" i="14"/>
  <c r="A94" i="14"/>
  <c r="G93" i="14"/>
  <c r="BC93" i="14" s="1"/>
  <c r="D93" i="14"/>
  <c r="A93" i="14"/>
  <c r="G92" i="14"/>
  <c r="AX92" i="14" s="1"/>
  <c r="D92" i="14"/>
  <c r="A92" i="14"/>
  <c r="G91" i="14"/>
  <c r="BC91" i="14" s="1"/>
  <c r="D91" i="14"/>
  <c r="A91" i="14"/>
  <c r="G90" i="14"/>
  <c r="D90" i="14"/>
  <c r="A90" i="14"/>
  <c r="G89" i="14"/>
  <c r="BC89" i="14" s="1"/>
  <c r="D89" i="14"/>
  <c r="A89" i="14"/>
  <c r="G88" i="14"/>
  <c r="BB88" i="14" s="1"/>
  <c r="D88" i="14"/>
  <c r="A88" i="14"/>
  <c r="G87" i="14"/>
  <c r="BC87" i="14" s="1"/>
  <c r="D87" i="14"/>
  <c r="A87" i="14"/>
  <c r="G86" i="14"/>
  <c r="BB86" i="14" s="1"/>
  <c r="D86" i="14"/>
  <c r="A86" i="14"/>
  <c r="G85" i="14"/>
  <c r="BC85" i="14" s="1"/>
  <c r="D85" i="14"/>
  <c r="A85" i="14"/>
  <c r="G84" i="14"/>
  <c r="BB84" i="14" s="1"/>
  <c r="D84" i="14"/>
  <c r="A84" i="14"/>
  <c r="A83" i="14"/>
  <c r="A82" i="14"/>
  <c r="A81" i="14"/>
  <c r="A80" i="14"/>
  <c r="A79" i="14"/>
  <c r="A78" i="14"/>
  <c r="A77" i="14"/>
  <c r="A76" i="14"/>
  <c r="G75" i="14"/>
  <c r="BC75" i="14" s="1"/>
  <c r="D75" i="14"/>
  <c r="A75" i="14"/>
  <c r="G74" i="14"/>
  <c r="D74" i="14"/>
  <c r="A74" i="14"/>
  <c r="G73" i="14"/>
  <c r="BC73" i="14" s="1"/>
  <c r="D73" i="14"/>
  <c r="A73" i="14"/>
  <c r="G72" i="14"/>
  <c r="AX72" i="14" s="1"/>
  <c r="D72" i="14"/>
  <c r="A72" i="14"/>
  <c r="G71" i="14"/>
  <c r="BC71" i="14" s="1"/>
  <c r="D71" i="14"/>
  <c r="A71" i="14"/>
  <c r="G70" i="14"/>
  <c r="D70" i="14"/>
  <c r="A70" i="14"/>
  <c r="G69" i="14"/>
  <c r="BC69" i="14" s="1"/>
  <c r="D69" i="14"/>
  <c r="A69" i="14"/>
  <c r="G68" i="14"/>
  <c r="AX68" i="14" s="1"/>
  <c r="D68" i="14"/>
  <c r="A68" i="14"/>
  <c r="G67" i="14"/>
  <c r="BC67" i="14" s="1"/>
  <c r="D67" i="14"/>
  <c r="A67" i="14"/>
  <c r="G66" i="14"/>
  <c r="D66" i="14"/>
  <c r="A66" i="14"/>
  <c r="G65" i="14"/>
  <c r="BC65" i="14" s="1"/>
  <c r="D65" i="14"/>
  <c r="A65" i="14"/>
  <c r="G64" i="14"/>
  <c r="AX64" i="14" s="1"/>
  <c r="D64" i="14"/>
  <c r="A64" i="14"/>
  <c r="G63" i="14"/>
  <c r="BC63" i="14" s="1"/>
  <c r="D63" i="14"/>
  <c r="A63" i="14"/>
  <c r="G62" i="14"/>
  <c r="D62" i="14"/>
  <c r="A62" i="14"/>
  <c r="G61" i="14"/>
  <c r="BC61" i="14" s="1"/>
  <c r="D61" i="14"/>
  <c r="A61" i="14"/>
  <c r="G60" i="14"/>
  <c r="AX60" i="14" s="1"/>
  <c r="D60" i="14"/>
  <c r="A60" i="14"/>
  <c r="G59" i="14"/>
  <c r="BC59" i="14" s="1"/>
  <c r="D59" i="14"/>
  <c r="A59" i="14"/>
  <c r="G58" i="14"/>
  <c r="D58" i="14"/>
  <c r="A58" i="14"/>
  <c r="G57" i="14"/>
  <c r="BC57" i="14" s="1"/>
  <c r="D57" i="14"/>
  <c r="A57" i="14"/>
  <c r="G56" i="14"/>
  <c r="AX56" i="14" s="1"/>
  <c r="D56" i="14"/>
  <c r="A56" i="14"/>
  <c r="G55" i="14"/>
  <c r="BC55" i="14" s="1"/>
  <c r="D55" i="14"/>
  <c r="A55" i="14"/>
  <c r="G54" i="14"/>
  <c r="D54" i="14"/>
  <c r="A54" i="14"/>
  <c r="G53" i="14"/>
  <c r="BC53" i="14" s="1"/>
  <c r="D53" i="14"/>
  <c r="A53" i="14"/>
  <c r="G52" i="14"/>
  <c r="AX52" i="14" s="1"/>
  <c r="D52" i="14"/>
  <c r="A52" i="14"/>
  <c r="G51" i="14"/>
  <c r="BC51" i="14" s="1"/>
  <c r="D51" i="14"/>
  <c r="A51" i="14"/>
  <c r="G50" i="14"/>
  <c r="D50" i="14"/>
  <c r="A50" i="14"/>
  <c r="G49" i="14"/>
  <c r="BC49" i="14" s="1"/>
  <c r="D49" i="14"/>
  <c r="A49" i="14"/>
  <c r="G48" i="14"/>
  <c r="D48" i="14"/>
  <c r="A48" i="14"/>
  <c r="G47" i="14"/>
  <c r="BC47" i="14" s="1"/>
  <c r="D47" i="14"/>
  <c r="A47" i="14"/>
  <c r="A46" i="14"/>
  <c r="A45" i="14"/>
  <c r="A44" i="14"/>
  <c r="A43" i="14"/>
  <c r="A42" i="14"/>
  <c r="A41" i="14"/>
  <c r="A40" i="14"/>
  <c r="A39" i="14"/>
  <c r="G38" i="14"/>
  <c r="AX38" i="14" s="1"/>
  <c r="D38" i="14"/>
  <c r="A38" i="14"/>
  <c r="G37" i="14"/>
  <c r="D37" i="14"/>
  <c r="A37" i="14"/>
  <c r="G36" i="14"/>
  <c r="AX36" i="14" s="1"/>
  <c r="D36" i="14"/>
  <c r="A36" i="14"/>
  <c r="G35" i="14"/>
  <c r="D35" i="14"/>
  <c r="A35" i="14"/>
  <c r="G34" i="14"/>
  <c r="AX34" i="14" s="1"/>
  <c r="D34" i="14"/>
  <c r="A34" i="14"/>
  <c r="G33" i="14"/>
  <c r="D33" i="14"/>
  <c r="A33" i="14"/>
  <c r="G32" i="14"/>
  <c r="AX32" i="14" s="1"/>
  <c r="D32" i="14"/>
  <c r="A32" i="14"/>
  <c r="G31" i="14"/>
  <c r="D31" i="14"/>
  <c r="A31" i="14"/>
  <c r="G30" i="14"/>
  <c r="AX30" i="14" s="1"/>
  <c r="D30" i="14"/>
  <c r="A30" i="14"/>
  <c r="G29" i="14"/>
  <c r="D29" i="14"/>
  <c r="A29" i="14"/>
  <c r="G28" i="14"/>
  <c r="AX28" i="14" s="1"/>
  <c r="D28" i="14"/>
  <c r="A28" i="14"/>
  <c r="G27" i="14"/>
  <c r="D27" i="14"/>
  <c r="A27" i="14"/>
  <c r="G26" i="14"/>
  <c r="AX26" i="14" s="1"/>
  <c r="D26" i="14"/>
  <c r="A26" i="14"/>
  <c r="G25" i="14"/>
  <c r="D25" i="14"/>
  <c r="A25" i="14"/>
  <c r="G24" i="14"/>
  <c r="AX24" i="14" s="1"/>
  <c r="D24" i="14"/>
  <c r="A24" i="14"/>
  <c r="G23" i="14"/>
  <c r="D23" i="14"/>
  <c r="A23" i="14"/>
  <c r="G22" i="14"/>
  <c r="AX22" i="14" s="1"/>
  <c r="D22" i="14"/>
  <c r="A22" i="14"/>
  <c r="G21" i="14"/>
  <c r="D21" i="14"/>
  <c r="A21" i="14"/>
  <c r="G20" i="14"/>
  <c r="AX20" i="14" s="1"/>
  <c r="D20" i="14"/>
  <c r="A20" i="14"/>
  <c r="G19" i="14"/>
  <c r="D19" i="14"/>
  <c r="G18" i="14"/>
  <c r="D18" i="14"/>
  <c r="G17" i="14"/>
  <c r="AX17" i="14" s="1"/>
  <c r="D17" i="14"/>
  <c r="G16" i="14"/>
  <c r="D16" i="14"/>
  <c r="G15" i="14"/>
  <c r="BB15" i="14" s="1"/>
  <c r="D15" i="14"/>
  <c r="G14" i="14"/>
  <c r="D14" i="14"/>
  <c r="G13" i="14"/>
  <c r="AX13" i="14" s="1"/>
  <c r="D13" i="14"/>
  <c r="G12" i="14"/>
  <c r="AX12" i="14" s="1"/>
  <c r="D12" i="14"/>
  <c r="G11" i="14"/>
  <c r="BC11" i="14" s="1"/>
  <c r="D11" i="14"/>
  <c r="G10" i="14"/>
  <c r="BB10" i="14" s="1"/>
  <c r="D10" i="14"/>
  <c r="AT189" i="14"/>
  <c r="G189" i="14"/>
  <c r="AT152" i="14"/>
  <c r="G152" i="14"/>
  <c r="AT115" i="14"/>
  <c r="G115" i="14"/>
  <c r="AT78" i="14"/>
  <c r="G78" i="14"/>
  <c r="AT41" i="14"/>
  <c r="G41" i="14"/>
  <c r="AT4" i="14"/>
  <c r="G4" i="14"/>
  <c r="BF189" i="14"/>
  <c r="BD189" i="14"/>
  <c r="S189" i="14"/>
  <c r="Q189" i="14"/>
  <c r="BF152" i="14"/>
  <c r="BD152" i="14"/>
  <c r="S152" i="14"/>
  <c r="Q152" i="14"/>
  <c r="BF115" i="14"/>
  <c r="BD115" i="14"/>
  <c r="S115" i="14"/>
  <c r="Q115" i="14"/>
  <c r="BF78" i="14"/>
  <c r="BD78" i="14"/>
  <c r="S78" i="14"/>
  <c r="Q78" i="14"/>
  <c r="BF41" i="14"/>
  <c r="BD41" i="14"/>
  <c r="S41" i="14"/>
  <c r="Q41" i="14"/>
  <c r="BF4" i="14"/>
  <c r="BD4" i="14"/>
  <c r="S4" i="14"/>
  <c r="Q4" i="14"/>
  <c r="CC201" i="14"/>
  <c r="CG200" i="14"/>
  <c r="CC199" i="14"/>
  <c r="AI199" i="14"/>
  <c r="AG199" i="14"/>
  <c r="CC198" i="14"/>
  <c r="AI198" i="14"/>
  <c r="AG198" i="14"/>
  <c r="CC197" i="14"/>
  <c r="AI197" i="14"/>
  <c r="AG197" i="14"/>
  <c r="CC196" i="14"/>
  <c r="AI196" i="14"/>
  <c r="AG196" i="14"/>
  <c r="CC195" i="14"/>
  <c r="AI195" i="14"/>
  <c r="AG195" i="14"/>
  <c r="AE190" i="14"/>
  <c r="CD187" i="14"/>
  <c r="CD199" i="14" s="1"/>
  <c r="BX187" i="14"/>
  <c r="BX199" i="14" s="1"/>
  <c r="BU187" i="14"/>
  <c r="BU199" i="14" s="1"/>
  <c r="AP187" i="14"/>
  <c r="AP199" i="14" s="1"/>
  <c r="AK187" i="14"/>
  <c r="AK199" i="14" s="1"/>
  <c r="E187" i="14"/>
  <c r="E199" i="14" s="1"/>
  <c r="CC186" i="14"/>
  <c r="I186" i="14"/>
  <c r="AU186" i="14" s="1"/>
  <c r="F186" i="14"/>
  <c r="AH186" i="14" s="1"/>
  <c r="AL186" i="14" s="1"/>
  <c r="CE185" i="14"/>
  <c r="CC185" i="14"/>
  <c r="I185" i="14"/>
  <c r="AU185" i="14" s="1"/>
  <c r="F185" i="14"/>
  <c r="AH185" i="14" s="1"/>
  <c r="AL185" i="14" s="1"/>
  <c r="CC184" i="14"/>
  <c r="F184" i="14"/>
  <c r="CE184" i="14" s="1"/>
  <c r="CC183" i="14"/>
  <c r="F183" i="14"/>
  <c r="CC182" i="14"/>
  <c r="I182" i="14"/>
  <c r="AU182" i="14" s="1"/>
  <c r="F182" i="14"/>
  <c r="AH182" i="14" s="1"/>
  <c r="AL182" i="14" s="1"/>
  <c r="CE181" i="14"/>
  <c r="CC181" i="14"/>
  <c r="I181" i="14"/>
  <c r="AU181" i="14" s="1"/>
  <c r="F181" i="14"/>
  <c r="AH181" i="14" s="1"/>
  <c r="AL181" i="14" s="1"/>
  <c r="CC180" i="14"/>
  <c r="F180" i="14"/>
  <c r="CC179" i="14"/>
  <c r="F179" i="14"/>
  <c r="CC178" i="14"/>
  <c r="F178" i="14"/>
  <c r="AH178" i="14" s="1"/>
  <c r="AL178" i="14" s="1"/>
  <c r="CC177" i="14"/>
  <c r="F177" i="14"/>
  <c r="AH177" i="14" s="1"/>
  <c r="AL177" i="14" s="1"/>
  <c r="CC176" i="14"/>
  <c r="F176" i="14"/>
  <c r="AH176" i="14" s="1"/>
  <c r="AL176" i="14" s="1"/>
  <c r="CC175" i="14"/>
  <c r="F175" i="14"/>
  <c r="J175" i="14" s="1"/>
  <c r="AV175" i="14" s="1"/>
  <c r="CC174" i="14"/>
  <c r="F174" i="14"/>
  <c r="AH174" i="14" s="1"/>
  <c r="AL174" i="14" s="1"/>
  <c r="CC173" i="14"/>
  <c r="BC173" i="14"/>
  <c r="F173" i="14"/>
  <c r="J173" i="14" s="1"/>
  <c r="AV173" i="14" s="1"/>
  <c r="CC172" i="14"/>
  <c r="F172" i="14"/>
  <c r="AH172" i="14" s="1"/>
  <c r="AL172" i="14" s="1"/>
  <c r="CC171" i="14"/>
  <c r="F171" i="14"/>
  <c r="J171" i="14" s="1"/>
  <c r="AV171" i="14" s="1"/>
  <c r="CC170" i="14"/>
  <c r="F170" i="14"/>
  <c r="AH170" i="14" s="1"/>
  <c r="AL170" i="14" s="1"/>
  <c r="CC169" i="14"/>
  <c r="F169" i="14"/>
  <c r="J169" i="14" s="1"/>
  <c r="AV169" i="14" s="1"/>
  <c r="CC168" i="14"/>
  <c r="F168" i="14"/>
  <c r="CC167" i="14"/>
  <c r="F167" i="14"/>
  <c r="J167" i="14" s="1"/>
  <c r="AV167" i="14" s="1"/>
  <c r="CC166" i="14"/>
  <c r="F166" i="14"/>
  <c r="CC165" i="14"/>
  <c r="BC165" i="14"/>
  <c r="F165" i="14"/>
  <c r="J165" i="14" s="1"/>
  <c r="AV165" i="14" s="1"/>
  <c r="CC164" i="14"/>
  <c r="F164" i="14"/>
  <c r="CC163" i="14"/>
  <c r="F163" i="14"/>
  <c r="J163" i="14" s="1"/>
  <c r="AV163" i="14" s="1"/>
  <c r="CC162" i="14"/>
  <c r="F162" i="14"/>
  <c r="CC161" i="14"/>
  <c r="F161" i="14"/>
  <c r="J161" i="14" s="1"/>
  <c r="AV161" i="14" s="1"/>
  <c r="CC160" i="14"/>
  <c r="F160" i="14"/>
  <c r="CE160" i="14" s="1"/>
  <c r="CC159" i="14"/>
  <c r="F159" i="14"/>
  <c r="J159" i="14" s="1"/>
  <c r="AV159" i="14" s="1"/>
  <c r="CC158" i="14"/>
  <c r="F158" i="14"/>
  <c r="AE153" i="14"/>
  <c r="CD150" i="14"/>
  <c r="CD198" i="14" s="1"/>
  <c r="BX150" i="14"/>
  <c r="BX198" i="14" s="1"/>
  <c r="BU150" i="14"/>
  <c r="BU198" i="14" s="1"/>
  <c r="AP150" i="14"/>
  <c r="AP198" i="14" s="1"/>
  <c r="AK150" i="14"/>
  <c r="AK198" i="14" s="1"/>
  <c r="E150" i="14"/>
  <c r="E198" i="14" s="1"/>
  <c r="CC149" i="14"/>
  <c r="F149" i="14"/>
  <c r="J149" i="14" s="1"/>
  <c r="AV149" i="14" s="1"/>
  <c r="CC148" i="14"/>
  <c r="F148" i="14"/>
  <c r="CC147" i="14"/>
  <c r="F147" i="14"/>
  <c r="J147" i="14" s="1"/>
  <c r="AV147" i="14" s="1"/>
  <c r="CC146" i="14"/>
  <c r="F146" i="14"/>
  <c r="CE146" i="14" s="1"/>
  <c r="CC145" i="14"/>
  <c r="F145" i="14"/>
  <c r="J145" i="14" s="1"/>
  <c r="AV145" i="14" s="1"/>
  <c r="CC144" i="14"/>
  <c r="F144" i="14"/>
  <c r="J144" i="14" s="1"/>
  <c r="AV144" i="14" s="1"/>
  <c r="CC143" i="14"/>
  <c r="F143" i="14"/>
  <c r="CC142" i="14"/>
  <c r="F142" i="14"/>
  <c r="J142" i="14" s="1"/>
  <c r="AV142" i="14" s="1"/>
  <c r="CC141" i="14"/>
  <c r="F141" i="14"/>
  <c r="CE141" i="14" s="1"/>
  <c r="CC140" i="14"/>
  <c r="F140" i="14"/>
  <c r="J140" i="14" s="1"/>
  <c r="AV140" i="14" s="1"/>
  <c r="CC139" i="14"/>
  <c r="F139" i="14"/>
  <c r="CC138" i="14"/>
  <c r="F138" i="14"/>
  <c r="J138" i="14" s="1"/>
  <c r="AV138" i="14" s="1"/>
  <c r="CC137" i="14"/>
  <c r="K137" i="14"/>
  <c r="F137" i="14"/>
  <c r="CC136" i="14"/>
  <c r="F136" i="14"/>
  <c r="J136" i="14" s="1"/>
  <c r="AV136" i="14" s="1"/>
  <c r="CC135" i="14"/>
  <c r="F135" i="14"/>
  <c r="CE135" i="14" s="1"/>
  <c r="CC134" i="14"/>
  <c r="F134" i="14"/>
  <c r="J134" i="14" s="1"/>
  <c r="AV134" i="14" s="1"/>
  <c r="CC133" i="14"/>
  <c r="F133" i="14"/>
  <c r="CE133" i="14" s="1"/>
  <c r="CC132" i="14"/>
  <c r="F132" i="14"/>
  <c r="J132" i="14" s="1"/>
  <c r="AV132" i="14" s="1"/>
  <c r="CC131" i="14"/>
  <c r="F131" i="14"/>
  <c r="CC130" i="14"/>
  <c r="F130" i="14"/>
  <c r="J130" i="14" s="1"/>
  <c r="AV130" i="14" s="1"/>
  <c r="CC129" i="14"/>
  <c r="F129" i="14"/>
  <c r="K129" i="14" s="1"/>
  <c r="CC128" i="14"/>
  <c r="J128" i="14"/>
  <c r="AV128" i="14" s="1"/>
  <c r="F128" i="14"/>
  <c r="CC127" i="14"/>
  <c r="F127" i="14"/>
  <c r="K127" i="14" s="1"/>
  <c r="CC126" i="14"/>
  <c r="F126" i="14"/>
  <c r="J126" i="14" s="1"/>
  <c r="AV126" i="14" s="1"/>
  <c r="CC125" i="14"/>
  <c r="F125" i="14"/>
  <c r="K125" i="14" s="1"/>
  <c r="CC124" i="14"/>
  <c r="J124" i="14"/>
  <c r="AV124" i="14" s="1"/>
  <c r="F124" i="14"/>
  <c r="CC123" i="14"/>
  <c r="F123" i="14"/>
  <c r="CE123" i="14" s="1"/>
  <c r="CC122" i="14"/>
  <c r="F122" i="14"/>
  <c r="J122" i="14" s="1"/>
  <c r="AV122" i="14" s="1"/>
  <c r="CC121" i="14"/>
  <c r="F121" i="14"/>
  <c r="CE121" i="14" s="1"/>
  <c r="AE116" i="14"/>
  <c r="CD113" i="14"/>
  <c r="CD197" i="14" s="1"/>
  <c r="BX113" i="14"/>
  <c r="BX197" i="14" s="1"/>
  <c r="BU113" i="14"/>
  <c r="BU197" i="14" s="1"/>
  <c r="AP113" i="14"/>
  <c r="AP197" i="14" s="1"/>
  <c r="AK113" i="14"/>
  <c r="AK197" i="14" s="1"/>
  <c r="E113" i="14"/>
  <c r="E197" i="14" s="1"/>
  <c r="CC112" i="14"/>
  <c r="F112" i="14"/>
  <c r="J112" i="14" s="1"/>
  <c r="AV112" i="14" s="1"/>
  <c r="CC111" i="14"/>
  <c r="F111" i="14"/>
  <c r="K111" i="14" s="1"/>
  <c r="CC110" i="14"/>
  <c r="F110" i="14"/>
  <c r="J110" i="14" s="1"/>
  <c r="AV110" i="14" s="1"/>
  <c r="CC109" i="14"/>
  <c r="F109" i="14"/>
  <c r="K109" i="14" s="1"/>
  <c r="CC108" i="14"/>
  <c r="F108" i="14"/>
  <c r="J108" i="14" s="1"/>
  <c r="AV108" i="14" s="1"/>
  <c r="CC107" i="14"/>
  <c r="K107" i="14"/>
  <c r="F107" i="14"/>
  <c r="CC106" i="14"/>
  <c r="F106" i="14"/>
  <c r="J106" i="14" s="1"/>
  <c r="AV106" i="14" s="1"/>
  <c r="CC105" i="14"/>
  <c r="F105" i="14"/>
  <c r="CE105" i="14" s="1"/>
  <c r="CC104" i="14"/>
  <c r="F104" i="14"/>
  <c r="J104" i="14" s="1"/>
  <c r="AV104" i="14" s="1"/>
  <c r="CC103" i="14"/>
  <c r="I103" i="14"/>
  <c r="AU103" i="14" s="1"/>
  <c r="F103" i="14"/>
  <c r="CE103" i="14" s="1"/>
  <c r="CC102" i="14"/>
  <c r="F102" i="14"/>
  <c r="J102" i="14" s="1"/>
  <c r="AV102" i="14" s="1"/>
  <c r="CC101" i="14"/>
  <c r="F101" i="14"/>
  <c r="CE101" i="14" s="1"/>
  <c r="CC100" i="14"/>
  <c r="F100" i="14"/>
  <c r="J100" i="14" s="1"/>
  <c r="AV100" i="14" s="1"/>
  <c r="CC99" i="14"/>
  <c r="I99" i="14"/>
  <c r="AU99" i="14" s="1"/>
  <c r="F99" i="14"/>
  <c r="CE99" i="14" s="1"/>
  <c r="CC98" i="14"/>
  <c r="F98" i="14"/>
  <c r="J98" i="14" s="1"/>
  <c r="AV98" i="14" s="1"/>
  <c r="CC97" i="14"/>
  <c r="F97" i="14"/>
  <c r="CC96" i="14"/>
  <c r="F96" i="14"/>
  <c r="J96" i="14" s="1"/>
  <c r="AV96" i="14" s="1"/>
  <c r="CC95" i="14"/>
  <c r="K95" i="14"/>
  <c r="F95" i="14"/>
  <c r="CC94" i="14"/>
  <c r="F94" i="14"/>
  <c r="J94" i="14" s="1"/>
  <c r="AV94" i="14" s="1"/>
  <c r="CC93" i="14"/>
  <c r="F93" i="14"/>
  <c r="K93" i="14" s="1"/>
  <c r="CC92" i="14"/>
  <c r="F92" i="14"/>
  <c r="J92" i="14" s="1"/>
  <c r="AV92" i="14" s="1"/>
  <c r="CC91" i="14"/>
  <c r="F91" i="14"/>
  <c r="CE91" i="14" s="1"/>
  <c r="CC90" i="14"/>
  <c r="J90" i="14"/>
  <c r="AV90" i="14" s="1"/>
  <c r="F90" i="14"/>
  <c r="CC89" i="14"/>
  <c r="F89" i="14"/>
  <c r="CE89" i="14" s="1"/>
  <c r="CC88" i="14"/>
  <c r="F88" i="14"/>
  <c r="J88" i="14" s="1"/>
  <c r="AV88" i="14" s="1"/>
  <c r="CC87" i="14"/>
  <c r="F87" i="14"/>
  <c r="CE87" i="14" s="1"/>
  <c r="CC86" i="14"/>
  <c r="F86" i="14"/>
  <c r="J86" i="14" s="1"/>
  <c r="AV86" i="14" s="1"/>
  <c r="CC85" i="14"/>
  <c r="F85" i="14"/>
  <c r="CE85" i="14" s="1"/>
  <c r="CC84" i="14"/>
  <c r="F84" i="14"/>
  <c r="J84" i="14" s="1"/>
  <c r="AE79" i="14"/>
  <c r="CD76" i="14"/>
  <c r="CD196" i="14" s="1"/>
  <c r="BX76" i="14"/>
  <c r="BX196" i="14" s="1"/>
  <c r="BU76" i="14"/>
  <c r="BU196" i="14" s="1"/>
  <c r="AP76" i="14"/>
  <c r="AP196" i="14" s="1"/>
  <c r="AK76" i="14"/>
  <c r="AK196" i="14" s="1"/>
  <c r="E76" i="14"/>
  <c r="E196" i="14" s="1"/>
  <c r="CC75" i="14"/>
  <c r="F75" i="14"/>
  <c r="CE75" i="14" s="1"/>
  <c r="CC74" i="14"/>
  <c r="F74" i="14"/>
  <c r="J74" i="14" s="1"/>
  <c r="AV74" i="14" s="1"/>
  <c r="CC73" i="14"/>
  <c r="F73" i="14"/>
  <c r="CE73" i="14" s="1"/>
  <c r="CC72" i="14"/>
  <c r="F72" i="14"/>
  <c r="J72" i="14" s="1"/>
  <c r="AV72" i="14" s="1"/>
  <c r="CC71" i="14"/>
  <c r="F71" i="14"/>
  <c r="CE71" i="14" s="1"/>
  <c r="CC70" i="14"/>
  <c r="F70" i="14"/>
  <c r="J70" i="14" s="1"/>
  <c r="AV70" i="14" s="1"/>
  <c r="CC69" i="14"/>
  <c r="F69" i="14"/>
  <c r="CE69" i="14" s="1"/>
  <c r="CC68" i="14"/>
  <c r="F68" i="14"/>
  <c r="J68" i="14" s="1"/>
  <c r="AV68" i="14" s="1"/>
  <c r="CC67" i="14"/>
  <c r="F67" i="14"/>
  <c r="CE67" i="14" s="1"/>
  <c r="CC66" i="14"/>
  <c r="F66" i="14"/>
  <c r="J66" i="14" s="1"/>
  <c r="AV66" i="14" s="1"/>
  <c r="CC65" i="14"/>
  <c r="F65" i="14"/>
  <c r="CE65" i="14" s="1"/>
  <c r="CC64" i="14"/>
  <c r="F64" i="14"/>
  <c r="J64" i="14" s="1"/>
  <c r="AV64" i="14" s="1"/>
  <c r="CC63" i="14"/>
  <c r="F63" i="14"/>
  <c r="CE63" i="14" s="1"/>
  <c r="CC62" i="14"/>
  <c r="J62" i="14"/>
  <c r="AV62" i="14" s="1"/>
  <c r="F62" i="14"/>
  <c r="CC61" i="14"/>
  <c r="F61" i="14"/>
  <c r="CE61" i="14" s="1"/>
  <c r="CC60" i="14"/>
  <c r="F60" i="14"/>
  <c r="J60" i="14" s="1"/>
  <c r="AV60" i="14" s="1"/>
  <c r="CC59" i="14"/>
  <c r="F59" i="14"/>
  <c r="CE59" i="14" s="1"/>
  <c r="CC58" i="14"/>
  <c r="J58" i="14"/>
  <c r="AV58" i="14" s="1"/>
  <c r="F58" i="14"/>
  <c r="CC57" i="14"/>
  <c r="F57" i="14"/>
  <c r="CE57" i="14" s="1"/>
  <c r="CC56" i="14"/>
  <c r="F56" i="14"/>
  <c r="J56" i="14" s="1"/>
  <c r="AV56" i="14" s="1"/>
  <c r="CC55" i="14"/>
  <c r="F55" i="14"/>
  <c r="CE55" i="14" s="1"/>
  <c r="CC54" i="14"/>
  <c r="F54" i="14"/>
  <c r="J54" i="14" s="1"/>
  <c r="AV54" i="14" s="1"/>
  <c r="CC53" i="14"/>
  <c r="F53" i="14"/>
  <c r="CE53" i="14" s="1"/>
  <c r="CC52" i="14"/>
  <c r="F52" i="14"/>
  <c r="J52" i="14" s="1"/>
  <c r="AV52" i="14" s="1"/>
  <c r="CC51" i="14"/>
  <c r="F51" i="14"/>
  <c r="CE51" i="14" s="1"/>
  <c r="CC50" i="14"/>
  <c r="F50" i="14"/>
  <c r="J50" i="14" s="1"/>
  <c r="AV50" i="14" s="1"/>
  <c r="CC49" i="14"/>
  <c r="F49" i="14"/>
  <c r="CE49" i="14" s="1"/>
  <c r="CC48" i="14"/>
  <c r="F48" i="14"/>
  <c r="J48" i="14" s="1"/>
  <c r="AV48" i="14" s="1"/>
  <c r="CC47" i="14"/>
  <c r="I47" i="14"/>
  <c r="F47" i="14"/>
  <c r="CE47" i="14" s="1"/>
  <c r="AE42" i="14"/>
  <c r="CD39" i="14"/>
  <c r="CD195" i="14" s="1"/>
  <c r="BX39" i="14"/>
  <c r="BX195" i="14" s="1"/>
  <c r="BX201" i="14" s="1"/>
  <c r="BX2" i="14" s="1"/>
  <c r="BU39" i="14"/>
  <c r="BU195" i="14" s="1"/>
  <c r="AP39" i="14"/>
  <c r="AP195" i="14" s="1"/>
  <c r="AP201" i="14" s="1"/>
  <c r="AP2" i="14" s="1"/>
  <c r="AJ2" i="8" s="1"/>
  <c r="AK39" i="14"/>
  <c r="AK195" i="14" s="1"/>
  <c r="E39" i="14"/>
  <c r="E195" i="14" s="1"/>
  <c r="CC38" i="14"/>
  <c r="AL38" i="14"/>
  <c r="F38" i="14"/>
  <c r="K38" i="14" s="1"/>
  <c r="CC37" i="14"/>
  <c r="AL37" i="14"/>
  <c r="I37" i="14"/>
  <c r="AU37" i="14" s="1"/>
  <c r="F37" i="14"/>
  <c r="CE37" i="14" s="1"/>
  <c r="CC36" i="14"/>
  <c r="AL36" i="14"/>
  <c r="F36" i="14"/>
  <c r="K36" i="14" s="1"/>
  <c r="CC35" i="14"/>
  <c r="AL35" i="14"/>
  <c r="F35" i="14"/>
  <c r="CE35" i="14" s="1"/>
  <c r="CC34" i="14"/>
  <c r="AL34" i="14"/>
  <c r="F34" i="14"/>
  <c r="K34" i="14" s="1"/>
  <c r="CC33" i="14"/>
  <c r="AL33" i="14"/>
  <c r="F33" i="14"/>
  <c r="CE33" i="14" s="1"/>
  <c r="CC32" i="14"/>
  <c r="AL32" i="14"/>
  <c r="F32" i="14"/>
  <c r="K32" i="14" s="1"/>
  <c r="CC31" i="14"/>
  <c r="AL31" i="14"/>
  <c r="F31" i="14"/>
  <c r="CE31" i="14" s="1"/>
  <c r="CC30" i="14"/>
  <c r="AL30" i="14"/>
  <c r="F30" i="14"/>
  <c r="K30" i="14" s="1"/>
  <c r="CC29" i="14"/>
  <c r="AL29" i="14"/>
  <c r="I29" i="14"/>
  <c r="AU29" i="14" s="1"/>
  <c r="F29" i="14"/>
  <c r="CE29" i="14" s="1"/>
  <c r="CC28" i="14"/>
  <c r="AL28" i="14"/>
  <c r="F28" i="14"/>
  <c r="K28" i="14" s="1"/>
  <c r="CC27" i="14"/>
  <c r="AL27" i="14"/>
  <c r="F27" i="14"/>
  <c r="CE27" i="14" s="1"/>
  <c r="CC26" i="14"/>
  <c r="AL26" i="14"/>
  <c r="F26" i="14"/>
  <c r="K26" i="14" s="1"/>
  <c r="CC25" i="14"/>
  <c r="AL25" i="14"/>
  <c r="F25" i="14"/>
  <c r="CE25" i="14" s="1"/>
  <c r="CC24" i="14"/>
  <c r="AL24" i="14"/>
  <c r="F24" i="14"/>
  <c r="K24" i="14" s="1"/>
  <c r="CC23" i="14"/>
  <c r="AL23" i="14"/>
  <c r="F23" i="14"/>
  <c r="CE23" i="14" s="1"/>
  <c r="CC22" i="14"/>
  <c r="AL22" i="14"/>
  <c r="F22" i="14"/>
  <c r="K22" i="14" s="1"/>
  <c r="CC21" i="14"/>
  <c r="AL21" i="14"/>
  <c r="I21" i="14"/>
  <c r="AU21" i="14" s="1"/>
  <c r="F21" i="14"/>
  <c r="CE21" i="14" s="1"/>
  <c r="CC20" i="14"/>
  <c r="AL20" i="14"/>
  <c r="F20" i="14"/>
  <c r="K20" i="14" s="1"/>
  <c r="CC19" i="14"/>
  <c r="F19" i="14"/>
  <c r="CE19" i="14" s="1"/>
  <c r="CC18" i="14"/>
  <c r="F18" i="14"/>
  <c r="CE18" i="14" s="1"/>
  <c r="CC17" i="14"/>
  <c r="F17" i="14"/>
  <c r="CE17" i="14" s="1"/>
  <c r="CC16" i="14"/>
  <c r="F16" i="14"/>
  <c r="CE16" i="14" s="1"/>
  <c r="CC15" i="14"/>
  <c r="F15" i="14"/>
  <c r="K15" i="14" s="1"/>
  <c r="CC14" i="14"/>
  <c r="I14" i="14"/>
  <c r="AU14" i="14" s="1"/>
  <c r="F14" i="14"/>
  <c r="CE14" i="14" s="1"/>
  <c r="CC13" i="14"/>
  <c r="F13" i="14"/>
  <c r="K13" i="14" s="1"/>
  <c r="CC12" i="14"/>
  <c r="F12" i="14"/>
  <c r="J12" i="14" s="1"/>
  <c r="AV12" i="14" s="1"/>
  <c r="CC11" i="14"/>
  <c r="F11" i="14"/>
  <c r="CE11" i="14" s="1"/>
  <c r="CC10" i="14"/>
  <c r="Z39" i="14"/>
  <c r="Z195" i="14" s="1"/>
  <c r="F10" i="14"/>
  <c r="AE5" i="14"/>
  <c r="CE2" i="14"/>
  <c r="BY2" i="8" s="1"/>
  <c r="CD2" i="14"/>
  <c r="BX2" i="8" s="1"/>
  <c r="CC2" i="14"/>
  <c r="BW2" i="8" s="1"/>
  <c r="AI2" i="14"/>
  <c r="AC2" i="8" s="1"/>
  <c r="G8" i="13"/>
  <c r="G6" i="13"/>
  <c r="C10" i="13"/>
  <c r="C8" i="13"/>
  <c r="C6" i="13"/>
  <c r="B17" i="13"/>
  <c r="BI76" i="14" l="1"/>
  <c r="BI196" i="14" s="1"/>
  <c r="BW85" i="14"/>
  <c r="BR2" i="8"/>
  <c r="B43" i="8"/>
  <c r="I25" i="14"/>
  <c r="AU25" i="14" s="1"/>
  <c r="I33" i="14"/>
  <c r="AU33" i="14" s="1"/>
  <c r="AK201" i="14"/>
  <c r="AK2" i="14" s="1"/>
  <c r="AE2" i="8" s="1"/>
  <c r="BU201" i="14"/>
  <c r="BU2" i="14" s="1"/>
  <c r="I75" i="14"/>
  <c r="AU75" i="14" s="1"/>
  <c r="I101" i="14"/>
  <c r="AU101" i="14" s="1"/>
  <c r="BC161" i="14"/>
  <c r="BC171" i="14"/>
  <c r="I177" i="14"/>
  <c r="AU177" i="14" s="1"/>
  <c r="CE177" i="14"/>
  <c r="I178" i="14"/>
  <c r="AU178" i="14" s="1"/>
  <c r="AG201" i="14"/>
  <c r="AG2" i="14" s="1"/>
  <c r="AA2" i="8" s="1"/>
  <c r="BC163" i="14"/>
  <c r="BW17" i="14"/>
  <c r="BW56" i="14"/>
  <c r="BW66" i="14"/>
  <c r="BW88" i="14"/>
  <c r="BF150" i="14"/>
  <c r="BF198" i="14" s="1"/>
  <c r="BW131" i="14"/>
  <c r="BC164" i="14"/>
  <c r="AW164" i="14"/>
  <c r="AW168" i="14"/>
  <c r="BC168" i="14"/>
  <c r="BB48" i="14"/>
  <c r="AX48" i="14"/>
  <c r="BB64" i="14"/>
  <c r="BB142" i="14"/>
  <c r="AX10" i="14"/>
  <c r="BW19" i="14"/>
  <c r="BW23" i="14"/>
  <c r="BW27" i="14"/>
  <c r="BW31" i="14"/>
  <c r="BW35" i="14"/>
  <c r="BS76" i="14"/>
  <c r="BS196" i="14" s="1"/>
  <c r="BW52" i="14"/>
  <c r="BW70" i="14"/>
  <c r="BW133" i="14"/>
  <c r="BW144" i="14"/>
  <c r="BW148" i="14"/>
  <c r="BW184" i="14"/>
  <c r="O76" i="14"/>
  <c r="O196" i="14" s="1"/>
  <c r="AX104" i="14"/>
  <c r="BW14" i="14"/>
  <c r="BE76" i="14"/>
  <c r="BE196" i="14" s="1"/>
  <c r="BO76" i="14"/>
  <c r="BO196" i="14" s="1"/>
  <c r="BW50" i="14"/>
  <c r="BW54" i="14"/>
  <c r="BW68" i="14"/>
  <c r="BW72" i="14"/>
  <c r="BW86" i="14"/>
  <c r="BW87" i="14"/>
  <c r="BW96" i="14"/>
  <c r="BW112" i="14"/>
  <c r="BL150" i="14"/>
  <c r="BL198" i="14" s="1"/>
  <c r="BV150" i="14"/>
  <c r="BV198" i="14" s="1"/>
  <c r="BW139" i="14"/>
  <c r="BW172" i="14"/>
  <c r="BW173" i="14"/>
  <c r="BW178" i="14"/>
  <c r="BW180" i="14"/>
  <c r="BW182" i="14"/>
  <c r="BW186" i="14"/>
  <c r="K135" i="14"/>
  <c r="AH179" i="14"/>
  <c r="AL179" i="14" s="1"/>
  <c r="CE179" i="14"/>
  <c r="I179" i="14"/>
  <c r="AU179" i="14" s="1"/>
  <c r="AH180" i="14"/>
  <c r="AL180" i="14" s="1"/>
  <c r="I180" i="14"/>
  <c r="AU180" i="14" s="1"/>
  <c r="BB12" i="14"/>
  <c r="I19" i="14"/>
  <c r="AU19" i="14" s="1"/>
  <c r="I59" i="14"/>
  <c r="AU59" i="14" s="1"/>
  <c r="I61" i="14"/>
  <c r="AU61" i="14" s="1"/>
  <c r="I63" i="14"/>
  <c r="AU63" i="14" s="1"/>
  <c r="K65" i="14"/>
  <c r="I91" i="14"/>
  <c r="AU91" i="14" s="1"/>
  <c r="K105" i="14"/>
  <c r="I121" i="14"/>
  <c r="K123" i="14"/>
  <c r="I133" i="14"/>
  <c r="AU133" i="14" s="1"/>
  <c r="BB145" i="14"/>
  <c r="K146" i="14"/>
  <c r="BB149" i="14"/>
  <c r="K160" i="14"/>
  <c r="AW167" i="14"/>
  <c r="AW169" i="14"/>
  <c r="BC175" i="14"/>
  <c r="CE180" i="14"/>
  <c r="AH183" i="14"/>
  <c r="AL183" i="14" s="1"/>
  <c r="CE183" i="14"/>
  <c r="I183" i="14"/>
  <c r="AU183" i="14" s="1"/>
  <c r="AH184" i="14"/>
  <c r="AL184" i="14" s="1"/>
  <c r="I184" i="14"/>
  <c r="AU184" i="14" s="1"/>
  <c r="K49" i="14"/>
  <c r="K141" i="14"/>
  <c r="CE178" i="14"/>
  <c r="CE182" i="14"/>
  <c r="CE186" i="14"/>
  <c r="A19" i="14"/>
  <c r="BW16" i="14"/>
  <c r="BW18" i="14"/>
  <c r="BW21" i="14"/>
  <c r="BW25" i="14"/>
  <c r="BW29" i="14"/>
  <c r="BW33" i="14"/>
  <c r="BW37" i="14"/>
  <c r="BV76" i="14"/>
  <c r="BV196" i="14" s="1"/>
  <c r="BG76" i="14"/>
  <c r="BG196" i="14" s="1"/>
  <c r="BW48" i="14"/>
  <c r="BM76" i="14"/>
  <c r="BM196" i="14" s="1"/>
  <c r="BQ76" i="14"/>
  <c r="BQ196" i="14" s="1"/>
  <c r="BW58" i="14"/>
  <c r="BW60" i="14"/>
  <c r="BW62" i="14"/>
  <c r="BW64" i="14"/>
  <c r="BW74" i="14"/>
  <c r="BW90" i="14"/>
  <c r="BW92" i="14"/>
  <c r="BW94" i="14"/>
  <c r="BW98" i="14"/>
  <c r="BW100" i="14"/>
  <c r="BW102" i="14"/>
  <c r="BW104" i="14"/>
  <c r="BW106" i="14"/>
  <c r="BW108" i="14"/>
  <c r="BW110" i="14"/>
  <c r="BD150" i="14"/>
  <c r="BD198" i="14" s="1"/>
  <c r="BJ150" i="14"/>
  <c r="BJ198" i="14" s="1"/>
  <c r="BN150" i="14"/>
  <c r="BN198" i="14" s="1"/>
  <c r="BR150" i="14"/>
  <c r="BR198" i="14" s="1"/>
  <c r="BW123" i="14"/>
  <c r="BW125" i="14"/>
  <c r="BW127" i="14"/>
  <c r="BW129" i="14"/>
  <c r="BW135" i="14"/>
  <c r="BW137" i="14"/>
  <c r="BW141" i="14"/>
  <c r="BW143" i="14"/>
  <c r="BW146" i="14"/>
  <c r="BW158" i="14"/>
  <c r="BW160" i="14"/>
  <c r="BW161" i="14"/>
  <c r="BW164" i="14"/>
  <c r="BW165" i="14"/>
  <c r="BW168" i="14"/>
  <c r="BW169" i="14"/>
  <c r="BW176" i="14"/>
  <c r="BW177" i="14"/>
  <c r="BW179" i="14"/>
  <c r="BW181" i="14"/>
  <c r="BW183" i="14"/>
  <c r="BW185" i="14"/>
  <c r="AQ76" i="14"/>
  <c r="AQ196" i="14" s="1"/>
  <c r="K11" i="14"/>
  <c r="K16" i="14"/>
  <c r="K18" i="14"/>
  <c r="K23" i="14"/>
  <c r="K27" i="14"/>
  <c r="K31" i="14"/>
  <c r="K35" i="14"/>
  <c r="K51" i="14"/>
  <c r="K53" i="14"/>
  <c r="K55" i="14"/>
  <c r="K69" i="14"/>
  <c r="K71" i="14"/>
  <c r="I73" i="14"/>
  <c r="AU73" i="14" s="1"/>
  <c r="CE97" i="14"/>
  <c r="K97" i="14"/>
  <c r="I97" i="14"/>
  <c r="AU97" i="14" s="1"/>
  <c r="CE143" i="14"/>
  <c r="K143" i="14"/>
  <c r="I143" i="14"/>
  <c r="AU143" i="14" s="1"/>
  <c r="CE148" i="14"/>
  <c r="K148" i="14"/>
  <c r="AX112" i="14"/>
  <c r="BB112" i="14"/>
  <c r="I57" i="14"/>
  <c r="AU57" i="14" s="1"/>
  <c r="K67" i="14"/>
  <c r="I85" i="14"/>
  <c r="AU85" i="14" s="1"/>
  <c r="I87" i="14"/>
  <c r="AU87" i="14" s="1"/>
  <c r="I89" i="14"/>
  <c r="AU89" i="14" s="1"/>
  <c r="CE158" i="14"/>
  <c r="K158" i="14"/>
  <c r="AX96" i="14"/>
  <c r="BB96" i="14"/>
  <c r="A10" i="14"/>
  <c r="I11" i="14"/>
  <c r="AU11" i="14" s="1"/>
  <c r="K14" i="14"/>
  <c r="I16" i="14"/>
  <c r="AU16" i="14" s="1"/>
  <c r="I18" i="14"/>
  <c r="AU18" i="14" s="1"/>
  <c r="K19" i="14"/>
  <c r="K21" i="14"/>
  <c r="I23" i="14"/>
  <c r="AU23" i="14" s="1"/>
  <c r="K25" i="14"/>
  <c r="I27" i="14"/>
  <c r="AU27" i="14" s="1"/>
  <c r="K29" i="14"/>
  <c r="I31" i="14"/>
  <c r="AU31" i="14" s="1"/>
  <c r="K33" i="14"/>
  <c r="I35" i="14"/>
  <c r="AU35" i="14" s="1"/>
  <c r="K37" i="14"/>
  <c r="K47" i="14"/>
  <c r="I49" i="14"/>
  <c r="AU49" i="14" s="1"/>
  <c r="I51" i="14"/>
  <c r="AU51" i="14" s="1"/>
  <c r="I53" i="14"/>
  <c r="AU53" i="14" s="1"/>
  <c r="I55" i="14"/>
  <c r="AU55" i="14" s="1"/>
  <c r="BB56" i="14"/>
  <c r="K57" i="14"/>
  <c r="K59" i="14"/>
  <c r="K61" i="14"/>
  <c r="K63" i="14"/>
  <c r="I65" i="14"/>
  <c r="AU65" i="14" s="1"/>
  <c r="I67" i="14"/>
  <c r="AU67" i="14" s="1"/>
  <c r="I69" i="14"/>
  <c r="AU69" i="14" s="1"/>
  <c r="I71" i="14"/>
  <c r="AU71" i="14" s="1"/>
  <c r="BB72" i="14"/>
  <c r="K73" i="14"/>
  <c r="K75" i="14"/>
  <c r="K85" i="14"/>
  <c r="K87" i="14"/>
  <c r="K89" i="14"/>
  <c r="K91" i="14"/>
  <c r="CE93" i="14"/>
  <c r="I93" i="14"/>
  <c r="AU93" i="14" s="1"/>
  <c r="CE95" i="14"/>
  <c r="I95" i="14"/>
  <c r="AU95" i="14" s="1"/>
  <c r="CE107" i="14"/>
  <c r="I107" i="14"/>
  <c r="AU107" i="14" s="1"/>
  <c r="CE109" i="14"/>
  <c r="I109" i="14"/>
  <c r="AU109" i="14" s="1"/>
  <c r="CE111" i="14"/>
  <c r="I111" i="14"/>
  <c r="AU111" i="14" s="1"/>
  <c r="CE125" i="14"/>
  <c r="I125" i="14"/>
  <c r="AU125" i="14" s="1"/>
  <c r="CE127" i="14"/>
  <c r="I127" i="14"/>
  <c r="AU127" i="14" s="1"/>
  <c r="CE129" i="14"/>
  <c r="I129" i="14"/>
  <c r="AU129" i="14" s="1"/>
  <c r="CE131" i="14"/>
  <c r="K131" i="14"/>
  <c r="I131" i="14"/>
  <c r="AU131" i="14" s="1"/>
  <c r="CE137" i="14"/>
  <c r="I137" i="14"/>
  <c r="AU137" i="14" s="1"/>
  <c r="CE139" i="14"/>
  <c r="K139" i="14"/>
  <c r="I139" i="14"/>
  <c r="AU139" i="14" s="1"/>
  <c r="I148" i="14"/>
  <c r="AU148" i="14" s="1"/>
  <c r="I158" i="14"/>
  <c r="AW172" i="14"/>
  <c r="BC176" i="14"/>
  <c r="K99" i="14"/>
  <c r="K101" i="14"/>
  <c r="K103" i="14"/>
  <c r="I105" i="14"/>
  <c r="AU105" i="14" s="1"/>
  <c r="K121" i="14"/>
  <c r="I123" i="14"/>
  <c r="AU123" i="14" s="1"/>
  <c r="K133" i="14"/>
  <c r="I135" i="14"/>
  <c r="AU135" i="14" s="1"/>
  <c r="I141" i="14"/>
  <c r="AU141" i="14" s="1"/>
  <c r="I146" i="14"/>
  <c r="AU146" i="14" s="1"/>
  <c r="I160" i="14"/>
  <c r="AU160" i="14" s="1"/>
  <c r="K177" i="14"/>
  <c r="K178" i="14"/>
  <c r="K179" i="14"/>
  <c r="K180" i="14"/>
  <c r="K181" i="14"/>
  <c r="K182" i="14"/>
  <c r="K183" i="14"/>
  <c r="K184" i="14"/>
  <c r="K185" i="14"/>
  <c r="K186" i="14"/>
  <c r="AX50" i="14"/>
  <c r="BB50" i="14"/>
  <c r="AX54" i="14"/>
  <c r="BB54" i="14"/>
  <c r="AX58" i="14"/>
  <c r="BB58" i="14"/>
  <c r="AX62" i="14"/>
  <c r="BB62" i="14"/>
  <c r="AX66" i="14"/>
  <c r="BB66" i="14"/>
  <c r="AX70" i="14"/>
  <c r="BB70" i="14"/>
  <c r="AX74" i="14"/>
  <c r="BB74" i="14"/>
  <c r="AX90" i="14"/>
  <c r="BB90" i="14"/>
  <c r="AX94" i="14"/>
  <c r="BB94" i="14"/>
  <c r="AX98" i="14"/>
  <c r="BB98" i="14"/>
  <c r="AX102" i="14"/>
  <c r="BB102" i="14"/>
  <c r="AX106" i="14"/>
  <c r="BB106" i="14"/>
  <c r="AX110" i="14"/>
  <c r="BB110" i="14"/>
  <c r="BB126" i="14"/>
  <c r="AX126" i="14"/>
  <c r="BB130" i="14"/>
  <c r="AX130" i="14"/>
  <c r="BB13" i="14"/>
  <c r="AX15" i="14"/>
  <c r="BC17" i="14"/>
  <c r="BB52" i="14"/>
  <c r="BB60" i="14"/>
  <c r="BB68" i="14"/>
  <c r="BB92" i="14"/>
  <c r="BB100" i="14"/>
  <c r="BB108" i="14"/>
  <c r="AX122" i="14"/>
  <c r="AX134" i="14"/>
  <c r="AX138" i="14"/>
  <c r="A11" i="14"/>
  <c r="A12" i="14"/>
  <c r="A13" i="14"/>
  <c r="A14" i="14"/>
  <c r="A15" i="14"/>
  <c r="A16" i="14"/>
  <c r="A17" i="14"/>
  <c r="A18" i="14"/>
  <c r="BB20" i="14"/>
  <c r="BB22" i="14"/>
  <c r="BB24" i="14"/>
  <c r="BB26" i="14"/>
  <c r="BB28" i="14"/>
  <c r="BB30" i="14"/>
  <c r="BB32" i="14"/>
  <c r="BB34" i="14"/>
  <c r="BB36" i="14"/>
  <c r="BB38" i="14"/>
  <c r="AX84" i="14"/>
  <c r="AX88" i="14"/>
  <c r="AX147" i="14"/>
  <c r="BB147" i="14"/>
  <c r="N39" i="14"/>
  <c r="N195" i="14" s="1"/>
  <c r="P39" i="14"/>
  <c r="P195" i="14" s="1"/>
  <c r="BD39" i="14"/>
  <c r="BD195" i="14" s="1"/>
  <c r="BF39" i="14"/>
  <c r="BF195" i="14" s="1"/>
  <c r="BH39" i="14"/>
  <c r="BH195" i="14" s="1"/>
  <c r="BJ39" i="14"/>
  <c r="BJ195" i="14" s="1"/>
  <c r="BL39" i="14"/>
  <c r="BL195" i="14" s="1"/>
  <c r="BN39" i="14"/>
  <c r="BN195" i="14" s="1"/>
  <c r="BP39" i="14"/>
  <c r="BP195" i="14" s="1"/>
  <c r="BR39" i="14"/>
  <c r="BR195" i="14" s="1"/>
  <c r="BV39" i="14"/>
  <c r="BV195" i="14" s="1"/>
  <c r="BW11" i="14"/>
  <c r="BW13" i="14"/>
  <c r="BW15" i="14"/>
  <c r="BW20" i="14"/>
  <c r="BW22" i="14"/>
  <c r="BW24" i="14"/>
  <c r="BW26" i="14"/>
  <c r="BW28" i="14"/>
  <c r="BW30" i="14"/>
  <c r="BW32" i="14"/>
  <c r="BW34" i="14"/>
  <c r="BW36" i="14"/>
  <c r="BW38" i="14"/>
  <c r="S76" i="14"/>
  <c r="S196" i="14" s="1"/>
  <c r="U76" i="14"/>
  <c r="U196" i="14" s="1"/>
  <c r="W76" i="14"/>
  <c r="W196" i="14" s="1"/>
  <c r="Y76" i="14"/>
  <c r="Y196" i="14" s="1"/>
  <c r="AA76" i="14"/>
  <c r="AA196" i="14" s="1"/>
  <c r="AC76" i="14"/>
  <c r="AC196" i="14" s="1"/>
  <c r="AE76" i="14"/>
  <c r="AE196" i="14" s="1"/>
  <c r="BW49" i="14"/>
  <c r="BW51" i="14"/>
  <c r="BW53" i="14"/>
  <c r="BW55" i="14"/>
  <c r="BD113" i="14"/>
  <c r="BD197" i="14" s="1"/>
  <c r="BF113" i="14"/>
  <c r="BF197" i="14" s="1"/>
  <c r="BH113" i="14"/>
  <c r="BH197" i="14" s="1"/>
  <c r="BJ113" i="14"/>
  <c r="BJ197" i="14" s="1"/>
  <c r="BL113" i="14"/>
  <c r="BL197" i="14" s="1"/>
  <c r="BN113" i="14"/>
  <c r="BN197" i="14" s="1"/>
  <c r="BP113" i="14"/>
  <c r="BP197" i="14" s="1"/>
  <c r="BR113" i="14"/>
  <c r="BR197" i="14" s="1"/>
  <c r="AX86" i="14"/>
  <c r="AX124" i="14"/>
  <c r="BB124" i="14"/>
  <c r="AX128" i="14"/>
  <c r="BB128" i="14"/>
  <c r="AX132" i="14"/>
  <c r="BB132" i="14"/>
  <c r="AX136" i="14"/>
  <c r="BB136" i="14"/>
  <c r="AX140" i="14"/>
  <c r="BB140" i="14"/>
  <c r="AX144" i="14"/>
  <c r="BC144" i="14"/>
  <c r="AX159" i="14"/>
  <c r="BB159" i="14"/>
  <c r="AW162" i="14"/>
  <c r="AW166" i="14"/>
  <c r="AW170" i="14"/>
  <c r="AW174" i="14"/>
  <c r="BW57" i="14"/>
  <c r="BW59" i="14"/>
  <c r="BW61" i="14"/>
  <c r="BW63" i="14"/>
  <c r="BW65" i="14"/>
  <c r="BW67" i="14"/>
  <c r="BW69" i="14"/>
  <c r="BW71" i="14"/>
  <c r="BW73" i="14"/>
  <c r="BW75" i="14"/>
  <c r="T113" i="14"/>
  <c r="T197" i="14" s="1"/>
  <c r="V113" i="14"/>
  <c r="V197" i="14" s="1"/>
  <c r="X113" i="14"/>
  <c r="X197" i="14" s="1"/>
  <c r="Z113" i="14"/>
  <c r="Z197" i="14" s="1"/>
  <c r="AB113" i="14"/>
  <c r="AB197" i="14" s="1"/>
  <c r="AD113" i="14"/>
  <c r="AD197" i="14" s="1"/>
  <c r="BV113" i="14"/>
  <c r="BV197" i="14" s="1"/>
  <c r="BW89" i="14"/>
  <c r="BW91" i="14"/>
  <c r="BW93" i="14"/>
  <c r="BW95" i="14"/>
  <c r="BW97" i="14"/>
  <c r="BW99" i="14"/>
  <c r="N150" i="14"/>
  <c r="N198" i="14" s="1"/>
  <c r="S150" i="14"/>
  <c r="S198" i="14" s="1"/>
  <c r="U150" i="14"/>
  <c r="U198" i="14" s="1"/>
  <c r="W150" i="14"/>
  <c r="W198" i="14" s="1"/>
  <c r="Y150" i="14"/>
  <c r="Y198" i="14" s="1"/>
  <c r="AA150" i="14"/>
  <c r="AA198" i="14" s="1"/>
  <c r="AC150" i="14"/>
  <c r="AC198" i="14" s="1"/>
  <c r="AE150" i="14"/>
  <c r="AE198" i="14" s="1"/>
  <c r="X150" i="14"/>
  <c r="X198" i="14" s="1"/>
  <c r="S187" i="14"/>
  <c r="S199" i="14" s="1"/>
  <c r="AA187" i="14"/>
  <c r="AA199" i="14" s="1"/>
  <c r="BW101" i="14"/>
  <c r="BW103" i="14"/>
  <c r="BW105" i="14"/>
  <c r="BW107" i="14"/>
  <c r="BW109" i="14"/>
  <c r="BW111" i="14"/>
  <c r="M150" i="14"/>
  <c r="M198" i="14" s="1"/>
  <c r="O150" i="14"/>
  <c r="O198" i="14" s="1"/>
  <c r="Q150" i="14"/>
  <c r="Q198" i="14" s="1"/>
  <c r="V150" i="14"/>
  <c r="V198" i="14" s="1"/>
  <c r="Z150" i="14"/>
  <c r="Z198" i="14" s="1"/>
  <c r="AD150" i="14"/>
  <c r="AD198" i="14" s="1"/>
  <c r="P150" i="14"/>
  <c r="P198" i="14" s="1"/>
  <c r="BH150" i="14"/>
  <c r="BH198" i="14" s="1"/>
  <c r="BW122" i="14"/>
  <c r="BP150" i="14"/>
  <c r="BP198" i="14" s="1"/>
  <c r="BW124" i="14"/>
  <c r="BW126" i="14"/>
  <c r="BW128" i="14"/>
  <c r="BW130" i="14"/>
  <c r="BW132" i="14"/>
  <c r="BW134" i="14"/>
  <c r="BW136" i="14"/>
  <c r="BW138" i="14"/>
  <c r="BW140" i="14"/>
  <c r="BW142" i="14"/>
  <c r="BW145" i="14"/>
  <c r="BW147" i="14"/>
  <c r="BW149" i="14"/>
  <c r="BW159" i="14"/>
  <c r="BW162" i="14"/>
  <c r="BW163" i="14"/>
  <c r="BW166" i="14"/>
  <c r="BW167" i="14"/>
  <c r="BW170" i="14"/>
  <c r="BW171" i="14"/>
  <c r="BW174" i="14"/>
  <c r="BW175" i="14"/>
  <c r="K10" i="14"/>
  <c r="I10" i="14"/>
  <c r="H10" i="14"/>
  <c r="R10" i="14"/>
  <c r="AF10" i="14"/>
  <c r="AH10" i="14"/>
  <c r="AJ10" i="14"/>
  <c r="BW10" i="14"/>
  <c r="CE10" i="14"/>
  <c r="J10" i="14"/>
  <c r="L10" i="14" s="1"/>
  <c r="BB11" i="14"/>
  <c r="AX11" i="14"/>
  <c r="AW11" i="14"/>
  <c r="CE12" i="14"/>
  <c r="K12" i="14"/>
  <c r="I12" i="14"/>
  <c r="AU12" i="14" s="1"/>
  <c r="H12" i="14"/>
  <c r="AT12" i="14" s="1"/>
  <c r="L12" i="14"/>
  <c r="R12" i="14"/>
  <c r="CL12" i="14" s="1"/>
  <c r="CN12" i="14" s="1"/>
  <c r="AF12" i="14"/>
  <c r="AH12" i="14"/>
  <c r="AJ12" i="14"/>
  <c r="H13" i="14"/>
  <c r="AT13" i="14" s="1"/>
  <c r="J13" i="14"/>
  <c r="AV13" i="14" s="1"/>
  <c r="L13" i="14"/>
  <c r="R13" i="14"/>
  <c r="CL13" i="14" s="1"/>
  <c r="CN13" i="14" s="1"/>
  <c r="AF13" i="14"/>
  <c r="AH13" i="14"/>
  <c r="AJ13" i="14"/>
  <c r="CE13" i="14"/>
  <c r="AW14" i="14"/>
  <c r="BC14" i="14"/>
  <c r="H15" i="14"/>
  <c r="AT15" i="14" s="1"/>
  <c r="J15" i="14"/>
  <c r="AV15" i="14" s="1"/>
  <c r="L15" i="14"/>
  <c r="R15" i="14"/>
  <c r="CL15" i="14" s="1"/>
  <c r="CN15" i="14" s="1"/>
  <c r="AF15" i="14"/>
  <c r="AH15" i="14"/>
  <c r="AJ15" i="14"/>
  <c r="CE15" i="14"/>
  <c r="AW16" i="14"/>
  <c r="BC16" i="14"/>
  <c r="H17" i="14"/>
  <c r="AT17" i="14" s="1"/>
  <c r="J17" i="14"/>
  <c r="AV17" i="14" s="1"/>
  <c r="L17" i="14"/>
  <c r="R17" i="14"/>
  <c r="CL17" i="14" s="1"/>
  <c r="CN17" i="14" s="1"/>
  <c r="AF17" i="14"/>
  <c r="AH17" i="14"/>
  <c r="AJ17" i="14"/>
  <c r="H18" i="14"/>
  <c r="AT18" i="14" s="1"/>
  <c r="J18" i="14"/>
  <c r="AV18" i="14" s="1"/>
  <c r="L18" i="14"/>
  <c r="R18" i="14"/>
  <c r="AF18" i="14"/>
  <c r="AH18" i="14"/>
  <c r="AJ18" i="14"/>
  <c r="AX18" i="14"/>
  <c r="BB18" i="14"/>
  <c r="CL18" i="14"/>
  <c r="CN18" i="14" s="1"/>
  <c r="AW19" i="14"/>
  <c r="BC19" i="14"/>
  <c r="H20" i="14"/>
  <c r="AT20" i="14" s="1"/>
  <c r="J20" i="14"/>
  <c r="AV20" i="14" s="1"/>
  <c r="L20" i="14"/>
  <c r="R20" i="14"/>
  <c r="CL20" i="14" s="1"/>
  <c r="CN20" i="14" s="1"/>
  <c r="AF20" i="14"/>
  <c r="CE20" i="14"/>
  <c r="AW21" i="14"/>
  <c r="BC21" i="14"/>
  <c r="H22" i="14"/>
  <c r="AT22" i="14" s="1"/>
  <c r="J22" i="14"/>
  <c r="AV22" i="14" s="1"/>
  <c r="L22" i="14"/>
  <c r="R22" i="14"/>
  <c r="CL22" i="14" s="1"/>
  <c r="CN22" i="14" s="1"/>
  <c r="AF22" i="14"/>
  <c r="CE22" i="14"/>
  <c r="AW23" i="14"/>
  <c r="BC23" i="14"/>
  <c r="H24" i="14"/>
  <c r="AT24" i="14" s="1"/>
  <c r="J24" i="14"/>
  <c r="AV24" i="14" s="1"/>
  <c r="L24" i="14"/>
  <c r="R24" i="14"/>
  <c r="CL24" i="14" s="1"/>
  <c r="CN24" i="14" s="1"/>
  <c r="AF24" i="14"/>
  <c r="CE24" i="14"/>
  <c r="AW25" i="14"/>
  <c r="BC25" i="14"/>
  <c r="H26" i="14"/>
  <c r="AT26" i="14" s="1"/>
  <c r="J26" i="14"/>
  <c r="AV26" i="14" s="1"/>
  <c r="L26" i="14"/>
  <c r="R26" i="14"/>
  <c r="CL26" i="14" s="1"/>
  <c r="CN26" i="14" s="1"/>
  <c r="AF26" i="14"/>
  <c r="CE26" i="14"/>
  <c r="AW27" i="14"/>
  <c r="BC27" i="14"/>
  <c r="H28" i="14"/>
  <c r="AT28" i="14" s="1"/>
  <c r="J28" i="14"/>
  <c r="AV28" i="14" s="1"/>
  <c r="L28" i="14"/>
  <c r="R28" i="14"/>
  <c r="CL28" i="14" s="1"/>
  <c r="CN28" i="14" s="1"/>
  <c r="AF28" i="14"/>
  <c r="CE28" i="14"/>
  <c r="AW29" i="14"/>
  <c r="BC29" i="14"/>
  <c r="H30" i="14"/>
  <c r="AT30" i="14" s="1"/>
  <c r="J30" i="14"/>
  <c r="AV30" i="14" s="1"/>
  <c r="L30" i="14"/>
  <c r="R30" i="14"/>
  <c r="CL30" i="14" s="1"/>
  <c r="CN30" i="14" s="1"/>
  <c r="AF30" i="14"/>
  <c r="CE30" i="14"/>
  <c r="AW31" i="14"/>
  <c r="BC31" i="14"/>
  <c r="H32" i="14"/>
  <c r="AT32" i="14" s="1"/>
  <c r="J32" i="14"/>
  <c r="AV32" i="14" s="1"/>
  <c r="L32" i="14"/>
  <c r="R32" i="14"/>
  <c r="CL32" i="14" s="1"/>
  <c r="CN32" i="14" s="1"/>
  <c r="AF32" i="14"/>
  <c r="CE32" i="14"/>
  <c r="AW33" i="14"/>
  <c r="BC33" i="14"/>
  <c r="H34" i="14"/>
  <c r="AT34" i="14" s="1"/>
  <c r="J34" i="14"/>
  <c r="AV34" i="14" s="1"/>
  <c r="L34" i="14"/>
  <c r="R34" i="14"/>
  <c r="CL34" i="14" s="1"/>
  <c r="CN34" i="14" s="1"/>
  <c r="AF34" i="14"/>
  <c r="CE34" i="14"/>
  <c r="AW35" i="14"/>
  <c r="BC35" i="14"/>
  <c r="H36" i="14"/>
  <c r="AT36" i="14" s="1"/>
  <c r="J36" i="14"/>
  <c r="AV36" i="14" s="1"/>
  <c r="L36" i="14"/>
  <c r="R36" i="14"/>
  <c r="CL36" i="14" s="1"/>
  <c r="CN36" i="14" s="1"/>
  <c r="AF36" i="14"/>
  <c r="CE36" i="14"/>
  <c r="AW37" i="14"/>
  <c r="BC37" i="14"/>
  <c r="H38" i="14"/>
  <c r="AT38" i="14" s="1"/>
  <c r="J38" i="14"/>
  <c r="AV38" i="14" s="1"/>
  <c r="L38" i="14"/>
  <c r="R38" i="14"/>
  <c r="CL38" i="14" s="1"/>
  <c r="CN38" i="14" s="1"/>
  <c r="AF38" i="14"/>
  <c r="CE38" i="14"/>
  <c r="AU47" i="14"/>
  <c r="BK76" i="14"/>
  <c r="BK196" i="14" s="1"/>
  <c r="BW47" i="14"/>
  <c r="G39" i="14"/>
  <c r="M39" i="14"/>
  <c r="M195" i="14" s="1"/>
  <c r="O39" i="14"/>
  <c r="O195" i="14" s="1"/>
  <c r="Q39" i="14"/>
  <c r="Q195" i="14" s="1"/>
  <c r="S39" i="14"/>
  <c r="S195" i="14" s="1"/>
  <c r="U39" i="14"/>
  <c r="U195" i="14" s="1"/>
  <c r="W39" i="14"/>
  <c r="W195" i="14" s="1"/>
  <c r="Y39" i="14"/>
  <c r="Y195" i="14" s="1"/>
  <c r="AA39" i="14"/>
  <c r="AA195" i="14" s="1"/>
  <c r="AC39" i="14"/>
  <c r="AC195" i="14" s="1"/>
  <c r="AE39" i="14"/>
  <c r="AE195" i="14" s="1"/>
  <c r="AQ39" i="14"/>
  <c r="AQ195" i="14" s="1"/>
  <c r="AW10" i="14"/>
  <c r="BC10" i="14"/>
  <c r="BE39" i="14"/>
  <c r="BE195" i="14" s="1"/>
  <c r="BG39" i="14"/>
  <c r="BG195" i="14" s="1"/>
  <c r="BI39" i="14"/>
  <c r="BI195" i="14" s="1"/>
  <c r="BK39" i="14"/>
  <c r="BK195" i="14" s="1"/>
  <c r="BM39" i="14"/>
  <c r="BM195" i="14" s="1"/>
  <c r="BO39" i="14"/>
  <c r="BO195" i="14" s="1"/>
  <c r="BQ39" i="14"/>
  <c r="BQ195" i="14" s="1"/>
  <c r="BS39" i="14"/>
  <c r="BS195" i="14" s="1"/>
  <c r="H11" i="14"/>
  <c r="AT11" i="14" s="1"/>
  <c r="J11" i="14"/>
  <c r="AV11" i="14" s="1"/>
  <c r="L11" i="14"/>
  <c r="R11" i="14"/>
  <c r="CL11" i="14" s="1"/>
  <c r="CN11" i="14" s="1"/>
  <c r="AF11" i="14"/>
  <c r="AH11" i="14"/>
  <c r="AJ11" i="14"/>
  <c r="AW12" i="14"/>
  <c r="BC12" i="14"/>
  <c r="I13" i="14"/>
  <c r="AU13" i="14" s="1"/>
  <c r="AW13" i="14"/>
  <c r="BC13" i="14"/>
  <c r="H14" i="14"/>
  <c r="AT14" i="14" s="1"/>
  <c r="J14" i="14"/>
  <c r="AV14" i="14" s="1"/>
  <c r="L14" i="14"/>
  <c r="R14" i="14"/>
  <c r="CL14" i="14" s="1"/>
  <c r="CN14" i="14" s="1"/>
  <c r="AF14" i="14"/>
  <c r="AH14" i="14"/>
  <c r="AJ14" i="14"/>
  <c r="AX14" i="14"/>
  <c r="BB14" i="14"/>
  <c r="I15" i="14"/>
  <c r="AU15" i="14" s="1"/>
  <c r="AW15" i="14"/>
  <c r="BC15" i="14"/>
  <c r="H16" i="14"/>
  <c r="AT16" i="14" s="1"/>
  <c r="J16" i="14"/>
  <c r="AV16" i="14" s="1"/>
  <c r="L16" i="14"/>
  <c r="R16" i="14"/>
  <c r="CL16" i="14" s="1"/>
  <c r="CN16" i="14" s="1"/>
  <c r="AF16" i="14"/>
  <c r="AH16" i="14"/>
  <c r="AJ16" i="14"/>
  <c r="AX16" i="14"/>
  <c r="BB16" i="14"/>
  <c r="I17" i="14"/>
  <c r="AU17" i="14" s="1"/>
  <c r="K17" i="14"/>
  <c r="AW17" i="14"/>
  <c r="BB17" i="14"/>
  <c r="AW18" i="14"/>
  <c r="BC18" i="14"/>
  <c r="H19" i="14"/>
  <c r="AT19" i="14" s="1"/>
  <c r="J19" i="14"/>
  <c r="AV19" i="14" s="1"/>
  <c r="L19" i="14"/>
  <c r="R19" i="14"/>
  <c r="CL19" i="14" s="1"/>
  <c r="CN19" i="14" s="1"/>
  <c r="AF19" i="14"/>
  <c r="AH19" i="14"/>
  <c r="AJ19" i="14"/>
  <c r="AX19" i="14"/>
  <c r="BB19" i="14"/>
  <c r="I20" i="14"/>
  <c r="AU20" i="14" s="1"/>
  <c r="AW20" i="14"/>
  <c r="BC20" i="14"/>
  <c r="H21" i="14"/>
  <c r="AT21" i="14" s="1"/>
  <c r="J21" i="14"/>
  <c r="AV21" i="14" s="1"/>
  <c r="L21" i="14"/>
  <c r="R21" i="14"/>
  <c r="CL21" i="14" s="1"/>
  <c r="CN21" i="14" s="1"/>
  <c r="AF21" i="14"/>
  <c r="AX21" i="14"/>
  <c r="BB21" i="14"/>
  <c r="I22" i="14"/>
  <c r="AU22" i="14" s="1"/>
  <c r="AW22" i="14"/>
  <c r="BC22" i="14"/>
  <c r="H23" i="14"/>
  <c r="AT23" i="14" s="1"/>
  <c r="J23" i="14"/>
  <c r="AV23" i="14" s="1"/>
  <c r="L23" i="14"/>
  <c r="R23" i="14"/>
  <c r="CL23" i="14" s="1"/>
  <c r="CN23" i="14" s="1"/>
  <c r="AF23" i="14"/>
  <c r="AX23" i="14"/>
  <c r="BB23" i="14"/>
  <c r="I24" i="14"/>
  <c r="AU24" i="14" s="1"/>
  <c r="AW24" i="14"/>
  <c r="BC24" i="14"/>
  <c r="H25" i="14"/>
  <c r="AT25" i="14" s="1"/>
  <c r="J25" i="14"/>
  <c r="AV25" i="14" s="1"/>
  <c r="L25" i="14"/>
  <c r="R25" i="14"/>
  <c r="CL25" i="14" s="1"/>
  <c r="CN25" i="14" s="1"/>
  <c r="AF25" i="14"/>
  <c r="AX25" i="14"/>
  <c r="BB25" i="14"/>
  <c r="I26" i="14"/>
  <c r="AU26" i="14" s="1"/>
  <c r="AW26" i="14"/>
  <c r="BC26" i="14"/>
  <c r="H27" i="14"/>
  <c r="AT27" i="14" s="1"/>
  <c r="J27" i="14"/>
  <c r="AV27" i="14" s="1"/>
  <c r="L27" i="14"/>
  <c r="R27" i="14"/>
  <c r="CL27" i="14" s="1"/>
  <c r="CN27" i="14" s="1"/>
  <c r="AF27" i="14"/>
  <c r="AX27" i="14"/>
  <c r="BB27" i="14"/>
  <c r="I28" i="14"/>
  <c r="AU28" i="14" s="1"/>
  <c r="AW28" i="14"/>
  <c r="BC28" i="14"/>
  <c r="H29" i="14"/>
  <c r="AT29" i="14" s="1"/>
  <c r="J29" i="14"/>
  <c r="AV29" i="14" s="1"/>
  <c r="L29" i="14"/>
  <c r="R29" i="14"/>
  <c r="CL29" i="14" s="1"/>
  <c r="CN29" i="14" s="1"/>
  <c r="AF29" i="14"/>
  <c r="AX29" i="14"/>
  <c r="BB29" i="14"/>
  <c r="I30" i="14"/>
  <c r="AU30" i="14" s="1"/>
  <c r="AW30" i="14"/>
  <c r="BC30" i="14"/>
  <c r="H31" i="14"/>
  <c r="AT31" i="14" s="1"/>
  <c r="J31" i="14"/>
  <c r="AV31" i="14" s="1"/>
  <c r="L31" i="14"/>
  <c r="R31" i="14"/>
  <c r="CL31" i="14" s="1"/>
  <c r="CN31" i="14" s="1"/>
  <c r="AF31" i="14"/>
  <c r="AX31" i="14"/>
  <c r="BB31" i="14"/>
  <c r="I32" i="14"/>
  <c r="AU32" i="14" s="1"/>
  <c r="AW32" i="14"/>
  <c r="BC32" i="14"/>
  <c r="H33" i="14"/>
  <c r="AT33" i="14" s="1"/>
  <c r="J33" i="14"/>
  <c r="AV33" i="14" s="1"/>
  <c r="L33" i="14"/>
  <c r="R33" i="14"/>
  <c r="CL33" i="14" s="1"/>
  <c r="CN33" i="14" s="1"/>
  <c r="AF33" i="14"/>
  <c r="AX33" i="14"/>
  <c r="BB33" i="14"/>
  <c r="I34" i="14"/>
  <c r="AU34" i="14" s="1"/>
  <c r="AW34" i="14"/>
  <c r="BC34" i="14"/>
  <c r="H35" i="14"/>
  <c r="AT35" i="14" s="1"/>
  <c r="J35" i="14"/>
  <c r="AV35" i="14" s="1"/>
  <c r="L35" i="14"/>
  <c r="R35" i="14"/>
  <c r="CL35" i="14" s="1"/>
  <c r="CN35" i="14" s="1"/>
  <c r="AF35" i="14"/>
  <c r="AX35" i="14"/>
  <c r="BB35" i="14"/>
  <c r="I36" i="14"/>
  <c r="AU36" i="14" s="1"/>
  <c r="AW36" i="14"/>
  <c r="BC36" i="14"/>
  <c r="H37" i="14"/>
  <c r="AT37" i="14" s="1"/>
  <c r="J37" i="14"/>
  <c r="AV37" i="14" s="1"/>
  <c r="L37" i="14"/>
  <c r="R37" i="14"/>
  <c r="CL37" i="14" s="1"/>
  <c r="CN37" i="14" s="1"/>
  <c r="AF37" i="14"/>
  <c r="AX37" i="14"/>
  <c r="BB37" i="14"/>
  <c r="I38" i="14"/>
  <c r="AU38" i="14" s="1"/>
  <c r="AW38" i="14"/>
  <c r="BC38" i="14"/>
  <c r="G76" i="14"/>
  <c r="BB47" i="14"/>
  <c r="AX47" i="14"/>
  <c r="AW47" i="14"/>
  <c r="K48" i="14"/>
  <c r="I48" i="14"/>
  <c r="AU48" i="14" s="1"/>
  <c r="H48" i="14"/>
  <c r="AT48" i="14" s="1"/>
  <c r="L48" i="14"/>
  <c r="R48" i="14"/>
  <c r="CL48" i="14" s="1"/>
  <c r="CN48" i="14" s="1"/>
  <c r="AF48" i="14"/>
  <c r="AH48" i="14"/>
  <c r="AJ48" i="14"/>
  <c r="CE48" i="14"/>
  <c r="BB49" i="14"/>
  <c r="AX49" i="14"/>
  <c r="AW49" i="14"/>
  <c r="K50" i="14"/>
  <c r="I50" i="14"/>
  <c r="AU50" i="14" s="1"/>
  <c r="H50" i="14"/>
  <c r="AT50" i="14" s="1"/>
  <c r="L50" i="14"/>
  <c r="R50" i="14"/>
  <c r="CL50" i="14" s="1"/>
  <c r="CN50" i="14" s="1"/>
  <c r="AF50" i="14"/>
  <c r="AH50" i="14"/>
  <c r="AJ50" i="14"/>
  <c r="CE50" i="14"/>
  <c r="BB51" i="14"/>
  <c r="AX51" i="14"/>
  <c r="AW51" i="14"/>
  <c r="CE52" i="14"/>
  <c r="K52" i="14"/>
  <c r="I52" i="14"/>
  <c r="AU52" i="14" s="1"/>
  <c r="H52" i="14"/>
  <c r="AT52" i="14" s="1"/>
  <c r="L52" i="14"/>
  <c r="R52" i="14"/>
  <c r="CL52" i="14" s="1"/>
  <c r="CN52" i="14" s="1"/>
  <c r="AF52" i="14"/>
  <c r="AH52" i="14"/>
  <c r="AJ52" i="14"/>
  <c r="AV84" i="14"/>
  <c r="H47" i="14"/>
  <c r="J47" i="14"/>
  <c r="L47" i="14"/>
  <c r="N76" i="14"/>
  <c r="N196" i="14" s="1"/>
  <c r="P76" i="14"/>
  <c r="P196" i="14" s="1"/>
  <c r="R47" i="14"/>
  <c r="T76" i="14"/>
  <c r="T196" i="14" s="1"/>
  <c r="V76" i="14"/>
  <c r="V196" i="14" s="1"/>
  <c r="X76" i="14"/>
  <c r="X196" i="14" s="1"/>
  <c r="Z76" i="14"/>
  <c r="Z196" i="14" s="1"/>
  <c r="AB76" i="14"/>
  <c r="AB196" i="14" s="1"/>
  <c r="AD76" i="14"/>
  <c r="AD196" i="14" s="1"/>
  <c r="AF47" i="14"/>
  <c r="AH47" i="14"/>
  <c r="AJ47" i="14"/>
  <c r="BD76" i="14"/>
  <c r="BD196" i="14" s="1"/>
  <c r="BF76" i="14"/>
  <c r="BF196" i="14" s="1"/>
  <c r="BH76" i="14"/>
  <c r="BH196" i="14" s="1"/>
  <c r="BJ76" i="14"/>
  <c r="BJ196" i="14" s="1"/>
  <c r="BL76" i="14"/>
  <c r="BL196" i="14" s="1"/>
  <c r="BN76" i="14"/>
  <c r="BN196" i="14" s="1"/>
  <c r="BP76" i="14"/>
  <c r="BP196" i="14" s="1"/>
  <c r="BR76" i="14"/>
  <c r="BR196" i="14" s="1"/>
  <c r="AW48" i="14"/>
  <c r="BC48" i="14"/>
  <c r="H49" i="14"/>
  <c r="AT49" i="14" s="1"/>
  <c r="J49" i="14"/>
  <c r="AV49" i="14" s="1"/>
  <c r="L49" i="14"/>
  <c r="R49" i="14"/>
  <c r="CL49" i="14" s="1"/>
  <c r="CN49" i="14" s="1"/>
  <c r="AF49" i="14"/>
  <c r="AH49" i="14"/>
  <c r="AJ49" i="14"/>
  <c r="AW50" i="14"/>
  <c r="BC50" i="14"/>
  <c r="H51" i="14"/>
  <c r="AT51" i="14" s="1"/>
  <c r="J51" i="14"/>
  <c r="AV51" i="14" s="1"/>
  <c r="L51" i="14"/>
  <c r="R51" i="14"/>
  <c r="CL51" i="14" s="1"/>
  <c r="CN51" i="14" s="1"/>
  <c r="AF51" i="14"/>
  <c r="AH51" i="14"/>
  <c r="AJ51" i="14"/>
  <c r="AW52" i="14"/>
  <c r="BC52" i="14"/>
  <c r="BB53" i="14"/>
  <c r="AX53" i="14"/>
  <c r="AW53" i="14"/>
  <c r="K54" i="14"/>
  <c r="I54" i="14"/>
  <c r="AU54" i="14" s="1"/>
  <c r="H54" i="14"/>
  <c r="AT54" i="14" s="1"/>
  <c r="L54" i="14"/>
  <c r="R54" i="14"/>
  <c r="CL54" i="14" s="1"/>
  <c r="CN54" i="14" s="1"/>
  <c r="AF54" i="14"/>
  <c r="AH54" i="14"/>
  <c r="AJ54" i="14"/>
  <c r="CE54" i="14"/>
  <c r="BB55" i="14"/>
  <c r="AX55" i="14"/>
  <c r="AW55" i="14"/>
  <c r="K56" i="14"/>
  <c r="I56" i="14"/>
  <c r="AU56" i="14" s="1"/>
  <c r="H56" i="14"/>
  <c r="AT56" i="14" s="1"/>
  <c r="L56" i="14"/>
  <c r="R56" i="14"/>
  <c r="CL56" i="14" s="1"/>
  <c r="CN56" i="14" s="1"/>
  <c r="AF56" i="14"/>
  <c r="AH56" i="14"/>
  <c r="AJ56" i="14"/>
  <c r="CE56" i="14"/>
  <c r="BB57" i="14"/>
  <c r="AX57" i="14"/>
  <c r="AW57" i="14"/>
  <c r="K58" i="14"/>
  <c r="I58" i="14"/>
  <c r="AU58" i="14" s="1"/>
  <c r="H58" i="14"/>
  <c r="AT58" i="14" s="1"/>
  <c r="L58" i="14"/>
  <c r="R58" i="14"/>
  <c r="CL58" i="14" s="1"/>
  <c r="CN58" i="14" s="1"/>
  <c r="AF58" i="14"/>
  <c r="AH58" i="14"/>
  <c r="AJ58" i="14"/>
  <c r="CE58" i="14"/>
  <c r="BB59" i="14"/>
  <c r="AX59" i="14"/>
  <c r="AW59" i="14"/>
  <c r="K60" i="14"/>
  <c r="I60" i="14"/>
  <c r="AU60" i="14" s="1"/>
  <c r="H60" i="14"/>
  <c r="AT60" i="14" s="1"/>
  <c r="L60" i="14"/>
  <c r="R60" i="14"/>
  <c r="CL60" i="14" s="1"/>
  <c r="CN60" i="14" s="1"/>
  <c r="AF60" i="14"/>
  <c r="AH60" i="14"/>
  <c r="AJ60" i="14"/>
  <c r="CE60" i="14"/>
  <c r="BB61" i="14"/>
  <c r="AX61" i="14"/>
  <c r="AW61" i="14"/>
  <c r="K62" i="14"/>
  <c r="I62" i="14"/>
  <c r="AU62" i="14" s="1"/>
  <c r="H62" i="14"/>
  <c r="AT62" i="14" s="1"/>
  <c r="L62" i="14"/>
  <c r="R62" i="14"/>
  <c r="CL62" i="14" s="1"/>
  <c r="CN62" i="14" s="1"/>
  <c r="AF62" i="14"/>
  <c r="AH62" i="14"/>
  <c r="AJ62" i="14"/>
  <c r="CE62" i="14"/>
  <c r="BB63" i="14"/>
  <c r="AX63" i="14"/>
  <c r="AW63" i="14"/>
  <c r="K64" i="14"/>
  <c r="I64" i="14"/>
  <c r="AU64" i="14" s="1"/>
  <c r="H64" i="14"/>
  <c r="AT64" i="14" s="1"/>
  <c r="L64" i="14"/>
  <c r="R64" i="14"/>
  <c r="CL64" i="14" s="1"/>
  <c r="CN64" i="14" s="1"/>
  <c r="AF64" i="14"/>
  <c r="AH64" i="14"/>
  <c r="AJ64" i="14"/>
  <c r="CE64" i="14"/>
  <c r="BB65" i="14"/>
  <c r="AX65" i="14"/>
  <c r="AW65" i="14"/>
  <c r="K66" i="14"/>
  <c r="I66" i="14"/>
  <c r="AU66" i="14" s="1"/>
  <c r="H66" i="14"/>
  <c r="AT66" i="14" s="1"/>
  <c r="L66" i="14"/>
  <c r="R66" i="14"/>
  <c r="CL66" i="14" s="1"/>
  <c r="CN66" i="14" s="1"/>
  <c r="AF66" i="14"/>
  <c r="AH66" i="14"/>
  <c r="AJ66" i="14"/>
  <c r="CE66" i="14"/>
  <c r="BB67" i="14"/>
  <c r="AX67" i="14"/>
  <c r="AW67" i="14"/>
  <c r="K68" i="14"/>
  <c r="I68" i="14"/>
  <c r="AU68" i="14" s="1"/>
  <c r="H68" i="14"/>
  <c r="AT68" i="14" s="1"/>
  <c r="L68" i="14"/>
  <c r="R68" i="14"/>
  <c r="CL68" i="14" s="1"/>
  <c r="CN68" i="14" s="1"/>
  <c r="AF68" i="14"/>
  <c r="AH68" i="14"/>
  <c r="AJ68" i="14"/>
  <c r="CE68" i="14"/>
  <c r="BB69" i="14"/>
  <c r="AX69" i="14"/>
  <c r="AW69" i="14"/>
  <c r="K70" i="14"/>
  <c r="I70" i="14"/>
  <c r="AU70" i="14" s="1"/>
  <c r="H70" i="14"/>
  <c r="AT70" i="14" s="1"/>
  <c r="L70" i="14"/>
  <c r="R70" i="14"/>
  <c r="CL70" i="14" s="1"/>
  <c r="CN70" i="14" s="1"/>
  <c r="AF70" i="14"/>
  <c r="AH70" i="14"/>
  <c r="AJ70" i="14"/>
  <c r="CE70" i="14"/>
  <c r="BB71" i="14"/>
  <c r="AX71" i="14"/>
  <c r="AW71" i="14"/>
  <c r="K72" i="14"/>
  <c r="I72" i="14"/>
  <c r="AU72" i="14" s="1"/>
  <c r="H72" i="14"/>
  <c r="AT72" i="14" s="1"/>
  <c r="L72" i="14"/>
  <c r="R72" i="14"/>
  <c r="CL72" i="14" s="1"/>
  <c r="CN72" i="14" s="1"/>
  <c r="AF72" i="14"/>
  <c r="AH72" i="14"/>
  <c r="AJ72" i="14"/>
  <c r="CE72" i="14"/>
  <c r="BB73" i="14"/>
  <c r="AX73" i="14"/>
  <c r="AW73" i="14"/>
  <c r="K74" i="14"/>
  <c r="I74" i="14"/>
  <c r="AU74" i="14" s="1"/>
  <c r="H74" i="14"/>
  <c r="AT74" i="14" s="1"/>
  <c r="L74" i="14"/>
  <c r="R74" i="14"/>
  <c r="CL74" i="14" s="1"/>
  <c r="CN74" i="14" s="1"/>
  <c r="AF74" i="14"/>
  <c r="AH74" i="14"/>
  <c r="AJ74" i="14"/>
  <c r="CE74" i="14"/>
  <c r="BB75" i="14"/>
  <c r="AX75" i="14"/>
  <c r="AW75" i="14"/>
  <c r="BE150" i="14"/>
  <c r="BE198" i="14" s="1"/>
  <c r="BG150" i="14"/>
  <c r="BG198" i="14" s="1"/>
  <c r="BI150" i="14"/>
  <c r="BI198" i="14" s="1"/>
  <c r="BK150" i="14"/>
  <c r="BK198" i="14" s="1"/>
  <c r="BW121" i="14"/>
  <c r="BM150" i="14"/>
  <c r="BM198" i="14" s="1"/>
  <c r="BO150" i="14"/>
  <c r="BO198" i="14" s="1"/>
  <c r="BQ150" i="14"/>
  <c r="BQ198" i="14" s="1"/>
  <c r="BS150" i="14"/>
  <c r="BS198" i="14" s="1"/>
  <c r="K84" i="14"/>
  <c r="I84" i="14"/>
  <c r="H84" i="14"/>
  <c r="L84" i="14"/>
  <c r="R84" i="14"/>
  <c r="AF84" i="14"/>
  <c r="AH84" i="14"/>
  <c r="AJ84" i="14"/>
  <c r="BW84" i="14"/>
  <c r="CE84" i="14"/>
  <c r="BB85" i="14"/>
  <c r="AX85" i="14"/>
  <c r="AW85" i="14"/>
  <c r="K86" i="14"/>
  <c r="I86" i="14"/>
  <c r="AU86" i="14" s="1"/>
  <c r="H86" i="14"/>
  <c r="AT86" i="14" s="1"/>
  <c r="L86" i="14"/>
  <c r="R86" i="14"/>
  <c r="CL86" i="14" s="1"/>
  <c r="CN86" i="14" s="1"/>
  <c r="AF86" i="14"/>
  <c r="AH86" i="14"/>
  <c r="AJ86" i="14"/>
  <c r="CE86" i="14"/>
  <c r="BB87" i="14"/>
  <c r="AX87" i="14"/>
  <c r="AW87" i="14"/>
  <c r="CE88" i="14"/>
  <c r="K88" i="14"/>
  <c r="I88" i="14"/>
  <c r="AU88" i="14" s="1"/>
  <c r="H88" i="14"/>
  <c r="AT88" i="14" s="1"/>
  <c r="L88" i="14"/>
  <c r="R88" i="14"/>
  <c r="AF88" i="14"/>
  <c r="AH88" i="14"/>
  <c r="AJ88" i="14"/>
  <c r="AU121" i="14"/>
  <c r="CE164" i="14"/>
  <c r="K164" i="14"/>
  <c r="I164" i="14"/>
  <c r="AU164" i="14" s="1"/>
  <c r="J164" i="14"/>
  <c r="AV164" i="14" s="1"/>
  <c r="AH164" i="14"/>
  <c r="AL164" i="14" s="1"/>
  <c r="AF164" i="14"/>
  <c r="R164" i="14"/>
  <c r="L164" i="14"/>
  <c r="H164" i="14"/>
  <c r="AT164" i="14" s="1"/>
  <c r="CE168" i="14"/>
  <c r="K168" i="14"/>
  <c r="I168" i="14"/>
  <c r="AU168" i="14" s="1"/>
  <c r="J168" i="14"/>
  <c r="AV168" i="14" s="1"/>
  <c r="AH168" i="14"/>
  <c r="AL168" i="14" s="1"/>
  <c r="AF168" i="14"/>
  <c r="R168" i="14"/>
  <c r="CL168" i="14" s="1"/>
  <c r="CN168" i="14" s="1"/>
  <c r="L168" i="14"/>
  <c r="H168" i="14"/>
  <c r="AT168" i="14" s="1"/>
  <c r="AQ150" i="14"/>
  <c r="AQ198" i="14" s="1"/>
  <c r="AQ187" i="14"/>
  <c r="AQ199" i="14" s="1"/>
  <c r="BS187" i="14"/>
  <c r="BS199" i="14" s="1"/>
  <c r="CE162" i="14"/>
  <c r="K162" i="14"/>
  <c r="I162" i="14"/>
  <c r="AU162" i="14" s="1"/>
  <c r="J162" i="14"/>
  <c r="AV162" i="14" s="1"/>
  <c r="AH162" i="14"/>
  <c r="AL162" i="14" s="1"/>
  <c r="AF162" i="14"/>
  <c r="R162" i="14"/>
  <c r="CL162" i="14" s="1"/>
  <c r="CN162" i="14" s="1"/>
  <c r="L162" i="14"/>
  <c r="H162" i="14"/>
  <c r="AT162" i="14" s="1"/>
  <c r="CE166" i="14"/>
  <c r="K166" i="14"/>
  <c r="I166" i="14"/>
  <c r="AU166" i="14" s="1"/>
  <c r="J166" i="14"/>
  <c r="AV166" i="14" s="1"/>
  <c r="AH166" i="14"/>
  <c r="AL166" i="14" s="1"/>
  <c r="AF166" i="14"/>
  <c r="R166" i="14"/>
  <c r="L166" i="14"/>
  <c r="H166" i="14"/>
  <c r="AT166" i="14" s="1"/>
  <c r="H53" i="14"/>
  <c r="AT53" i="14" s="1"/>
  <c r="J53" i="14"/>
  <c r="AV53" i="14" s="1"/>
  <c r="L53" i="14"/>
  <c r="R53" i="14"/>
  <c r="CL53" i="14" s="1"/>
  <c r="CN53" i="14" s="1"/>
  <c r="AF53" i="14"/>
  <c r="AH53" i="14"/>
  <c r="AJ53" i="14"/>
  <c r="AW54" i="14"/>
  <c r="BC54" i="14"/>
  <c r="H55" i="14"/>
  <c r="AT55" i="14" s="1"/>
  <c r="J55" i="14"/>
  <c r="AV55" i="14" s="1"/>
  <c r="L55" i="14"/>
  <c r="R55" i="14"/>
  <c r="CL55" i="14" s="1"/>
  <c r="CN55" i="14" s="1"/>
  <c r="AF55" i="14"/>
  <c r="AH55" i="14"/>
  <c r="AJ55" i="14"/>
  <c r="AW56" i="14"/>
  <c r="BC56" i="14"/>
  <c r="H57" i="14"/>
  <c r="AT57" i="14" s="1"/>
  <c r="J57" i="14"/>
  <c r="AV57" i="14" s="1"/>
  <c r="L57" i="14"/>
  <c r="R57" i="14"/>
  <c r="CL57" i="14" s="1"/>
  <c r="CN57" i="14" s="1"/>
  <c r="AF57" i="14"/>
  <c r="AH57" i="14"/>
  <c r="AJ57" i="14"/>
  <c r="AW58" i="14"/>
  <c r="BC58" i="14"/>
  <c r="H59" i="14"/>
  <c r="AT59" i="14" s="1"/>
  <c r="J59" i="14"/>
  <c r="AV59" i="14" s="1"/>
  <c r="L59" i="14"/>
  <c r="R59" i="14"/>
  <c r="CL59" i="14" s="1"/>
  <c r="CN59" i="14" s="1"/>
  <c r="AF59" i="14"/>
  <c r="AH59" i="14"/>
  <c r="AJ59" i="14"/>
  <c r="AW60" i="14"/>
  <c r="BC60" i="14"/>
  <c r="H61" i="14"/>
  <c r="AT61" i="14" s="1"/>
  <c r="J61" i="14"/>
  <c r="AV61" i="14" s="1"/>
  <c r="L61" i="14"/>
  <c r="R61" i="14"/>
  <c r="CL61" i="14" s="1"/>
  <c r="CN61" i="14" s="1"/>
  <c r="AF61" i="14"/>
  <c r="AH61" i="14"/>
  <c r="AJ61" i="14"/>
  <c r="AW62" i="14"/>
  <c r="BC62" i="14"/>
  <c r="H63" i="14"/>
  <c r="AT63" i="14" s="1"/>
  <c r="J63" i="14"/>
  <c r="AV63" i="14" s="1"/>
  <c r="L63" i="14"/>
  <c r="R63" i="14"/>
  <c r="CL63" i="14" s="1"/>
  <c r="CN63" i="14" s="1"/>
  <c r="AF63" i="14"/>
  <c r="AH63" i="14"/>
  <c r="AJ63" i="14"/>
  <c r="AW64" i="14"/>
  <c r="BC64" i="14"/>
  <c r="H65" i="14"/>
  <c r="AT65" i="14" s="1"/>
  <c r="J65" i="14"/>
  <c r="AV65" i="14" s="1"/>
  <c r="L65" i="14"/>
  <c r="R65" i="14"/>
  <c r="CL65" i="14" s="1"/>
  <c r="CN65" i="14" s="1"/>
  <c r="AF65" i="14"/>
  <c r="AH65" i="14"/>
  <c r="AJ65" i="14"/>
  <c r="AW66" i="14"/>
  <c r="BC66" i="14"/>
  <c r="H67" i="14"/>
  <c r="AT67" i="14" s="1"/>
  <c r="J67" i="14"/>
  <c r="AV67" i="14" s="1"/>
  <c r="L67" i="14"/>
  <c r="R67" i="14"/>
  <c r="CL67" i="14" s="1"/>
  <c r="CN67" i="14" s="1"/>
  <c r="AF67" i="14"/>
  <c r="AH67" i="14"/>
  <c r="AJ67" i="14"/>
  <c r="AW68" i="14"/>
  <c r="BC68" i="14"/>
  <c r="H69" i="14"/>
  <c r="AT69" i="14" s="1"/>
  <c r="J69" i="14"/>
  <c r="AV69" i="14" s="1"/>
  <c r="L69" i="14"/>
  <c r="R69" i="14"/>
  <c r="CL69" i="14" s="1"/>
  <c r="CN69" i="14" s="1"/>
  <c r="AF69" i="14"/>
  <c r="AH69" i="14"/>
  <c r="AJ69" i="14"/>
  <c r="AW70" i="14"/>
  <c r="BC70" i="14"/>
  <c r="H71" i="14"/>
  <c r="AT71" i="14" s="1"/>
  <c r="J71" i="14"/>
  <c r="AV71" i="14" s="1"/>
  <c r="L71" i="14"/>
  <c r="R71" i="14"/>
  <c r="CL71" i="14" s="1"/>
  <c r="CN71" i="14" s="1"/>
  <c r="AF71" i="14"/>
  <c r="AH71" i="14"/>
  <c r="AJ71" i="14"/>
  <c r="AW72" i="14"/>
  <c r="BC72" i="14"/>
  <c r="H73" i="14"/>
  <c r="AT73" i="14" s="1"/>
  <c r="J73" i="14"/>
  <c r="AV73" i="14" s="1"/>
  <c r="L73" i="14"/>
  <c r="R73" i="14"/>
  <c r="CL73" i="14" s="1"/>
  <c r="CN73" i="14" s="1"/>
  <c r="AF73" i="14"/>
  <c r="AH73" i="14"/>
  <c r="AJ73" i="14"/>
  <c r="AW74" i="14"/>
  <c r="BC74" i="14"/>
  <c r="H75" i="14"/>
  <c r="AT75" i="14" s="1"/>
  <c r="J75" i="14"/>
  <c r="AV75" i="14" s="1"/>
  <c r="L75" i="14"/>
  <c r="R75" i="14"/>
  <c r="CL75" i="14" s="1"/>
  <c r="CN75" i="14" s="1"/>
  <c r="AF75" i="14"/>
  <c r="AH75" i="14"/>
  <c r="AJ75" i="14"/>
  <c r="G113" i="14"/>
  <c r="M113" i="14"/>
  <c r="M197" i="14" s="1"/>
  <c r="O113" i="14"/>
  <c r="O197" i="14" s="1"/>
  <c r="Q113" i="14"/>
  <c r="Q197" i="14" s="1"/>
  <c r="S113" i="14"/>
  <c r="S197" i="14" s="1"/>
  <c r="U113" i="14"/>
  <c r="U197" i="14" s="1"/>
  <c r="W113" i="14"/>
  <c r="W197" i="14" s="1"/>
  <c r="Y113" i="14"/>
  <c r="Y197" i="14" s="1"/>
  <c r="AA113" i="14"/>
  <c r="AA197" i="14" s="1"/>
  <c r="AC113" i="14"/>
  <c r="AC197" i="14" s="1"/>
  <c r="AE113" i="14"/>
  <c r="AE197" i="14" s="1"/>
  <c r="AQ113" i="14"/>
  <c r="AQ197" i="14" s="1"/>
  <c r="AW84" i="14"/>
  <c r="BC84" i="14"/>
  <c r="BE113" i="14"/>
  <c r="BE197" i="14" s="1"/>
  <c r="BG113" i="14"/>
  <c r="BG197" i="14" s="1"/>
  <c r="BI113" i="14"/>
  <c r="BI197" i="14" s="1"/>
  <c r="BK113" i="14"/>
  <c r="BK197" i="14" s="1"/>
  <c r="BM113" i="14"/>
  <c r="BM197" i="14" s="1"/>
  <c r="BO113" i="14"/>
  <c r="BO197" i="14" s="1"/>
  <c r="BQ113" i="14"/>
  <c r="BQ197" i="14" s="1"/>
  <c r="BS113" i="14"/>
  <c r="BS197" i="14" s="1"/>
  <c r="H85" i="14"/>
  <c r="AT85" i="14" s="1"/>
  <c r="J85" i="14"/>
  <c r="AV85" i="14" s="1"/>
  <c r="L85" i="14"/>
  <c r="R85" i="14"/>
  <c r="CL85" i="14" s="1"/>
  <c r="CN85" i="14" s="1"/>
  <c r="AF85" i="14"/>
  <c r="AH85" i="14"/>
  <c r="AJ85" i="14"/>
  <c r="AW86" i="14"/>
  <c r="BC86" i="14"/>
  <c r="H87" i="14"/>
  <c r="AT87" i="14" s="1"/>
  <c r="J87" i="14"/>
  <c r="AV87" i="14" s="1"/>
  <c r="L87" i="14"/>
  <c r="R87" i="14"/>
  <c r="CL87" i="14" s="1"/>
  <c r="CN87" i="14" s="1"/>
  <c r="AF87" i="14"/>
  <c r="AH87" i="14"/>
  <c r="AJ87" i="14"/>
  <c r="BC88" i="14"/>
  <c r="AW88" i="14"/>
  <c r="CL88" i="14"/>
  <c r="CN88" i="14" s="1"/>
  <c r="BB89" i="14"/>
  <c r="AX89" i="14"/>
  <c r="AW89" i="14"/>
  <c r="K90" i="14"/>
  <c r="I90" i="14"/>
  <c r="AU90" i="14" s="1"/>
  <c r="H90" i="14"/>
  <c r="AT90" i="14" s="1"/>
  <c r="L90" i="14"/>
  <c r="R90" i="14"/>
  <c r="CL90" i="14" s="1"/>
  <c r="CN90" i="14" s="1"/>
  <c r="AF90" i="14"/>
  <c r="AH90" i="14"/>
  <c r="AJ90" i="14"/>
  <c r="CE90" i="14"/>
  <c r="BB91" i="14"/>
  <c r="AX91" i="14"/>
  <c r="AW91" i="14"/>
  <c r="K92" i="14"/>
  <c r="I92" i="14"/>
  <c r="AU92" i="14" s="1"/>
  <c r="H92" i="14"/>
  <c r="AT92" i="14" s="1"/>
  <c r="L92" i="14"/>
  <c r="R92" i="14"/>
  <c r="CL92" i="14" s="1"/>
  <c r="CN92" i="14" s="1"/>
  <c r="AF92" i="14"/>
  <c r="AH92" i="14"/>
  <c r="AJ92" i="14"/>
  <c r="CE92" i="14"/>
  <c r="BB93" i="14"/>
  <c r="AX93" i="14"/>
  <c r="AW93" i="14"/>
  <c r="K94" i="14"/>
  <c r="I94" i="14"/>
  <c r="AU94" i="14" s="1"/>
  <c r="H94" i="14"/>
  <c r="AT94" i="14" s="1"/>
  <c r="L94" i="14"/>
  <c r="R94" i="14"/>
  <c r="CL94" i="14" s="1"/>
  <c r="CN94" i="14" s="1"/>
  <c r="AF94" i="14"/>
  <c r="AH94" i="14"/>
  <c r="AJ94" i="14"/>
  <c r="CE94" i="14"/>
  <c r="BB95" i="14"/>
  <c r="AX95" i="14"/>
  <c r="AW95" i="14"/>
  <c r="K96" i="14"/>
  <c r="I96" i="14"/>
  <c r="AU96" i="14" s="1"/>
  <c r="H96" i="14"/>
  <c r="AT96" i="14" s="1"/>
  <c r="L96" i="14"/>
  <c r="R96" i="14"/>
  <c r="CL96" i="14" s="1"/>
  <c r="CN96" i="14" s="1"/>
  <c r="AF96" i="14"/>
  <c r="AH96" i="14"/>
  <c r="AJ96" i="14"/>
  <c r="CE96" i="14"/>
  <c r="BB97" i="14"/>
  <c r="AX97" i="14"/>
  <c r="AW97" i="14"/>
  <c r="K98" i="14"/>
  <c r="I98" i="14"/>
  <c r="AU98" i="14" s="1"/>
  <c r="H98" i="14"/>
  <c r="AT98" i="14" s="1"/>
  <c r="L98" i="14"/>
  <c r="R98" i="14"/>
  <c r="CL98" i="14" s="1"/>
  <c r="CN98" i="14" s="1"/>
  <c r="AF98" i="14"/>
  <c r="AH98" i="14"/>
  <c r="AJ98" i="14"/>
  <c r="CE98" i="14"/>
  <c r="BB99" i="14"/>
  <c r="AX99" i="14"/>
  <c r="AW99" i="14"/>
  <c r="K100" i="14"/>
  <c r="I100" i="14"/>
  <c r="AU100" i="14" s="1"/>
  <c r="H100" i="14"/>
  <c r="AT100" i="14" s="1"/>
  <c r="L100" i="14"/>
  <c r="R100" i="14"/>
  <c r="CL100" i="14" s="1"/>
  <c r="CN100" i="14" s="1"/>
  <c r="AF100" i="14"/>
  <c r="AH100" i="14"/>
  <c r="AJ100" i="14"/>
  <c r="CE100" i="14"/>
  <c r="BB101" i="14"/>
  <c r="AX101" i="14"/>
  <c r="AW101" i="14"/>
  <c r="K102" i="14"/>
  <c r="I102" i="14"/>
  <c r="AU102" i="14" s="1"/>
  <c r="H102" i="14"/>
  <c r="AT102" i="14" s="1"/>
  <c r="L102" i="14"/>
  <c r="R102" i="14"/>
  <c r="CL102" i="14" s="1"/>
  <c r="CN102" i="14" s="1"/>
  <c r="AF102" i="14"/>
  <c r="AH102" i="14"/>
  <c r="AJ102" i="14"/>
  <c r="CE102" i="14"/>
  <c r="BB103" i="14"/>
  <c r="AX103" i="14"/>
  <c r="AW103" i="14"/>
  <c r="K104" i="14"/>
  <c r="I104" i="14"/>
  <c r="AU104" i="14" s="1"/>
  <c r="H104" i="14"/>
  <c r="AT104" i="14" s="1"/>
  <c r="L104" i="14"/>
  <c r="R104" i="14"/>
  <c r="CL104" i="14" s="1"/>
  <c r="CN104" i="14" s="1"/>
  <c r="AF104" i="14"/>
  <c r="AH104" i="14"/>
  <c r="AJ104" i="14"/>
  <c r="CE104" i="14"/>
  <c r="BB105" i="14"/>
  <c r="AX105" i="14"/>
  <c r="AW105" i="14"/>
  <c r="K106" i="14"/>
  <c r="I106" i="14"/>
  <c r="AU106" i="14" s="1"/>
  <c r="H106" i="14"/>
  <c r="AT106" i="14" s="1"/>
  <c r="L106" i="14"/>
  <c r="R106" i="14"/>
  <c r="CL106" i="14" s="1"/>
  <c r="CN106" i="14" s="1"/>
  <c r="AF106" i="14"/>
  <c r="AH106" i="14"/>
  <c r="AJ106" i="14"/>
  <c r="CE106" i="14"/>
  <c r="BB107" i="14"/>
  <c r="AX107" i="14"/>
  <c r="AW107" i="14"/>
  <c r="K108" i="14"/>
  <c r="I108" i="14"/>
  <c r="AU108" i="14" s="1"/>
  <c r="H108" i="14"/>
  <c r="AT108" i="14" s="1"/>
  <c r="L108" i="14"/>
  <c r="R108" i="14"/>
  <c r="CL108" i="14" s="1"/>
  <c r="CN108" i="14" s="1"/>
  <c r="AF108" i="14"/>
  <c r="AH108" i="14"/>
  <c r="AJ108" i="14"/>
  <c r="CE108" i="14"/>
  <c r="BB109" i="14"/>
  <c r="AX109" i="14"/>
  <c r="AW109" i="14"/>
  <c r="K110" i="14"/>
  <c r="I110" i="14"/>
  <c r="AU110" i="14" s="1"/>
  <c r="H110" i="14"/>
  <c r="AT110" i="14" s="1"/>
  <c r="L110" i="14"/>
  <c r="R110" i="14"/>
  <c r="CL110" i="14" s="1"/>
  <c r="CN110" i="14" s="1"/>
  <c r="AF110" i="14"/>
  <c r="AH110" i="14"/>
  <c r="AJ110" i="14"/>
  <c r="CE110" i="14"/>
  <c r="BB111" i="14"/>
  <c r="AX111" i="14"/>
  <c r="AW111" i="14"/>
  <c r="K112" i="14"/>
  <c r="I112" i="14"/>
  <c r="AU112" i="14" s="1"/>
  <c r="H112" i="14"/>
  <c r="AT112" i="14" s="1"/>
  <c r="L112" i="14"/>
  <c r="R112" i="14"/>
  <c r="CL112" i="14" s="1"/>
  <c r="CN112" i="14" s="1"/>
  <c r="AF112" i="14"/>
  <c r="AH112" i="14"/>
  <c r="AJ112" i="14"/>
  <c r="CE112" i="14"/>
  <c r="G150" i="14"/>
  <c r="BB121" i="14"/>
  <c r="AX121" i="14"/>
  <c r="AW121" i="14"/>
  <c r="K122" i="14"/>
  <c r="I122" i="14"/>
  <c r="AU122" i="14" s="1"/>
  <c r="H122" i="14"/>
  <c r="AT122" i="14" s="1"/>
  <c r="L122" i="14"/>
  <c r="R122" i="14"/>
  <c r="CL122" i="14" s="1"/>
  <c r="CN122" i="14" s="1"/>
  <c r="AF122" i="14"/>
  <c r="AH122" i="14"/>
  <c r="AJ122" i="14"/>
  <c r="CE122" i="14"/>
  <c r="BB123" i="14"/>
  <c r="AX123" i="14"/>
  <c r="AW123" i="14"/>
  <c r="K124" i="14"/>
  <c r="I124" i="14"/>
  <c r="AU124" i="14" s="1"/>
  <c r="H124" i="14"/>
  <c r="AT124" i="14" s="1"/>
  <c r="L124" i="14"/>
  <c r="R124" i="14"/>
  <c r="CL124" i="14" s="1"/>
  <c r="CN124" i="14" s="1"/>
  <c r="AF124" i="14"/>
  <c r="AH124" i="14"/>
  <c r="AJ124" i="14"/>
  <c r="CE124" i="14"/>
  <c r="BB125" i="14"/>
  <c r="AX125" i="14"/>
  <c r="AW125" i="14"/>
  <c r="K126" i="14"/>
  <c r="I126" i="14"/>
  <c r="AU126" i="14" s="1"/>
  <c r="H126" i="14"/>
  <c r="AT126" i="14" s="1"/>
  <c r="L126" i="14"/>
  <c r="R126" i="14"/>
  <c r="CL126" i="14" s="1"/>
  <c r="CN126" i="14" s="1"/>
  <c r="AF126" i="14"/>
  <c r="AH126" i="14"/>
  <c r="AJ126" i="14"/>
  <c r="CE126" i="14"/>
  <c r="BB127" i="14"/>
  <c r="AX127" i="14"/>
  <c r="AW127" i="14"/>
  <c r="K128" i="14"/>
  <c r="I128" i="14"/>
  <c r="AU128" i="14" s="1"/>
  <c r="H128" i="14"/>
  <c r="AT128" i="14" s="1"/>
  <c r="L128" i="14"/>
  <c r="R128" i="14"/>
  <c r="CL128" i="14" s="1"/>
  <c r="CN128" i="14" s="1"/>
  <c r="AF128" i="14"/>
  <c r="AH128" i="14"/>
  <c r="AJ128" i="14"/>
  <c r="CE128" i="14"/>
  <c r="BB129" i="14"/>
  <c r="AX129" i="14"/>
  <c r="AW129" i="14"/>
  <c r="K130" i="14"/>
  <c r="I130" i="14"/>
  <c r="AU130" i="14" s="1"/>
  <c r="H130" i="14"/>
  <c r="AT130" i="14" s="1"/>
  <c r="L130" i="14"/>
  <c r="R130" i="14"/>
  <c r="CL130" i="14" s="1"/>
  <c r="CN130" i="14" s="1"/>
  <c r="AF130" i="14"/>
  <c r="AH130" i="14"/>
  <c r="AJ130" i="14"/>
  <c r="CE130" i="14"/>
  <c r="BB131" i="14"/>
  <c r="AX131" i="14"/>
  <c r="AW131" i="14"/>
  <c r="K132" i="14"/>
  <c r="I132" i="14"/>
  <c r="AU132" i="14" s="1"/>
  <c r="H132" i="14"/>
  <c r="AT132" i="14" s="1"/>
  <c r="L132" i="14"/>
  <c r="R132" i="14"/>
  <c r="CL132" i="14" s="1"/>
  <c r="CN132" i="14" s="1"/>
  <c r="AF132" i="14"/>
  <c r="AH132" i="14"/>
  <c r="AJ132" i="14"/>
  <c r="CE132" i="14"/>
  <c r="BB133" i="14"/>
  <c r="AX133" i="14"/>
  <c r="AW133" i="14"/>
  <c r="K134" i="14"/>
  <c r="I134" i="14"/>
  <c r="AU134" i="14" s="1"/>
  <c r="H134" i="14"/>
  <c r="AT134" i="14" s="1"/>
  <c r="L134" i="14"/>
  <c r="R134" i="14"/>
  <c r="CL134" i="14" s="1"/>
  <c r="CN134" i="14" s="1"/>
  <c r="AF134" i="14"/>
  <c r="AH134" i="14"/>
  <c r="AJ134" i="14"/>
  <c r="CE134" i="14"/>
  <c r="BB135" i="14"/>
  <c r="AX135" i="14"/>
  <c r="AW135" i="14"/>
  <c r="K136" i="14"/>
  <c r="I136" i="14"/>
  <c r="AU136" i="14" s="1"/>
  <c r="H136" i="14"/>
  <c r="AT136" i="14" s="1"/>
  <c r="L136" i="14"/>
  <c r="R136" i="14"/>
  <c r="CL136" i="14" s="1"/>
  <c r="CN136" i="14" s="1"/>
  <c r="AF136" i="14"/>
  <c r="AH136" i="14"/>
  <c r="AJ136" i="14"/>
  <c r="CE136" i="14"/>
  <c r="BB137" i="14"/>
  <c r="AX137" i="14"/>
  <c r="AW137" i="14"/>
  <c r="K138" i="14"/>
  <c r="I138" i="14"/>
  <c r="AU138" i="14" s="1"/>
  <c r="H138" i="14"/>
  <c r="AT138" i="14" s="1"/>
  <c r="L138" i="14"/>
  <c r="R138" i="14"/>
  <c r="CL138" i="14" s="1"/>
  <c r="CN138" i="14" s="1"/>
  <c r="AF138" i="14"/>
  <c r="AH138" i="14"/>
  <c r="AJ138" i="14"/>
  <c r="CE138" i="14"/>
  <c r="BB139" i="14"/>
  <c r="AX139" i="14"/>
  <c r="AW139" i="14"/>
  <c r="K140" i="14"/>
  <c r="I140" i="14"/>
  <c r="AU140" i="14" s="1"/>
  <c r="H140" i="14"/>
  <c r="AT140" i="14" s="1"/>
  <c r="L140" i="14"/>
  <c r="R140" i="14"/>
  <c r="CL140" i="14" s="1"/>
  <c r="CN140" i="14" s="1"/>
  <c r="AF140" i="14"/>
  <c r="AH140" i="14"/>
  <c r="AJ140" i="14"/>
  <c r="CE140" i="14"/>
  <c r="BB141" i="14"/>
  <c r="AX141" i="14"/>
  <c r="AW141" i="14"/>
  <c r="K142" i="14"/>
  <c r="I142" i="14"/>
  <c r="AU142" i="14" s="1"/>
  <c r="H142" i="14"/>
  <c r="AT142" i="14" s="1"/>
  <c r="L142" i="14"/>
  <c r="R142" i="14"/>
  <c r="CL142" i="14" s="1"/>
  <c r="CN142" i="14" s="1"/>
  <c r="AF142" i="14"/>
  <c r="AH142" i="14"/>
  <c r="AJ142" i="14"/>
  <c r="CE142" i="14"/>
  <c r="BB143" i="14"/>
  <c r="AX143" i="14"/>
  <c r="AW143" i="14"/>
  <c r="CE144" i="14"/>
  <c r="K144" i="14"/>
  <c r="I144" i="14"/>
  <c r="AU144" i="14" s="1"/>
  <c r="H144" i="14"/>
  <c r="AT144" i="14" s="1"/>
  <c r="L144" i="14"/>
  <c r="R144" i="14"/>
  <c r="CL144" i="14" s="1"/>
  <c r="CN144" i="14" s="1"/>
  <c r="AF144" i="14"/>
  <c r="AH144" i="14"/>
  <c r="AJ144" i="14"/>
  <c r="M187" i="14"/>
  <c r="M199" i="14" s="1"/>
  <c r="O187" i="14"/>
  <c r="O199" i="14" s="1"/>
  <c r="Q187" i="14"/>
  <c r="Q199" i="14" s="1"/>
  <c r="AU158" i="14"/>
  <c r="BE187" i="14"/>
  <c r="BE199" i="14" s="1"/>
  <c r="BG187" i="14"/>
  <c r="BG199" i="14" s="1"/>
  <c r="BI187" i="14"/>
  <c r="BI199" i="14" s="1"/>
  <c r="BM187" i="14"/>
  <c r="BM199" i="14" s="1"/>
  <c r="BO187" i="14"/>
  <c r="BO199" i="14" s="1"/>
  <c r="BQ187" i="14"/>
  <c r="BQ199" i="14" s="1"/>
  <c r="L170" i="14"/>
  <c r="R170" i="14"/>
  <c r="AF170" i="14"/>
  <c r="L172" i="14"/>
  <c r="R172" i="14"/>
  <c r="CL172" i="14" s="1"/>
  <c r="CN172" i="14" s="1"/>
  <c r="AF172" i="14"/>
  <c r="L174" i="14"/>
  <c r="R174" i="14"/>
  <c r="CL174" i="14" s="1"/>
  <c r="CN174" i="14" s="1"/>
  <c r="AF174" i="14"/>
  <c r="L176" i="14"/>
  <c r="R176" i="14"/>
  <c r="CL176" i="14" s="1"/>
  <c r="CN176" i="14" s="1"/>
  <c r="AF176" i="14"/>
  <c r="BK187" i="14"/>
  <c r="BK199" i="14" s="1"/>
  <c r="CE170" i="14"/>
  <c r="K170" i="14"/>
  <c r="I170" i="14"/>
  <c r="AU170" i="14" s="1"/>
  <c r="J170" i="14"/>
  <c r="AV170" i="14" s="1"/>
  <c r="H170" i="14"/>
  <c r="AT170" i="14" s="1"/>
  <c r="CE172" i="14"/>
  <c r="K172" i="14"/>
  <c r="I172" i="14"/>
  <c r="AU172" i="14" s="1"/>
  <c r="J172" i="14"/>
  <c r="AV172" i="14" s="1"/>
  <c r="H172" i="14"/>
  <c r="AT172" i="14" s="1"/>
  <c r="CE174" i="14"/>
  <c r="K174" i="14"/>
  <c r="I174" i="14"/>
  <c r="AU174" i="14" s="1"/>
  <c r="J174" i="14"/>
  <c r="AV174" i="14" s="1"/>
  <c r="H174" i="14"/>
  <c r="AT174" i="14" s="1"/>
  <c r="K176" i="14"/>
  <c r="I176" i="14"/>
  <c r="AU176" i="14" s="1"/>
  <c r="CE176" i="14"/>
  <c r="J176" i="14"/>
  <c r="AV176" i="14" s="1"/>
  <c r="H176" i="14"/>
  <c r="AT176" i="14" s="1"/>
  <c r="BC177" i="14"/>
  <c r="AW177" i="14"/>
  <c r="BB177" i="14"/>
  <c r="AX177" i="14"/>
  <c r="BC178" i="14"/>
  <c r="AW178" i="14"/>
  <c r="BB178" i="14"/>
  <c r="AX178" i="14"/>
  <c r="BC179" i="14"/>
  <c r="AW179" i="14"/>
  <c r="BB179" i="14"/>
  <c r="AX179" i="14"/>
  <c r="BC180" i="14"/>
  <c r="AW180" i="14"/>
  <c r="BB180" i="14"/>
  <c r="AX180" i="14"/>
  <c r="BC181" i="14"/>
  <c r="AW181" i="14"/>
  <c r="BB181" i="14"/>
  <c r="AX181" i="14"/>
  <c r="BC182" i="14"/>
  <c r="AW182" i="14"/>
  <c r="BB182" i="14"/>
  <c r="AX182" i="14"/>
  <c r="BC183" i="14"/>
  <c r="AW183" i="14"/>
  <c r="BB183" i="14"/>
  <c r="AX183" i="14"/>
  <c r="BC184" i="14"/>
  <c r="AW184" i="14"/>
  <c r="BB184" i="14"/>
  <c r="AX184" i="14"/>
  <c r="BC185" i="14"/>
  <c r="AW185" i="14"/>
  <c r="BB185" i="14"/>
  <c r="AX185" i="14"/>
  <c r="BC186" i="14"/>
  <c r="AW186" i="14"/>
  <c r="BB186" i="14"/>
  <c r="AX186" i="14"/>
  <c r="H89" i="14"/>
  <c r="AT89" i="14" s="1"/>
  <c r="J89" i="14"/>
  <c r="AV89" i="14" s="1"/>
  <c r="L89" i="14"/>
  <c r="R89" i="14"/>
  <c r="CL89" i="14" s="1"/>
  <c r="CN89" i="14" s="1"/>
  <c r="AF89" i="14"/>
  <c r="AH89" i="14"/>
  <c r="AJ89" i="14"/>
  <c r="AW90" i="14"/>
  <c r="BC90" i="14"/>
  <c r="H91" i="14"/>
  <c r="AT91" i="14" s="1"/>
  <c r="J91" i="14"/>
  <c r="AV91" i="14" s="1"/>
  <c r="L91" i="14"/>
  <c r="R91" i="14"/>
  <c r="CL91" i="14" s="1"/>
  <c r="CN91" i="14" s="1"/>
  <c r="AF91" i="14"/>
  <c r="AH91" i="14"/>
  <c r="AJ91" i="14"/>
  <c r="AW92" i="14"/>
  <c r="BC92" i="14"/>
  <c r="H93" i="14"/>
  <c r="AT93" i="14" s="1"/>
  <c r="J93" i="14"/>
  <c r="AV93" i="14" s="1"/>
  <c r="L93" i="14"/>
  <c r="R93" i="14"/>
  <c r="CL93" i="14" s="1"/>
  <c r="CN93" i="14" s="1"/>
  <c r="AF93" i="14"/>
  <c r="AH93" i="14"/>
  <c r="AJ93" i="14"/>
  <c r="AW94" i="14"/>
  <c r="BC94" i="14"/>
  <c r="H95" i="14"/>
  <c r="AT95" i="14" s="1"/>
  <c r="J95" i="14"/>
  <c r="AV95" i="14" s="1"/>
  <c r="L95" i="14"/>
  <c r="R95" i="14"/>
  <c r="CL95" i="14" s="1"/>
  <c r="CN95" i="14" s="1"/>
  <c r="AF95" i="14"/>
  <c r="AH95" i="14"/>
  <c r="AJ95" i="14"/>
  <c r="AW96" i="14"/>
  <c r="BC96" i="14"/>
  <c r="H97" i="14"/>
  <c r="AT97" i="14" s="1"/>
  <c r="J97" i="14"/>
  <c r="AV97" i="14" s="1"/>
  <c r="L97" i="14"/>
  <c r="R97" i="14"/>
  <c r="CL97" i="14" s="1"/>
  <c r="CN97" i="14" s="1"/>
  <c r="AF97" i="14"/>
  <c r="AH97" i="14"/>
  <c r="AJ97" i="14"/>
  <c r="AW98" i="14"/>
  <c r="BC98" i="14"/>
  <c r="H99" i="14"/>
  <c r="AT99" i="14" s="1"/>
  <c r="J99" i="14"/>
  <c r="AV99" i="14" s="1"/>
  <c r="L99" i="14"/>
  <c r="R99" i="14"/>
  <c r="CL99" i="14" s="1"/>
  <c r="CN99" i="14" s="1"/>
  <c r="AF99" i="14"/>
  <c r="AH99" i="14"/>
  <c r="AJ99" i="14"/>
  <c r="AW100" i="14"/>
  <c r="BC100" i="14"/>
  <c r="H101" i="14"/>
  <c r="AT101" i="14" s="1"/>
  <c r="J101" i="14"/>
  <c r="AV101" i="14" s="1"/>
  <c r="L101" i="14"/>
  <c r="R101" i="14"/>
  <c r="CL101" i="14" s="1"/>
  <c r="CN101" i="14" s="1"/>
  <c r="AF101" i="14"/>
  <c r="AH101" i="14"/>
  <c r="AJ101" i="14"/>
  <c r="AW102" i="14"/>
  <c r="BC102" i="14"/>
  <c r="H103" i="14"/>
  <c r="AT103" i="14" s="1"/>
  <c r="J103" i="14"/>
  <c r="AV103" i="14" s="1"/>
  <c r="L103" i="14"/>
  <c r="R103" i="14"/>
  <c r="CL103" i="14" s="1"/>
  <c r="CN103" i="14" s="1"/>
  <c r="AF103" i="14"/>
  <c r="AH103" i="14"/>
  <c r="AJ103" i="14"/>
  <c r="AW104" i="14"/>
  <c r="BC104" i="14"/>
  <c r="H105" i="14"/>
  <c r="AT105" i="14" s="1"/>
  <c r="J105" i="14"/>
  <c r="AV105" i="14" s="1"/>
  <c r="L105" i="14"/>
  <c r="R105" i="14"/>
  <c r="CL105" i="14" s="1"/>
  <c r="CN105" i="14" s="1"/>
  <c r="AF105" i="14"/>
  <c r="AH105" i="14"/>
  <c r="AJ105" i="14"/>
  <c r="AW106" i="14"/>
  <c r="BC106" i="14"/>
  <c r="H107" i="14"/>
  <c r="AT107" i="14" s="1"/>
  <c r="J107" i="14"/>
  <c r="AV107" i="14" s="1"/>
  <c r="L107" i="14"/>
  <c r="R107" i="14"/>
  <c r="CL107" i="14" s="1"/>
  <c r="CN107" i="14" s="1"/>
  <c r="AF107" i="14"/>
  <c r="AH107" i="14"/>
  <c r="AJ107" i="14"/>
  <c r="AW108" i="14"/>
  <c r="BC108" i="14"/>
  <c r="H109" i="14"/>
  <c r="AT109" i="14" s="1"/>
  <c r="J109" i="14"/>
  <c r="AV109" i="14" s="1"/>
  <c r="L109" i="14"/>
  <c r="R109" i="14"/>
  <c r="CL109" i="14" s="1"/>
  <c r="CN109" i="14" s="1"/>
  <c r="AF109" i="14"/>
  <c r="AH109" i="14"/>
  <c r="AJ109" i="14"/>
  <c r="AW110" i="14"/>
  <c r="BC110" i="14"/>
  <c r="H111" i="14"/>
  <c r="AT111" i="14" s="1"/>
  <c r="J111" i="14"/>
  <c r="AV111" i="14" s="1"/>
  <c r="L111" i="14"/>
  <c r="R111" i="14"/>
  <c r="CL111" i="14" s="1"/>
  <c r="CN111" i="14" s="1"/>
  <c r="AF111" i="14"/>
  <c r="AH111" i="14"/>
  <c r="AJ111" i="14"/>
  <c r="AW112" i="14"/>
  <c r="BC112" i="14"/>
  <c r="H121" i="14"/>
  <c r="J121" i="14"/>
  <c r="L121" i="14"/>
  <c r="R121" i="14"/>
  <c r="AF121" i="14"/>
  <c r="AH121" i="14"/>
  <c r="AJ121" i="14"/>
  <c r="AW122" i="14"/>
  <c r="BC122" i="14"/>
  <c r="H123" i="14"/>
  <c r="AT123" i="14" s="1"/>
  <c r="J123" i="14"/>
  <c r="AV123" i="14" s="1"/>
  <c r="L123" i="14"/>
  <c r="R123" i="14"/>
  <c r="CL123" i="14" s="1"/>
  <c r="CN123" i="14" s="1"/>
  <c r="AF123" i="14"/>
  <c r="AH123" i="14"/>
  <c r="AJ123" i="14"/>
  <c r="AW124" i="14"/>
  <c r="BC124" i="14"/>
  <c r="H125" i="14"/>
  <c r="AT125" i="14" s="1"/>
  <c r="J125" i="14"/>
  <c r="AV125" i="14" s="1"/>
  <c r="L125" i="14"/>
  <c r="R125" i="14"/>
  <c r="CL125" i="14" s="1"/>
  <c r="CN125" i="14" s="1"/>
  <c r="AF125" i="14"/>
  <c r="AH125" i="14"/>
  <c r="AJ125" i="14"/>
  <c r="AW126" i="14"/>
  <c r="BC126" i="14"/>
  <c r="H127" i="14"/>
  <c r="AT127" i="14" s="1"/>
  <c r="J127" i="14"/>
  <c r="AV127" i="14" s="1"/>
  <c r="L127" i="14"/>
  <c r="R127" i="14"/>
  <c r="CL127" i="14" s="1"/>
  <c r="CN127" i="14" s="1"/>
  <c r="AF127" i="14"/>
  <c r="AH127" i="14"/>
  <c r="AJ127" i="14"/>
  <c r="AW128" i="14"/>
  <c r="BC128" i="14"/>
  <c r="H129" i="14"/>
  <c r="AT129" i="14" s="1"/>
  <c r="J129" i="14"/>
  <c r="AV129" i="14" s="1"/>
  <c r="L129" i="14"/>
  <c r="R129" i="14"/>
  <c r="CL129" i="14" s="1"/>
  <c r="CN129" i="14" s="1"/>
  <c r="AF129" i="14"/>
  <c r="AH129" i="14"/>
  <c r="AJ129" i="14"/>
  <c r="AW130" i="14"/>
  <c r="BC130" i="14"/>
  <c r="H131" i="14"/>
  <c r="AT131" i="14" s="1"/>
  <c r="J131" i="14"/>
  <c r="AV131" i="14" s="1"/>
  <c r="L131" i="14"/>
  <c r="R131" i="14"/>
  <c r="CL131" i="14" s="1"/>
  <c r="CN131" i="14" s="1"/>
  <c r="AF131" i="14"/>
  <c r="AH131" i="14"/>
  <c r="AJ131" i="14"/>
  <c r="AW132" i="14"/>
  <c r="BC132" i="14"/>
  <c r="H133" i="14"/>
  <c r="AT133" i="14" s="1"/>
  <c r="J133" i="14"/>
  <c r="AV133" i="14" s="1"/>
  <c r="L133" i="14"/>
  <c r="R133" i="14"/>
  <c r="CL133" i="14" s="1"/>
  <c r="CN133" i="14" s="1"/>
  <c r="AF133" i="14"/>
  <c r="AH133" i="14"/>
  <c r="AJ133" i="14"/>
  <c r="AW134" i="14"/>
  <c r="BC134" i="14"/>
  <c r="H135" i="14"/>
  <c r="AT135" i="14" s="1"/>
  <c r="J135" i="14"/>
  <c r="AV135" i="14" s="1"/>
  <c r="L135" i="14"/>
  <c r="R135" i="14"/>
  <c r="CL135" i="14" s="1"/>
  <c r="CN135" i="14" s="1"/>
  <c r="AF135" i="14"/>
  <c r="AH135" i="14"/>
  <c r="AJ135" i="14"/>
  <c r="AW136" i="14"/>
  <c r="BC136" i="14"/>
  <c r="H137" i="14"/>
  <c r="AT137" i="14" s="1"/>
  <c r="J137" i="14"/>
  <c r="AV137" i="14" s="1"/>
  <c r="L137" i="14"/>
  <c r="R137" i="14"/>
  <c r="CL137" i="14" s="1"/>
  <c r="CN137" i="14" s="1"/>
  <c r="AF137" i="14"/>
  <c r="AH137" i="14"/>
  <c r="AJ137" i="14"/>
  <c r="AW138" i="14"/>
  <c r="BC138" i="14"/>
  <c r="H139" i="14"/>
  <c r="AT139" i="14" s="1"/>
  <c r="J139" i="14"/>
  <c r="AV139" i="14" s="1"/>
  <c r="L139" i="14"/>
  <c r="R139" i="14"/>
  <c r="CL139" i="14" s="1"/>
  <c r="CN139" i="14" s="1"/>
  <c r="AF139" i="14"/>
  <c r="AH139" i="14"/>
  <c r="AJ139" i="14"/>
  <c r="AW140" i="14"/>
  <c r="BC140" i="14"/>
  <c r="H141" i="14"/>
  <c r="AT141" i="14" s="1"/>
  <c r="J141" i="14"/>
  <c r="AV141" i="14" s="1"/>
  <c r="L141" i="14"/>
  <c r="R141" i="14"/>
  <c r="CL141" i="14" s="1"/>
  <c r="CN141" i="14" s="1"/>
  <c r="AF141" i="14"/>
  <c r="AH141" i="14"/>
  <c r="AJ141" i="14"/>
  <c r="AW142" i="14"/>
  <c r="BC142" i="14"/>
  <c r="H143" i="14"/>
  <c r="AT143" i="14" s="1"/>
  <c r="J143" i="14"/>
  <c r="AV143" i="14" s="1"/>
  <c r="L143" i="14"/>
  <c r="R143" i="14"/>
  <c r="CL143" i="14" s="1"/>
  <c r="CN143" i="14" s="1"/>
  <c r="AF143" i="14"/>
  <c r="AH143" i="14"/>
  <c r="AJ143" i="14"/>
  <c r="BB144" i="14"/>
  <c r="AW144" i="14"/>
  <c r="K145" i="14"/>
  <c r="I145" i="14"/>
  <c r="AU145" i="14" s="1"/>
  <c r="H145" i="14"/>
  <c r="AT145" i="14" s="1"/>
  <c r="L145" i="14"/>
  <c r="R145" i="14"/>
  <c r="CL145" i="14" s="1"/>
  <c r="CN145" i="14" s="1"/>
  <c r="AF145" i="14"/>
  <c r="AH145" i="14"/>
  <c r="AJ145" i="14"/>
  <c r="CE145" i="14"/>
  <c r="BB146" i="14"/>
  <c r="AX146" i="14"/>
  <c r="AW146" i="14"/>
  <c r="K147" i="14"/>
  <c r="I147" i="14"/>
  <c r="AU147" i="14" s="1"/>
  <c r="H147" i="14"/>
  <c r="AT147" i="14" s="1"/>
  <c r="L147" i="14"/>
  <c r="R147" i="14"/>
  <c r="CL147" i="14" s="1"/>
  <c r="CN147" i="14" s="1"/>
  <c r="AF147" i="14"/>
  <c r="AH147" i="14"/>
  <c r="AJ147" i="14"/>
  <c r="CE147" i="14"/>
  <c r="BB148" i="14"/>
  <c r="AX148" i="14"/>
  <c r="AW148" i="14"/>
  <c r="K149" i="14"/>
  <c r="I149" i="14"/>
  <c r="AU149" i="14" s="1"/>
  <c r="H149" i="14"/>
  <c r="AT149" i="14" s="1"/>
  <c r="L149" i="14"/>
  <c r="R149" i="14"/>
  <c r="CL149" i="14" s="1"/>
  <c r="CN149" i="14" s="1"/>
  <c r="AF149" i="14"/>
  <c r="AH149" i="14"/>
  <c r="AJ149" i="14"/>
  <c r="CE149" i="14"/>
  <c r="BB158" i="14"/>
  <c r="AX158" i="14"/>
  <c r="U187" i="14"/>
  <c r="U199" i="14" s="1"/>
  <c r="Y187" i="14"/>
  <c r="Y199" i="14" s="1"/>
  <c r="AC187" i="14"/>
  <c r="AC199" i="14" s="1"/>
  <c r="AW158" i="14"/>
  <c r="BV187" i="14"/>
  <c r="BV199" i="14" s="1"/>
  <c r="K159" i="14"/>
  <c r="I159" i="14"/>
  <c r="AU159" i="14" s="1"/>
  <c r="H159" i="14"/>
  <c r="AT159" i="14" s="1"/>
  <c r="L159" i="14"/>
  <c r="R159" i="14"/>
  <c r="CL159" i="14" s="1"/>
  <c r="CN159" i="14" s="1"/>
  <c r="AF159" i="14"/>
  <c r="AH159" i="14"/>
  <c r="AJ159" i="14"/>
  <c r="CE159" i="14"/>
  <c r="BB160" i="14"/>
  <c r="AX160" i="14"/>
  <c r="AW160" i="14"/>
  <c r="CE161" i="14"/>
  <c r="K161" i="14"/>
  <c r="I161" i="14"/>
  <c r="AU161" i="14" s="1"/>
  <c r="H161" i="14"/>
  <c r="AT161" i="14" s="1"/>
  <c r="L161" i="14"/>
  <c r="R161" i="14"/>
  <c r="CL161" i="14" s="1"/>
  <c r="CN161" i="14" s="1"/>
  <c r="AF161" i="14"/>
  <c r="AH161" i="14"/>
  <c r="AL161" i="14" s="1"/>
  <c r="CE163" i="14"/>
  <c r="K163" i="14"/>
  <c r="I163" i="14"/>
  <c r="AU163" i="14" s="1"/>
  <c r="H163" i="14"/>
  <c r="AT163" i="14" s="1"/>
  <c r="L163" i="14"/>
  <c r="R163" i="14"/>
  <c r="CL163" i="14" s="1"/>
  <c r="CN163" i="14" s="1"/>
  <c r="AF163" i="14"/>
  <c r="AH163" i="14"/>
  <c r="AL163" i="14" s="1"/>
  <c r="CL164" i="14"/>
  <c r="CN164" i="14" s="1"/>
  <c r="CE165" i="14"/>
  <c r="K165" i="14"/>
  <c r="I165" i="14"/>
  <c r="AU165" i="14" s="1"/>
  <c r="H165" i="14"/>
  <c r="AT165" i="14" s="1"/>
  <c r="L165" i="14"/>
  <c r="R165" i="14"/>
  <c r="CL165" i="14" s="1"/>
  <c r="CN165" i="14" s="1"/>
  <c r="AF165" i="14"/>
  <c r="AH165" i="14"/>
  <c r="AL165" i="14" s="1"/>
  <c r="CL166" i="14"/>
  <c r="CN166" i="14" s="1"/>
  <c r="CE167" i="14"/>
  <c r="K167" i="14"/>
  <c r="I167" i="14"/>
  <c r="AU167" i="14" s="1"/>
  <c r="H167" i="14"/>
  <c r="AT167" i="14" s="1"/>
  <c r="L167" i="14"/>
  <c r="R167" i="14"/>
  <c r="CL167" i="14" s="1"/>
  <c r="CN167" i="14" s="1"/>
  <c r="AF167" i="14"/>
  <c r="AH167" i="14"/>
  <c r="AL167" i="14" s="1"/>
  <c r="CE169" i="14"/>
  <c r="K169" i="14"/>
  <c r="I169" i="14"/>
  <c r="AU169" i="14" s="1"/>
  <c r="H169" i="14"/>
  <c r="AT169" i="14" s="1"/>
  <c r="L169" i="14"/>
  <c r="R169" i="14"/>
  <c r="CL169" i="14" s="1"/>
  <c r="CN169" i="14" s="1"/>
  <c r="AF169" i="14"/>
  <c r="AH169" i="14"/>
  <c r="AL169" i="14" s="1"/>
  <c r="CL170" i="14"/>
  <c r="CN170" i="14" s="1"/>
  <c r="CE171" i="14"/>
  <c r="K171" i="14"/>
  <c r="I171" i="14"/>
  <c r="AU171" i="14" s="1"/>
  <c r="H171" i="14"/>
  <c r="AT171" i="14" s="1"/>
  <c r="L171" i="14"/>
  <c r="R171" i="14"/>
  <c r="CL171" i="14" s="1"/>
  <c r="CN171" i="14" s="1"/>
  <c r="AF171" i="14"/>
  <c r="AH171" i="14"/>
  <c r="AL171" i="14" s="1"/>
  <c r="CE173" i="14"/>
  <c r="K173" i="14"/>
  <c r="I173" i="14"/>
  <c r="AU173" i="14" s="1"/>
  <c r="H173" i="14"/>
  <c r="AT173" i="14" s="1"/>
  <c r="L173" i="14"/>
  <c r="R173" i="14"/>
  <c r="CL173" i="14" s="1"/>
  <c r="CN173" i="14" s="1"/>
  <c r="AF173" i="14"/>
  <c r="AH173" i="14"/>
  <c r="AL173" i="14" s="1"/>
  <c r="CE175" i="14"/>
  <c r="K175" i="14"/>
  <c r="I175" i="14"/>
  <c r="AU175" i="14" s="1"/>
  <c r="H175" i="14"/>
  <c r="AT175" i="14" s="1"/>
  <c r="L175" i="14"/>
  <c r="R175" i="14"/>
  <c r="CL175" i="14" s="1"/>
  <c r="CN175" i="14" s="1"/>
  <c r="AF175" i="14"/>
  <c r="AH175" i="14"/>
  <c r="AL175" i="14" s="1"/>
  <c r="G187" i="14"/>
  <c r="AW145" i="14"/>
  <c r="BC145" i="14"/>
  <c r="H146" i="14"/>
  <c r="AT146" i="14" s="1"/>
  <c r="J146" i="14"/>
  <c r="AV146" i="14" s="1"/>
  <c r="L146" i="14"/>
  <c r="R146" i="14"/>
  <c r="CL146" i="14" s="1"/>
  <c r="CN146" i="14" s="1"/>
  <c r="AF146" i="14"/>
  <c r="AH146" i="14"/>
  <c r="AJ146" i="14"/>
  <c r="AW147" i="14"/>
  <c r="BC147" i="14"/>
  <c r="H148" i="14"/>
  <c r="AT148" i="14" s="1"/>
  <c r="J148" i="14"/>
  <c r="AV148" i="14" s="1"/>
  <c r="L148" i="14"/>
  <c r="R148" i="14"/>
  <c r="CL148" i="14" s="1"/>
  <c r="CN148" i="14" s="1"/>
  <c r="AF148" i="14"/>
  <c r="AH148" i="14"/>
  <c r="AJ148" i="14"/>
  <c r="AW149" i="14"/>
  <c r="BC149" i="14"/>
  <c r="H158" i="14"/>
  <c r="J158" i="14"/>
  <c r="L158" i="14"/>
  <c r="N187" i="14"/>
  <c r="N199" i="14" s="1"/>
  <c r="P187" i="14"/>
  <c r="P199" i="14" s="1"/>
  <c r="R158" i="14"/>
  <c r="T187" i="14"/>
  <c r="T199" i="14" s="1"/>
  <c r="V187" i="14"/>
  <c r="V199" i="14" s="1"/>
  <c r="X187" i="14"/>
  <c r="X199" i="14" s="1"/>
  <c r="Z187" i="14"/>
  <c r="Z199" i="14" s="1"/>
  <c r="AB187" i="14"/>
  <c r="AB199" i="14" s="1"/>
  <c r="AD187" i="14"/>
  <c r="AD199" i="14" s="1"/>
  <c r="AF158" i="14"/>
  <c r="AH158" i="14"/>
  <c r="AJ158" i="14"/>
  <c r="BD187" i="14"/>
  <c r="BD199" i="14" s="1"/>
  <c r="BF187" i="14"/>
  <c r="BF199" i="14" s="1"/>
  <c r="BH187" i="14"/>
  <c r="BH199" i="14" s="1"/>
  <c r="BJ187" i="14"/>
  <c r="BJ199" i="14" s="1"/>
  <c r="BL187" i="14"/>
  <c r="BL199" i="14" s="1"/>
  <c r="BN187" i="14"/>
  <c r="BN199" i="14" s="1"/>
  <c r="BP187" i="14"/>
  <c r="BP199" i="14" s="1"/>
  <c r="BR187" i="14"/>
  <c r="BR199" i="14" s="1"/>
  <c r="AW159" i="14"/>
  <c r="BC159" i="14"/>
  <c r="H160" i="14"/>
  <c r="AT160" i="14" s="1"/>
  <c r="J160" i="14"/>
  <c r="AV160" i="14" s="1"/>
  <c r="L160" i="14"/>
  <c r="R160" i="14"/>
  <c r="CL160" i="14" s="1"/>
  <c r="CN160" i="14" s="1"/>
  <c r="AF160" i="14"/>
  <c r="AH160" i="14"/>
  <c r="AJ160" i="14"/>
  <c r="AX161" i="14"/>
  <c r="BB161" i="14"/>
  <c r="AX162" i="14"/>
  <c r="BB162" i="14"/>
  <c r="AX163" i="14"/>
  <c r="BB163" i="14"/>
  <c r="AX164" i="14"/>
  <c r="BB164" i="14"/>
  <c r="AX165" i="14"/>
  <c r="BB165" i="14"/>
  <c r="AX166" i="14"/>
  <c r="BB166" i="14"/>
  <c r="AX167" i="14"/>
  <c r="BB167" i="14"/>
  <c r="AX168" i="14"/>
  <c r="BB168" i="14"/>
  <c r="AX169" i="14"/>
  <c r="BB169" i="14"/>
  <c r="AX170" i="14"/>
  <c r="BB170" i="14"/>
  <c r="AX171" i="14"/>
  <c r="BB171" i="14"/>
  <c r="AX172" i="14"/>
  <c r="BB172" i="14"/>
  <c r="AX173" i="14"/>
  <c r="BB173" i="14"/>
  <c r="AX174" i="14"/>
  <c r="BB174" i="14"/>
  <c r="AX175" i="14"/>
  <c r="BB175" i="14"/>
  <c r="AX176" i="14"/>
  <c r="BB176" i="14"/>
  <c r="H177" i="14"/>
  <c r="AT177" i="14" s="1"/>
  <c r="J177" i="14"/>
  <c r="AV177" i="14" s="1"/>
  <c r="L177" i="14"/>
  <c r="R177" i="14"/>
  <c r="CL177" i="14" s="1"/>
  <c r="CN177" i="14" s="1"/>
  <c r="AF177" i="14"/>
  <c r="H178" i="14"/>
  <c r="AT178" i="14" s="1"/>
  <c r="J178" i="14"/>
  <c r="AV178" i="14" s="1"/>
  <c r="L178" i="14"/>
  <c r="R178" i="14"/>
  <c r="CL178" i="14" s="1"/>
  <c r="CN178" i="14" s="1"/>
  <c r="AF178" i="14"/>
  <c r="H179" i="14"/>
  <c r="AT179" i="14" s="1"/>
  <c r="J179" i="14"/>
  <c r="AV179" i="14" s="1"/>
  <c r="L179" i="14"/>
  <c r="R179" i="14"/>
  <c r="CL179" i="14" s="1"/>
  <c r="CN179" i="14" s="1"/>
  <c r="AF179" i="14"/>
  <c r="H180" i="14"/>
  <c r="AT180" i="14" s="1"/>
  <c r="J180" i="14"/>
  <c r="AV180" i="14" s="1"/>
  <c r="L180" i="14"/>
  <c r="R180" i="14"/>
  <c r="CL180" i="14" s="1"/>
  <c r="CN180" i="14" s="1"/>
  <c r="AF180" i="14"/>
  <c r="H181" i="14"/>
  <c r="AT181" i="14" s="1"/>
  <c r="J181" i="14"/>
  <c r="AV181" i="14" s="1"/>
  <c r="L181" i="14"/>
  <c r="R181" i="14"/>
  <c r="CL181" i="14" s="1"/>
  <c r="CN181" i="14" s="1"/>
  <c r="AF181" i="14"/>
  <c r="H182" i="14"/>
  <c r="AT182" i="14" s="1"/>
  <c r="J182" i="14"/>
  <c r="AV182" i="14" s="1"/>
  <c r="L182" i="14"/>
  <c r="R182" i="14"/>
  <c r="CL182" i="14" s="1"/>
  <c r="CN182" i="14" s="1"/>
  <c r="AF182" i="14"/>
  <c r="H183" i="14"/>
  <c r="AT183" i="14" s="1"/>
  <c r="J183" i="14"/>
  <c r="AV183" i="14" s="1"/>
  <c r="L183" i="14"/>
  <c r="R183" i="14"/>
  <c r="CL183" i="14" s="1"/>
  <c r="CN183" i="14" s="1"/>
  <c r="AF183" i="14"/>
  <c r="H184" i="14"/>
  <c r="AT184" i="14" s="1"/>
  <c r="J184" i="14"/>
  <c r="AV184" i="14" s="1"/>
  <c r="L184" i="14"/>
  <c r="R184" i="14"/>
  <c r="CL184" i="14" s="1"/>
  <c r="CN184" i="14" s="1"/>
  <c r="AF184" i="14"/>
  <c r="H185" i="14"/>
  <c r="AT185" i="14" s="1"/>
  <c r="J185" i="14"/>
  <c r="AV185" i="14" s="1"/>
  <c r="L185" i="14"/>
  <c r="R185" i="14"/>
  <c r="CL185" i="14" s="1"/>
  <c r="CN185" i="14" s="1"/>
  <c r="AF185" i="14"/>
  <c r="H186" i="14"/>
  <c r="AT186" i="14" s="1"/>
  <c r="J186" i="14"/>
  <c r="AV186" i="14" s="1"/>
  <c r="L186" i="14"/>
  <c r="R186" i="14"/>
  <c r="CL186" i="14" s="1"/>
  <c r="CN186" i="14" s="1"/>
  <c r="AF186" i="14"/>
  <c r="BV201" i="14" l="1"/>
  <c r="BV2" i="14" s="1"/>
  <c r="B41" i="8" s="1"/>
  <c r="B15" i="8"/>
  <c r="BO2" i="8"/>
  <c r="AM161" i="14"/>
  <c r="AM174" i="14"/>
  <c r="AM170" i="14"/>
  <c r="AL73" i="14"/>
  <c r="AM73" i="14" s="1"/>
  <c r="AL69" i="14"/>
  <c r="AM69" i="14" s="1"/>
  <c r="AL65" i="14"/>
  <c r="AM65" i="14" s="1"/>
  <c r="AL61" i="14"/>
  <c r="AM61" i="14" s="1"/>
  <c r="AL57" i="14"/>
  <c r="AM57" i="14" s="1"/>
  <c r="AL53" i="14"/>
  <c r="AM53" i="14" s="1"/>
  <c r="BP2" i="8"/>
  <c r="AM186" i="14"/>
  <c r="AM184" i="14"/>
  <c r="AM182" i="14"/>
  <c r="AM180" i="14"/>
  <c r="AM178" i="14"/>
  <c r="AL160" i="14"/>
  <c r="AM160" i="14" s="1"/>
  <c r="AH187" i="14"/>
  <c r="AH199" i="14" s="1"/>
  <c r="AL148" i="14"/>
  <c r="AM148" i="14" s="1"/>
  <c r="AM173" i="14"/>
  <c r="AM169" i="14"/>
  <c r="AM165" i="14"/>
  <c r="AL147" i="14"/>
  <c r="AM147" i="14" s="1"/>
  <c r="AL145" i="14"/>
  <c r="AM145" i="14" s="1"/>
  <c r="BW150" i="14"/>
  <c r="BW198" i="14" s="1"/>
  <c r="AL51" i="14"/>
  <c r="AM51" i="14" s="1"/>
  <c r="AL50" i="14"/>
  <c r="AM50" i="14" s="1"/>
  <c r="AL48" i="14"/>
  <c r="AM48" i="14" s="1"/>
  <c r="AL14" i="14"/>
  <c r="AM14" i="14" s="1"/>
  <c r="AL13" i="14"/>
  <c r="AM13" i="14" s="1"/>
  <c r="C191" i="14"/>
  <c r="C131" i="14"/>
  <c r="C133" i="14"/>
  <c r="C135" i="14"/>
  <c r="C137" i="14"/>
  <c r="C139" i="14"/>
  <c r="C141" i="14"/>
  <c r="C143" i="14"/>
  <c r="C145" i="14"/>
  <c r="C147" i="14"/>
  <c r="C149" i="14"/>
  <c r="C151" i="14"/>
  <c r="C153" i="14"/>
  <c r="C155" i="14"/>
  <c r="C157" i="14"/>
  <c r="C159" i="14"/>
  <c r="C161" i="14"/>
  <c r="C163" i="14"/>
  <c r="C165" i="14"/>
  <c r="C167" i="14"/>
  <c r="C169" i="14"/>
  <c r="C171" i="14"/>
  <c r="C173" i="14"/>
  <c r="C175" i="14"/>
  <c r="C177" i="14"/>
  <c r="C179" i="14"/>
  <c r="C181" i="14"/>
  <c r="C183" i="14"/>
  <c r="C185" i="14"/>
  <c r="C188" i="14"/>
  <c r="C192" i="14"/>
  <c r="C187" i="14"/>
  <c r="AM185" i="14"/>
  <c r="AM183" i="14"/>
  <c r="AM181" i="14"/>
  <c r="AM179" i="14"/>
  <c r="AM177" i="14"/>
  <c r="AL159" i="14"/>
  <c r="AM159" i="14" s="1"/>
  <c r="AL149" i="14"/>
  <c r="AM149" i="14" s="1"/>
  <c r="AL143" i="14"/>
  <c r="AM143" i="14" s="1"/>
  <c r="AL139" i="14"/>
  <c r="AM139" i="14" s="1"/>
  <c r="AL135" i="14"/>
  <c r="AM135" i="14" s="1"/>
  <c r="AL131" i="14"/>
  <c r="AM131" i="14" s="1"/>
  <c r="AL127" i="14"/>
  <c r="AM127" i="14" s="1"/>
  <c r="AL123" i="14"/>
  <c r="AM123" i="14" s="1"/>
  <c r="AL111" i="14"/>
  <c r="AM111" i="14" s="1"/>
  <c r="AL107" i="14"/>
  <c r="AM107" i="14" s="1"/>
  <c r="AL103" i="14"/>
  <c r="AM103" i="14" s="1"/>
  <c r="AL99" i="14"/>
  <c r="AM99" i="14" s="1"/>
  <c r="AL95" i="14"/>
  <c r="AM95" i="14" s="1"/>
  <c r="AL91" i="14"/>
  <c r="AM91" i="14" s="1"/>
  <c r="AM172" i="14"/>
  <c r="AL144" i="14"/>
  <c r="AM144" i="14" s="1"/>
  <c r="K150" i="14"/>
  <c r="K198" i="14" s="1"/>
  <c r="AL87" i="14"/>
  <c r="AM87" i="14" s="1"/>
  <c r="AL86" i="14"/>
  <c r="AM86" i="14" s="1"/>
  <c r="BW113" i="14"/>
  <c r="BW197" i="14" s="1"/>
  <c r="BP201" i="14"/>
  <c r="BP2" i="14" s="1"/>
  <c r="BL201" i="14"/>
  <c r="BL2" i="14" s="1"/>
  <c r="BH201" i="14"/>
  <c r="BH2" i="14" s="1"/>
  <c r="BB2" i="8" s="1"/>
  <c r="BD201" i="14"/>
  <c r="BD2" i="14" s="1"/>
  <c r="AD201" i="14"/>
  <c r="AD2" i="14" s="1"/>
  <c r="X2" i="8" s="1"/>
  <c r="Z201" i="14"/>
  <c r="Z2" i="14" s="1"/>
  <c r="T2" i="8" s="1"/>
  <c r="V201" i="14"/>
  <c r="V2" i="14" s="1"/>
  <c r="P2" i="8" s="1"/>
  <c r="N201" i="14"/>
  <c r="N2" i="14" s="1"/>
  <c r="H2" i="8" s="1"/>
  <c r="K76" i="14"/>
  <c r="K196" i="14" s="1"/>
  <c r="AM37" i="14"/>
  <c r="AM35" i="14"/>
  <c r="AM33" i="14"/>
  <c r="AM31" i="14"/>
  <c r="AM29" i="14"/>
  <c r="AM27" i="14"/>
  <c r="AM25" i="14"/>
  <c r="AM23" i="14"/>
  <c r="AM21" i="14"/>
  <c r="AL19" i="14"/>
  <c r="AM19" i="14" s="1"/>
  <c r="AM36" i="14"/>
  <c r="AM32" i="14"/>
  <c r="AM28" i="14"/>
  <c r="AM24" i="14"/>
  <c r="AM20" i="14"/>
  <c r="C130" i="14"/>
  <c r="C129" i="14"/>
  <c r="C128" i="14"/>
  <c r="C127" i="14"/>
  <c r="C126" i="14"/>
  <c r="C125" i="14"/>
  <c r="C124" i="14"/>
  <c r="C123" i="14"/>
  <c r="C122" i="14"/>
  <c r="C121" i="14"/>
  <c r="C120" i="14"/>
  <c r="C119" i="14"/>
  <c r="C118" i="14"/>
  <c r="C117" i="14"/>
  <c r="C116" i="14"/>
  <c r="C115" i="14"/>
  <c r="C114" i="14"/>
  <c r="C113" i="14"/>
  <c r="C112" i="14"/>
  <c r="C111" i="14"/>
  <c r="C110" i="14"/>
  <c r="C109" i="14"/>
  <c r="C108" i="14"/>
  <c r="C107" i="14"/>
  <c r="C106" i="14"/>
  <c r="C105" i="14"/>
  <c r="C104" i="14"/>
  <c r="C103" i="14"/>
  <c r="C102" i="14"/>
  <c r="C101" i="14"/>
  <c r="C100" i="14"/>
  <c r="C99" i="14"/>
  <c r="C98" i="14"/>
  <c r="C97" i="14"/>
  <c r="C96" i="14"/>
  <c r="C95" i="14"/>
  <c r="C94" i="14"/>
  <c r="C93" i="14"/>
  <c r="C92" i="14"/>
  <c r="C91" i="14"/>
  <c r="C90" i="14"/>
  <c r="C89" i="14"/>
  <c r="C88" i="14"/>
  <c r="C87" i="14"/>
  <c r="C86" i="14"/>
  <c r="C85" i="14"/>
  <c r="C84" i="14"/>
  <c r="C83" i="14"/>
  <c r="C82" i="14"/>
  <c r="C81" i="14"/>
  <c r="C80" i="14"/>
  <c r="C79" i="14"/>
  <c r="C78" i="14"/>
  <c r="C77" i="14"/>
  <c r="C76" i="14"/>
  <c r="C75" i="14"/>
  <c r="C74" i="14"/>
  <c r="C73" i="14"/>
  <c r="C72" i="14"/>
  <c r="C71" i="14"/>
  <c r="C70" i="14"/>
  <c r="C69" i="14"/>
  <c r="C68" i="14"/>
  <c r="C67" i="14"/>
  <c r="C66" i="14"/>
  <c r="C65" i="14"/>
  <c r="C64" i="14"/>
  <c r="C63" i="14"/>
  <c r="C62" i="14"/>
  <c r="C61" i="14"/>
  <c r="C60" i="14"/>
  <c r="C59" i="14"/>
  <c r="C58" i="14"/>
  <c r="C57" i="14"/>
  <c r="C56" i="14"/>
  <c r="C55" i="14"/>
  <c r="C54" i="14"/>
  <c r="C53" i="14"/>
  <c r="C52" i="14"/>
  <c r="C51" i="14"/>
  <c r="C50" i="14"/>
  <c r="C49" i="14"/>
  <c r="C48" i="14"/>
  <c r="C47" i="14"/>
  <c r="C46" i="14"/>
  <c r="C45" i="14"/>
  <c r="C44" i="14"/>
  <c r="C43" i="14"/>
  <c r="C42" i="14"/>
  <c r="C41" i="14"/>
  <c r="C40" i="14"/>
  <c r="C39" i="14"/>
  <c r="C38" i="14"/>
  <c r="C37" i="14"/>
  <c r="C36" i="14"/>
  <c r="C35" i="14"/>
  <c r="C34" i="14"/>
  <c r="C33" i="14"/>
  <c r="C32" i="14"/>
  <c r="C31" i="14"/>
  <c r="C30" i="14"/>
  <c r="C29" i="14"/>
  <c r="C28" i="14"/>
  <c r="C27" i="14"/>
  <c r="C26" i="14"/>
  <c r="C25" i="14"/>
  <c r="C24" i="14"/>
  <c r="C23" i="14"/>
  <c r="C22" i="14"/>
  <c r="C21" i="14"/>
  <c r="C20" i="14"/>
  <c r="C132" i="14"/>
  <c r="C134" i="14"/>
  <c r="C136" i="14"/>
  <c r="C138" i="14"/>
  <c r="C140" i="14"/>
  <c r="C142" i="14"/>
  <c r="C144" i="14"/>
  <c r="C146" i="14"/>
  <c r="C148" i="14"/>
  <c r="C150" i="14"/>
  <c r="C152" i="14"/>
  <c r="C154" i="14"/>
  <c r="C156" i="14"/>
  <c r="C158" i="14"/>
  <c r="C160" i="14"/>
  <c r="C162" i="14"/>
  <c r="C164" i="14"/>
  <c r="C166" i="14"/>
  <c r="C168" i="14"/>
  <c r="C170" i="14"/>
  <c r="C172" i="14"/>
  <c r="C174" i="14"/>
  <c r="C176" i="14"/>
  <c r="C178" i="14"/>
  <c r="C180" i="14"/>
  <c r="C182" i="14"/>
  <c r="C184" i="14"/>
  <c r="C186" i="14"/>
  <c r="C190" i="14"/>
  <c r="C194" i="14"/>
  <c r="C189" i="14"/>
  <c r="C193" i="14"/>
  <c r="BC150" i="14"/>
  <c r="BC198" i="14" s="1"/>
  <c r="AX113" i="14"/>
  <c r="AX197" i="14" s="1"/>
  <c r="BC76" i="14"/>
  <c r="BC196" i="14" s="1"/>
  <c r="BR201" i="14"/>
  <c r="BR2" i="14" s="1"/>
  <c r="BN201" i="14"/>
  <c r="BN2" i="14" s="1"/>
  <c r="BH2" i="8" s="1"/>
  <c r="BJ201" i="14"/>
  <c r="BJ2" i="14" s="1"/>
  <c r="BF201" i="14"/>
  <c r="BF2" i="14" s="1"/>
  <c r="AZ2" i="8" s="1"/>
  <c r="AB201" i="14"/>
  <c r="AB2" i="14" s="1"/>
  <c r="V2" i="8" s="1"/>
  <c r="X201" i="14"/>
  <c r="X2" i="14" s="1"/>
  <c r="R2" i="8" s="1"/>
  <c r="T201" i="14"/>
  <c r="T2" i="14" s="1"/>
  <c r="N2" i="8" s="1"/>
  <c r="P201" i="14"/>
  <c r="P2" i="14" s="1"/>
  <c r="J2" i="8" s="1"/>
  <c r="AX39" i="14"/>
  <c r="AX195" i="14" s="1"/>
  <c r="BW76" i="14"/>
  <c r="BW196" i="14" s="1"/>
  <c r="BB39" i="14"/>
  <c r="BB195" i="14" s="1"/>
  <c r="BW39" i="14"/>
  <c r="BW195" i="14" s="1"/>
  <c r="BW187" i="14"/>
  <c r="BW199" i="14" s="1"/>
  <c r="BB113" i="14"/>
  <c r="BB197" i="14" s="1"/>
  <c r="B11" i="14"/>
  <c r="C11" i="14" s="1"/>
  <c r="BA186" i="14"/>
  <c r="CG186" i="14" s="1"/>
  <c r="BT186" i="14" s="1"/>
  <c r="AN186" i="14"/>
  <c r="AO186" i="14"/>
  <c r="AZ186" i="14" s="1"/>
  <c r="BA184" i="14"/>
  <c r="CG184" i="14" s="1"/>
  <c r="BT184" i="14" s="1"/>
  <c r="AN184" i="14"/>
  <c r="AO184" i="14"/>
  <c r="AZ184" i="14" s="1"/>
  <c r="BA182" i="14"/>
  <c r="CG182" i="14" s="1"/>
  <c r="BT182" i="14" s="1"/>
  <c r="AN182" i="14"/>
  <c r="AO182" i="14"/>
  <c r="AZ182" i="14" s="1"/>
  <c r="BA180" i="14"/>
  <c r="CG180" i="14" s="1"/>
  <c r="BT180" i="14" s="1"/>
  <c r="AN180" i="14"/>
  <c r="AO180" i="14"/>
  <c r="AZ180" i="14" s="1"/>
  <c r="BA178" i="14"/>
  <c r="CG178" i="14" s="1"/>
  <c r="BT178" i="14" s="1"/>
  <c r="AN178" i="14"/>
  <c r="AO178" i="14"/>
  <c r="AZ178" i="14" s="1"/>
  <c r="BZ146" i="14"/>
  <c r="BZ173" i="14"/>
  <c r="BZ169" i="14"/>
  <c r="BZ165" i="14"/>
  <c r="BZ161" i="14"/>
  <c r="BZ143" i="14"/>
  <c r="BZ139" i="14"/>
  <c r="BZ135" i="14"/>
  <c r="BZ131" i="14"/>
  <c r="BZ127" i="14"/>
  <c r="BZ123" i="14"/>
  <c r="BZ111" i="14"/>
  <c r="BZ107" i="14"/>
  <c r="BZ103" i="14"/>
  <c r="BZ99" i="14"/>
  <c r="BZ95" i="14"/>
  <c r="BZ91" i="14"/>
  <c r="AO174" i="14"/>
  <c r="AZ174" i="14" s="1"/>
  <c r="BA174" i="14"/>
  <c r="CG174" i="14" s="1"/>
  <c r="BT174" i="14" s="1"/>
  <c r="AN174" i="14"/>
  <c r="AO170" i="14"/>
  <c r="AZ170" i="14" s="1"/>
  <c r="BA170" i="14"/>
  <c r="CG170" i="14" s="1"/>
  <c r="BT170" i="14" s="1"/>
  <c r="AN170" i="14"/>
  <c r="BZ75" i="14"/>
  <c r="BZ71" i="14"/>
  <c r="BZ67" i="14"/>
  <c r="BZ63" i="14"/>
  <c r="BZ59" i="14"/>
  <c r="BZ55" i="14"/>
  <c r="BZ49" i="14"/>
  <c r="BZ37" i="14"/>
  <c r="BZ35" i="14"/>
  <c r="BZ33" i="14"/>
  <c r="BZ31" i="14"/>
  <c r="BZ29" i="14"/>
  <c r="BZ27" i="14"/>
  <c r="BZ25" i="14"/>
  <c r="BZ23" i="14"/>
  <c r="BZ21" i="14"/>
  <c r="BZ19" i="14"/>
  <c r="BZ14" i="14"/>
  <c r="BZ12" i="14"/>
  <c r="BZ186" i="14"/>
  <c r="BA185" i="14"/>
  <c r="CG185" i="14" s="1"/>
  <c r="BT185" i="14" s="1"/>
  <c r="AN185" i="14"/>
  <c r="AO185" i="14"/>
  <c r="AZ185" i="14" s="1"/>
  <c r="BZ184" i="14"/>
  <c r="BA183" i="14"/>
  <c r="CG183" i="14" s="1"/>
  <c r="BT183" i="14" s="1"/>
  <c r="AN183" i="14"/>
  <c r="AO183" i="14"/>
  <c r="AZ183" i="14" s="1"/>
  <c r="BZ182" i="14"/>
  <c r="BA181" i="14"/>
  <c r="CG181" i="14" s="1"/>
  <c r="BT181" i="14" s="1"/>
  <c r="AN181" i="14"/>
  <c r="AO181" i="14"/>
  <c r="AZ181" i="14" s="1"/>
  <c r="BZ180" i="14"/>
  <c r="BA179" i="14"/>
  <c r="AN179" i="14"/>
  <c r="AO179" i="14"/>
  <c r="AZ179" i="14" s="1"/>
  <c r="CG179" i="14"/>
  <c r="BT179" i="14" s="1"/>
  <c r="BZ178" i="14"/>
  <c r="BA177" i="14"/>
  <c r="CG177" i="14" s="1"/>
  <c r="BT177" i="14" s="1"/>
  <c r="AN177" i="14"/>
  <c r="AO177" i="14"/>
  <c r="AZ177" i="14" s="1"/>
  <c r="BZ175" i="14"/>
  <c r="BZ171" i="14"/>
  <c r="BZ141" i="14"/>
  <c r="BZ137" i="14"/>
  <c r="BZ133" i="14"/>
  <c r="BZ129" i="14"/>
  <c r="BZ125" i="14"/>
  <c r="BZ109" i="14"/>
  <c r="BZ105" i="14"/>
  <c r="BZ101" i="14"/>
  <c r="BZ97" i="14"/>
  <c r="BZ93" i="14"/>
  <c r="BZ89" i="14"/>
  <c r="AO172" i="14"/>
  <c r="AZ172" i="14" s="1"/>
  <c r="BA172" i="14"/>
  <c r="CG172" i="14" s="1"/>
  <c r="BT172" i="14" s="1"/>
  <c r="AN172" i="14"/>
  <c r="BZ85" i="14"/>
  <c r="BZ73" i="14"/>
  <c r="BZ69" i="14"/>
  <c r="BZ65" i="14"/>
  <c r="BZ61" i="14"/>
  <c r="BZ57" i="14"/>
  <c r="BZ53" i="14"/>
  <c r="AO37" i="14"/>
  <c r="AZ37" i="14" s="1"/>
  <c r="BA37" i="14"/>
  <c r="AN37" i="14"/>
  <c r="CG37" i="14"/>
  <c r="BT37" i="14" s="1"/>
  <c r="AO35" i="14"/>
  <c r="AZ35" i="14" s="1"/>
  <c r="BA35" i="14"/>
  <c r="AN35" i="14"/>
  <c r="CG35" i="14"/>
  <c r="BT35" i="14" s="1"/>
  <c r="AO33" i="14"/>
  <c r="AZ33" i="14" s="1"/>
  <c r="BA33" i="14"/>
  <c r="AN33" i="14"/>
  <c r="CG33" i="14"/>
  <c r="BT33" i="14" s="1"/>
  <c r="AO31" i="14"/>
  <c r="AZ31" i="14" s="1"/>
  <c r="BA31" i="14"/>
  <c r="AN31" i="14"/>
  <c r="CG31" i="14"/>
  <c r="BT31" i="14" s="1"/>
  <c r="AO29" i="14"/>
  <c r="AZ29" i="14" s="1"/>
  <c r="BA29" i="14"/>
  <c r="AN29" i="14"/>
  <c r="CG29" i="14"/>
  <c r="BT29" i="14" s="1"/>
  <c r="AO27" i="14"/>
  <c r="AZ27" i="14" s="1"/>
  <c r="BA27" i="14"/>
  <c r="AN27" i="14"/>
  <c r="CG27" i="14"/>
  <c r="BT27" i="14" s="1"/>
  <c r="AO25" i="14"/>
  <c r="AZ25" i="14" s="1"/>
  <c r="BA25" i="14"/>
  <c r="AN25" i="14"/>
  <c r="CG25" i="14"/>
  <c r="BT25" i="14" s="1"/>
  <c r="AO23" i="14"/>
  <c r="AZ23" i="14" s="1"/>
  <c r="BA23" i="14"/>
  <c r="AN23" i="14"/>
  <c r="CG23" i="14"/>
  <c r="BT23" i="14" s="1"/>
  <c r="AO21" i="14"/>
  <c r="AZ21" i="14" s="1"/>
  <c r="BA21" i="14"/>
  <c r="AN21" i="14"/>
  <c r="CG21" i="14"/>
  <c r="BT21" i="14" s="1"/>
  <c r="BZ16" i="14"/>
  <c r="BZ11" i="14"/>
  <c r="BZ17" i="14"/>
  <c r="BC187" i="14"/>
  <c r="BC199" i="14" s="1"/>
  <c r="AJ187" i="14"/>
  <c r="AJ199" i="14" s="1"/>
  <c r="AL158" i="14"/>
  <c r="AF187" i="14"/>
  <c r="AF199" i="14" s="1"/>
  <c r="L187" i="14"/>
  <c r="L199" i="14" s="1"/>
  <c r="H187" i="14"/>
  <c r="H199" i="14" s="1"/>
  <c r="AT158" i="14"/>
  <c r="AL146" i="14"/>
  <c r="AM146" i="14" s="1"/>
  <c r="AM175" i="14"/>
  <c r="BZ174" i="14"/>
  <c r="AM171" i="14"/>
  <c r="BZ170" i="14"/>
  <c r="AM167" i="14"/>
  <c r="BZ166" i="14"/>
  <c r="AM163" i="14"/>
  <c r="BZ162" i="14"/>
  <c r="BZ159" i="14"/>
  <c r="K187" i="14"/>
  <c r="K199" i="14" s="1"/>
  <c r="BB187" i="14"/>
  <c r="BB199" i="14" s="1"/>
  <c r="BZ149" i="14"/>
  <c r="BZ147" i="14"/>
  <c r="BZ145" i="14"/>
  <c r="BZ144" i="14"/>
  <c r="AL141" i="14"/>
  <c r="AM141" i="14" s="1"/>
  <c r="AL137" i="14"/>
  <c r="AM137" i="14" s="1"/>
  <c r="AL133" i="14"/>
  <c r="AM133" i="14" s="1"/>
  <c r="AL129" i="14"/>
  <c r="AM129" i="14" s="1"/>
  <c r="AL125" i="14"/>
  <c r="AM125" i="14" s="1"/>
  <c r="AJ150" i="14"/>
  <c r="AJ198" i="14" s="1"/>
  <c r="AL121" i="14"/>
  <c r="AF150" i="14"/>
  <c r="AF198" i="14" s="1"/>
  <c r="L150" i="14"/>
  <c r="L198" i="14" s="1"/>
  <c r="AT121" i="14"/>
  <c r="H150" i="14"/>
  <c r="H198" i="14" s="1"/>
  <c r="AL109" i="14"/>
  <c r="AM109" i="14" s="1"/>
  <c r="AL105" i="14"/>
  <c r="AM105" i="14" s="1"/>
  <c r="AL101" i="14"/>
  <c r="AM101" i="14" s="1"/>
  <c r="AL97" i="14"/>
  <c r="AM97" i="14" s="1"/>
  <c r="AL93" i="14"/>
  <c r="AM93" i="14" s="1"/>
  <c r="AL89" i="14"/>
  <c r="AM89" i="14" s="1"/>
  <c r="AL142" i="14"/>
  <c r="AM142" i="14" s="1"/>
  <c r="AL140" i="14"/>
  <c r="AM140" i="14" s="1"/>
  <c r="AL138" i="14"/>
  <c r="AM138" i="14" s="1"/>
  <c r="AL136" i="14"/>
  <c r="AM136" i="14" s="1"/>
  <c r="AL134" i="14"/>
  <c r="AM134" i="14" s="1"/>
  <c r="AL132" i="14"/>
  <c r="AM132" i="14" s="1"/>
  <c r="AL130" i="14"/>
  <c r="AM130" i="14" s="1"/>
  <c r="AL128" i="14"/>
  <c r="AM128" i="14" s="1"/>
  <c r="AL126" i="14"/>
  <c r="AM126" i="14" s="1"/>
  <c r="AL124" i="14"/>
  <c r="AM124" i="14" s="1"/>
  <c r="AL122" i="14"/>
  <c r="AM122" i="14" s="1"/>
  <c r="BB150" i="14"/>
  <c r="BB198" i="14" s="1"/>
  <c r="G198" i="14"/>
  <c r="AL112" i="14"/>
  <c r="AM112" i="14" s="1"/>
  <c r="AL110" i="14"/>
  <c r="AM110" i="14" s="1"/>
  <c r="AL108" i="14"/>
  <c r="AM108" i="14" s="1"/>
  <c r="AL106" i="14"/>
  <c r="AM106" i="14" s="1"/>
  <c r="AL104" i="14"/>
  <c r="AM104" i="14" s="1"/>
  <c r="AL102" i="14"/>
  <c r="AM102" i="14" s="1"/>
  <c r="AL100" i="14"/>
  <c r="AM100" i="14" s="1"/>
  <c r="AL98" i="14"/>
  <c r="AM98" i="14" s="1"/>
  <c r="AL96" i="14"/>
  <c r="AM96" i="14" s="1"/>
  <c r="AL94" i="14"/>
  <c r="AM94" i="14" s="1"/>
  <c r="AL92" i="14"/>
  <c r="AM92" i="14" s="1"/>
  <c r="AL90" i="14"/>
  <c r="AM90" i="14" s="1"/>
  <c r="AL85" i="14"/>
  <c r="AM85" i="14" s="1"/>
  <c r="BC113" i="14"/>
  <c r="BC197" i="14" s="1"/>
  <c r="AL75" i="14"/>
  <c r="AM75" i="14" s="1"/>
  <c r="AL71" i="14"/>
  <c r="AM71" i="14" s="1"/>
  <c r="AL67" i="14"/>
  <c r="AM67" i="14" s="1"/>
  <c r="AL63" i="14"/>
  <c r="AM63" i="14" s="1"/>
  <c r="AL59" i="14"/>
  <c r="AM59" i="14" s="1"/>
  <c r="AL55" i="14"/>
  <c r="AM55" i="14" s="1"/>
  <c r="AM166" i="14"/>
  <c r="AM162" i="14"/>
  <c r="AM168" i="14"/>
  <c r="AM164" i="14"/>
  <c r="I150" i="14"/>
  <c r="I198" i="14" s="1"/>
  <c r="AL88" i="14"/>
  <c r="AM88" i="14" s="1"/>
  <c r="BZ86" i="14"/>
  <c r="AJ113" i="14"/>
  <c r="AJ197" i="14" s="1"/>
  <c r="AL84" i="14"/>
  <c r="AF113" i="14"/>
  <c r="AF197" i="14" s="1"/>
  <c r="L113" i="14"/>
  <c r="L197" i="14" s="1"/>
  <c r="I113" i="14"/>
  <c r="I197" i="14" s="1"/>
  <c r="AU84" i="14"/>
  <c r="AU113" i="14" s="1"/>
  <c r="AU197" i="14" s="1"/>
  <c r="AL74" i="14"/>
  <c r="AM74" i="14" s="1"/>
  <c r="AL72" i="14"/>
  <c r="AM72" i="14" s="1"/>
  <c r="AL70" i="14"/>
  <c r="AM70" i="14" s="1"/>
  <c r="AL68" i="14"/>
  <c r="AM68" i="14" s="1"/>
  <c r="AL66" i="14"/>
  <c r="AM66" i="14" s="1"/>
  <c r="AL64" i="14"/>
  <c r="AM64" i="14" s="1"/>
  <c r="AL62" i="14"/>
  <c r="AM62" i="14" s="1"/>
  <c r="AL60" i="14"/>
  <c r="AM60" i="14" s="1"/>
  <c r="AL58" i="14"/>
  <c r="AM58" i="14" s="1"/>
  <c r="AL56" i="14"/>
  <c r="AM56" i="14" s="1"/>
  <c r="AL54" i="14"/>
  <c r="AM54" i="14" s="1"/>
  <c r="AL49" i="14"/>
  <c r="AM49" i="14" s="1"/>
  <c r="AH76" i="14"/>
  <c r="AH196" i="14" s="1"/>
  <c r="R76" i="14"/>
  <c r="R196" i="14" s="1"/>
  <c r="J76" i="14"/>
  <c r="J196" i="14" s="1"/>
  <c r="AV47" i="14"/>
  <c r="AV76" i="14" s="1"/>
  <c r="AV196" i="14" s="1"/>
  <c r="AV113" i="14"/>
  <c r="AV197" i="14" s="1"/>
  <c r="AL52" i="14"/>
  <c r="AM52" i="14" s="1"/>
  <c r="BZ50" i="14"/>
  <c r="BZ48" i="14"/>
  <c r="AW76" i="14"/>
  <c r="AW196" i="14" s="1"/>
  <c r="AX76" i="14"/>
  <c r="AX196" i="14" s="1"/>
  <c r="CL47" i="14"/>
  <c r="CN47" i="14" s="1"/>
  <c r="AL16" i="14"/>
  <c r="AM16" i="14" s="1"/>
  <c r="AL11" i="14"/>
  <c r="AM11" i="14" s="1"/>
  <c r="BQ201" i="14"/>
  <c r="BQ2" i="14" s="1"/>
  <c r="BM201" i="14"/>
  <c r="BM2" i="14" s="1"/>
  <c r="BI201" i="14"/>
  <c r="BI2" i="14" s="1"/>
  <c r="BE201" i="14"/>
  <c r="BE2" i="14" s="1"/>
  <c r="AY2" i="8" s="1"/>
  <c r="AW39" i="14"/>
  <c r="AW195" i="14" s="1"/>
  <c r="AE201" i="14"/>
  <c r="AE2" i="14" s="1"/>
  <c r="Y2" i="8" s="1"/>
  <c r="AA201" i="14"/>
  <c r="AA2" i="14" s="1"/>
  <c r="U2" i="8" s="1"/>
  <c r="W201" i="14"/>
  <c r="W2" i="14" s="1"/>
  <c r="Q2" i="8" s="1"/>
  <c r="S201" i="14"/>
  <c r="S2" i="14" s="1"/>
  <c r="M2" i="8" s="1"/>
  <c r="O201" i="14"/>
  <c r="O2" i="14" s="1"/>
  <c r="I2" i="8" s="1"/>
  <c r="G195" i="14"/>
  <c r="I76" i="14"/>
  <c r="I196" i="14" s="1"/>
  <c r="AM38" i="14"/>
  <c r="BZ36" i="14"/>
  <c r="AM34" i="14"/>
  <c r="BZ32" i="14"/>
  <c r="AM30" i="14"/>
  <c r="BZ28" i="14"/>
  <c r="AM26" i="14"/>
  <c r="BZ24" i="14"/>
  <c r="AM22" i="14"/>
  <c r="BZ20" i="14"/>
  <c r="AL18" i="14"/>
  <c r="AM18" i="14" s="1"/>
  <c r="AL17" i="14"/>
  <c r="AM17" i="14" s="1"/>
  <c r="AL15" i="14"/>
  <c r="AM15" i="14" s="1"/>
  <c r="BA13" i="14"/>
  <c r="CG13" i="14" s="1"/>
  <c r="BT13" i="14" s="1"/>
  <c r="AN13" i="14"/>
  <c r="AO13" i="14"/>
  <c r="AZ13" i="14" s="1"/>
  <c r="B19" i="14"/>
  <c r="C19" i="14" s="1"/>
  <c r="B21" i="14"/>
  <c r="B23" i="14"/>
  <c r="B25" i="14"/>
  <c r="B27" i="14"/>
  <c r="B29" i="14"/>
  <c r="B31" i="14"/>
  <c r="B33" i="14"/>
  <c r="B35" i="14"/>
  <c r="B37" i="14"/>
  <c r="B39" i="14"/>
  <c r="B49" i="14"/>
  <c r="B10" i="14"/>
  <c r="C10" i="14" s="1"/>
  <c r="B12" i="14"/>
  <c r="C12" i="14" s="1"/>
  <c r="B18" i="14"/>
  <c r="C18" i="14" s="1"/>
  <c r="B20" i="14"/>
  <c r="B22" i="14"/>
  <c r="B24" i="14"/>
  <c r="B26" i="14"/>
  <c r="B28" i="14"/>
  <c r="B30" i="14"/>
  <c r="B32" i="14"/>
  <c r="B34" i="14"/>
  <c r="B36" i="14"/>
  <c r="B38" i="14"/>
  <c r="B44" i="14"/>
  <c r="B46" i="14"/>
  <c r="B48" i="14"/>
  <c r="B50" i="14"/>
  <c r="B52" i="14"/>
  <c r="B78" i="14"/>
  <c r="B85" i="14"/>
  <c r="B89" i="14"/>
  <c r="B97" i="14"/>
  <c r="B113" i="14"/>
  <c r="B133" i="14"/>
  <c r="B53" i="14"/>
  <c r="B57" i="14"/>
  <c r="B61" i="14"/>
  <c r="B65" i="14"/>
  <c r="B69" i="14"/>
  <c r="B73" i="14"/>
  <c r="B95" i="14"/>
  <c r="B109" i="14"/>
  <c r="B129" i="14"/>
  <c r="B160" i="14"/>
  <c r="B103" i="14"/>
  <c r="B111" i="14"/>
  <c r="B127" i="14"/>
  <c r="B135" i="14"/>
  <c r="B143" i="14"/>
  <c r="B77" i="14"/>
  <c r="B79" i="14"/>
  <c r="B114" i="14"/>
  <c r="B116" i="14"/>
  <c r="B150" i="14"/>
  <c r="B189" i="14"/>
  <c r="B115" i="14"/>
  <c r="B152" i="14"/>
  <c r="B162" i="14"/>
  <c r="B164" i="14"/>
  <c r="B166" i="14"/>
  <c r="B168" i="14"/>
  <c r="B170" i="14"/>
  <c r="B172" i="14"/>
  <c r="B174" i="14"/>
  <c r="B176" i="14"/>
  <c r="B178" i="14"/>
  <c r="B180" i="14"/>
  <c r="B182" i="14"/>
  <c r="B184" i="14"/>
  <c r="B186" i="14"/>
  <c r="B190" i="14"/>
  <c r="B192" i="14"/>
  <c r="B194" i="14"/>
  <c r="B196" i="14"/>
  <c r="B197" i="14"/>
  <c r="AH39" i="14"/>
  <c r="AH195" i="14" s="1"/>
  <c r="R39" i="14"/>
  <c r="R195" i="14" s="1"/>
  <c r="CL10" i="14"/>
  <c r="CN10" i="14" s="1"/>
  <c r="H39" i="14"/>
  <c r="H195" i="14" s="1"/>
  <c r="AT10" i="14"/>
  <c r="K39" i="14"/>
  <c r="K195" i="14" s="1"/>
  <c r="AO160" i="14"/>
  <c r="AZ160" i="14" s="1"/>
  <c r="BA160" i="14"/>
  <c r="AN160" i="14"/>
  <c r="R187" i="14"/>
  <c r="R199" i="14" s="1"/>
  <c r="J187" i="14"/>
  <c r="J199" i="14" s="1"/>
  <c r="AV158" i="14"/>
  <c r="AV187" i="14" s="1"/>
  <c r="AV199" i="14" s="1"/>
  <c r="AO148" i="14"/>
  <c r="AZ148" i="14" s="1"/>
  <c r="BA148" i="14"/>
  <c r="CG148" i="14" s="1"/>
  <c r="BT148" i="14" s="1"/>
  <c r="AN148" i="14"/>
  <c r="G199" i="14"/>
  <c r="AO173" i="14"/>
  <c r="AZ173" i="14" s="1"/>
  <c r="BA173" i="14"/>
  <c r="AN173" i="14"/>
  <c r="CG173" i="14"/>
  <c r="BT173" i="14" s="1"/>
  <c r="BZ172" i="14"/>
  <c r="AO169" i="14"/>
  <c r="AZ169" i="14" s="1"/>
  <c r="BA169" i="14"/>
  <c r="AN169" i="14"/>
  <c r="CG169" i="14"/>
  <c r="BT169" i="14" s="1"/>
  <c r="BZ168" i="14"/>
  <c r="AO165" i="14"/>
  <c r="AZ165" i="14" s="1"/>
  <c r="BA165" i="14"/>
  <c r="CG165" i="14" s="1"/>
  <c r="BT165" i="14" s="1"/>
  <c r="AN165" i="14"/>
  <c r="BZ164" i="14"/>
  <c r="AO161" i="14"/>
  <c r="AZ161" i="14" s="1"/>
  <c r="BA161" i="14"/>
  <c r="CG161" i="14" s="1"/>
  <c r="BT161" i="14" s="1"/>
  <c r="AN161" i="14"/>
  <c r="CG160" i="14"/>
  <c r="BT160" i="14" s="1"/>
  <c r="BZ160" i="14"/>
  <c r="BA159" i="14"/>
  <c r="CG159" i="14" s="1"/>
  <c r="BT159" i="14" s="1"/>
  <c r="AN159" i="14"/>
  <c r="AO159" i="14"/>
  <c r="AZ159" i="14" s="1"/>
  <c r="AW187" i="14"/>
  <c r="AW199" i="14" s="1"/>
  <c r="AX187" i="14"/>
  <c r="AX199" i="14" s="1"/>
  <c r="CL158" i="14"/>
  <c r="CN158" i="14" s="1"/>
  <c r="BA149" i="14"/>
  <c r="CG149" i="14" s="1"/>
  <c r="BT149" i="14" s="1"/>
  <c r="AN149" i="14"/>
  <c r="AO149" i="14"/>
  <c r="AZ149" i="14" s="1"/>
  <c r="BZ148" i="14"/>
  <c r="BA147" i="14"/>
  <c r="CG147" i="14" s="1"/>
  <c r="BT147" i="14" s="1"/>
  <c r="AN147" i="14"/>
  <c r="AO147" i="14"/>
  <c r="AZ147" i="14" s="1"/>
  <c r="BA145" i="14"/>
  <c r="CG145" i="14" s="1"/>
  <c r="BT145" i="14" s="1"/>
  <c r="AN145" i="14"/>
  <c r="AO145" i="14"/>
  <c r="AZ145" i="14" s="1"/>
  <c r="AO143" i="14"/>
  <c r="AZ143" i="14" s="1"/>
  <c r="BA143" i="14"/>
  <c r="CG143" i="14" s="1"/>
  <c r="BT143" i="14" s="1"/>
  <c r="AN143" i="14"/>
  <c r="AO139" i="14"/>
  <c r="AZ139" i="14" s="1"/>
  <c r="BA139" i="14"/>
  <c r="CG139" i="14" s="1"/>
  <c r="BT139" i="14" s="1"/>
  <c r="AN139" i="14"/>
  <c r="AO135" i="14"/>
  <c r="AZ135" i="14" s="1"/>
  <c r="BA135" i="14"/>
  <c r="CG135" i="14" s="1"/>
  <c r="BT135" i="14" s="1"/>
  <c r="AN135" i="14"/>
  <c r="AO131" i="14"/>
  <c r="AZ131" i="14" s="1"/>
  <c r="BA131" i="14"/>
  <c r="CG131" i="14" s="1"/>
  <c r="BT131" i="14" s="1"/>
  <c r="AN131" i="14"/>
  <c r="AO127" i="14"/>
  <c r="AZ127" i="14" s="1"/>
  <c r="BA127" i="14"/>
  <c r="CG127" i="14" s="1"/>
  <c r="BT127" i="14" s="1"/>
  <c r="AN127" i="14"/>
  <c r="AO123" i="14"/>
  <c r="AZ123" i="14" s="1"/>
  <c r="BA123" i="14"/>
  <c r="CG123" i="14" s="1"/>
  <c r="BT123" i="14" s="1"/>
  <c r="AN123" i="14"/>
  <c r="AH150" i="14"/>
  <c r="AH198" i="14" s="1"/>
  <c r="R150" i="14"/>
  <c r="R198" i="14" s="1"/>
  <c r="J150" i="14"/>
  <c r="J198" i="14" s="1"/>
  <c r="AV121" i="14"/>
  <c r="AV150" i="14" s="1"/>
  <c r="AV198" i="14" s="1"/>
  <c r="AO111" i="14"/>
  <c r="AZ111" i="14" s="1"/>
  <c r="BA111" i="14"/>
  <c r="CG111" i="14" s="1"/>
  <c r="BT111" i="14" s="1"/>
  <c r="AN111" i="14"/>
  <c r="AO107" i="14"/>
  <c r="AZ107" i="14" s="1"/>
  <c r="BA107" i="14"/>
  <c r="CG107" i="14" s="1"/>
  <c r="BT107" i="14" s="1"/>
  <c r="AN107" i="14"/>
  <c r="AO103" i="14"/>
  <c r="AZ103" i="14" s="1"/>
  <c r="BA103" i="14"/>
  <c r="CG103" i="14" s="1"/>
  <c r="BT103" i="14" s="1"/>
  <c r="AN103" i="14"/>
  <c r="AO99" i="14"/>
  <c r="AZ99" i="14" s="1"/>
  <c r="BA99" i="14"/>
  <c r="CG99" i="14" s="1"/>
  <c r="BT99" i="14" s="1"/>
  <c r="AN99" i="14"/>
  <c r="AO95" i="14"/>
  <c r="AZ95" i="14" s="1"/>
  <c r="BA95" i="14"/>
  <c r="CG95" i="14" s="1"/>
  <c r="BT95" i="14" s="1"/>
  <c r="AN95" i="14"/>
  <c r="AO91" i="14"/>
  <c r="AZ91" i="14" s="1"/>
  <c r="BA91" i="14"/>
  <c r="CG91" i="14" s="1"/>
  <c r="BT91" i="14" s="1"/>
  <c r="AN91" i="14"/>
  <c r="BZ185" i="14"/>
  <c r="BZ183" i="14"/>
  <c r="BZ181" i="14"/>
  <c r="BZ179" i="14"/>
  <c r="BZ177" i="14"/>
  <c r="BZ176" i="14"/>
  <c r="AU187" i="14"/>
  <c r="AU199" i="14" s="1"/>
  <c r="I187" i="14"/>
  <c r="I199" i="14" s="1"/>
  <c r="BA144" i="14"/>
  <c r="CG144" i="14" s="1"/>
  <c r="BT144" i="14" s="1"/>
  <c r="AN144" i="14"/>
  <c r="AO144" i="14"/>
  <c r="AZ144" i="14" s="1"/>
  <c r="BZ142" i="14"/>
  <c r="BZ140" i="14"/>
  <c r="BZ138" i="14"/>
  <c r="BZ136" i="14"/>
  <c r="BZ134" i="14"/>
  <c r="BZ132" i="14"/>
  <c r="BZ130" i="14"/>
  <c r="BZ128" i="14"/>
  <c r="BZ126" i="14"/>
  <c r="BZ124" i="14"/>
  <c r="BZ122" i="14"/>
  <c r="AW150" i="14"/>
  <c r="AW198" i="14" s="1"/>
  <c r="AX150" i="14"/>
  <c r="AX198" i="14" s="1"/>
  <c r="CL121" i="14"/>
  <c r="CN121" i="14" s="1"/>
  <c r="BZ112" i="14"/>
  <c r="BZ110" i="14"/>
  <c r="BZ108" i="14"/>
  <c r="BZ106" i="14"/>
  <c r="BZ104" i="14"/>
  <c r="BZ102" i="14"/>
  <c r="BZ100" i="14"/>
  <c r="BZ98" i="14"/>
  <c r="BZ96" i="14"/>
  <c r="BZ94" i="14"/>
  <c r="BZ92" i="14"/>
  <c r="BZ90" i="14"/>
  <c r="BZ88" i="14"/>
  <c r="AO87" i="14"/>
  <c r="AZ87" i="14" s="1"/>
  <c r="BA87" i="14"/>
  <c r="CG87" i="14" s="1"/>
  <c r="BT87" i="14" s="1"/>
  <c r="AN87" i="14"/>
  <c r="AW113" i="14"/>
  <c r="AW197" i="14" s="1"/>
  <c r="G197" i="14"/>
  <c r="AO73" i="14"/>
  <c r="AZ73" i="14" s="1"/>
  <c r="BA73" i="14"/>
  <c r="CG73" i="14" s="1"/>
  <c r="BT73" i="14" s="1"/>
  <c r="AN73" i="14"/>
  <c r="AO69" i="14"/>
  <c r="AZ69" i="14" s="1"/>
  <c r="BA69" i="14"/>
  <c r="CG69" i="14" s="1"/>
  <c r="BT69" i="14" s="1"/>
  <c r="AN69" i="14"/>
  <c r="AO65" i="14"/>
  <c r="AZ65" i="14" s="1"/>
  <c r="BA65" i="14"/>
  <c r="CG65" i="14" s="1"/>
  <c r="BT65" i="14" s="1"/>
  <c r="AN65" i="14"/>
  <c r="AO61" i="14"/>
  <c r="AZ61" i="14" s="1"/>
  <c r="BA61" i="14"/>
  <c r="CG61" i="14" s="1"/>
  <c r="BT61" i="14" s="1"/>
  <c r="AN61" i="14"/>
  <c r="AO57" i="14"/>
  <c r="AZ57" i="14" s="1"/>
  <c r="BA57" i="14"/>
  <c r="CG57" i="14" s="1"/>
  <c r="BT57" i="14" s="1"/>
  <c r="AN57" i="14"/>
  <c r="AO53" i="14"/>
  <c r="AZ53" i="14" s="1"/>
  <c r="BA53" i="14"/>
  <c r="CG53" i="14" s="1"/>
  <c r="BT53" i="14" s="1"/>
  <c r="AN53" i="14"/>
  <c r="BZ167" i="14"/>
  <c r="BZ163" i="14"/>
  <c r="AU150" i="14"/>
  <c r="AU198" i="14" s="1"/>
  <c r="BZ87" i="14"/>
  <c r="BA86" i="14"/>
  <c r="CG86" i="14" s="1"/>
  <c r="BT86" i="14" s="1"/>
  <c r="AN86" i="14"/>
  <c r="AO86" i="14"/>
  <c r="AZ86" i="14" s="1"/>
  <c r="AH113" i="14"/>
  <c r="AH197" i="14" s="1"/>
  <c r="R113" i="14"/>
  <c r="R197" i="14" s="1"/>
  <c r="CL84" i="14"/>
  <c r="CN84" i="14" s="1"/>
  <c r="H113" i="14"/>
  <c r="H197" i="14" s="1"/>
  <c r="AT84" i="14"/>
  <c r="K113" i="14"/>
  <c r="K197" i="14" s="1"/>
  <c r="AM176" i="14"/>
  <c r="BZ74" i="14"/>
  <c r="BZ72" i="14"/>
  <c r="BZ70" i="14"/>
  <c r="BZ68" i="14"/>
  <c r="BZ66" i="14"/>
  <c r="BZ64" i="14"/>
  <c r="BZ62" i="14"/>
  <c r="BZ60" i="14"/>
  <c r="BZ58" i="14"/>
  <c r="BZ56" i="14"/>
  <c r="BZ54" i="14"/>
  <c r="AO51" i="14"/>
  <c r="AZ51" i="14" s="1"/>
  <c r="BA51" i="14"/>
  <c r="CG51" i="14" s="1"/>
  <c r="BT51" i="14" s="1"/>
  <c r="AN51" i="14"/>
  <c r="AJ76" i="14"/>
  <c r="AJ196" i="14" s="1"/>
  <c r="AL47" i="14"/>
  <c r="AF76" i="14"/>
  <c r="AF196" i="14" s="1"/>
  <c r="L76" i="14"/>
  <c r="L196" i="14" s="1"/>
  <c r="H76" i="14"/>
  <c r="H196" i="14" s="1"/>
  <c r="AT47" i="14"/>
  <c r="J113" i="14"/>
  <c r="J197" i="14" s="1"/>
  <c r="BZ52" i="14"/>
  <c r="BZ51" i="14"/>
  <c r="BA50" i="14"/>
  <c r="CG50" i="14" s="1"/>
  <c r="BT50" i="14" s="1"/>
  <c r="AN50" i="14"/>
  <c r="AO50" i="14"/>
  <c r="AZ50" i="14" s="1"/>
  <c r="BA48" i="14"/>
  <c r="AN48" i="14"/>
  <c r="AO48" i="14"/>
  <c r="AZ48" i="14" s="1"/>
  <c r="BB76" i="14"/>
  <c r="BB196" i="14" s="1"/>
  <c r="G196" i="14"/>
  <c r="AO19" i="14"/>
  <c r="AZ19" i="14" s="1"/>
  <c r="BA19" i="14"/>
  <c r="CG19" i="14" s="1"/>
  <c r="BT19" i="14" s="1"/>
  <c r="AN19" i="14"/>
  <c r="AO14" i="14"/>
  <c r="AZ14" i="14" s="1"/>
  <c r="BA14" i="14"/>
  <c r="CG14" i="14" s="1"/>
  <c r="BT14" i="14" s="1"/>
  <c r="AN14" i="14"/>
  <c r="BS201" i="14"/>
  <c r="BS2" i="14" s="1"/>
  <c r="BO201" i="14"/>
  <c r="BO2" i="14" s="1"/>
  <c r="BI2" i="8" s="1"/>
  <c r="BK201" i="14"/>
  <c r="BK2" i="14" s="1"/>
  <c r="BG201" i="14"/>
  <c r="BG2" i="14" s="1"/>
  <c r="BA2" i="8" s="1"/>
  <c r="BC39" i="14"/>
  <c r="BC195" i="14" s="1"/>
  <c r="AQ201" i="14"/>
  <c r="AQ2" i="14" s="1"/>
  <c r="AK2" i="8" s="1"/>
  <c r="AC201" i="14"/>
  <c r="AC2" i="14" s="1"/>
  <c r="W2" i="8" s="1"/>
  <c r="Y201" i="14"/>
  <c r="Y2" i="14" s="1"/>
  <c r="S2" i="8" s="1"/>
  <c r="U201" i="14"/>
  <c r="U2" i="14" s="1"/>
  <c r="O2" i="8" s="1"/>
  <c r="Q201" i="14"/>
  <c r="Q2" i="14" s="1"/>
  <c r="K2" i="8" s="1"/>
  <c r="M201" i="14"/>
  <c r="M2" i="14" s="1"/>
  <c r="G2" i="8" s="1"/>
  <c r="CG48" i="14"/>
  <c r="BT48" i="14" s="1"/>
  <c r="AU76" i="14"/>
  <c r="AU196" i="14" s="1"/>
  <c r="BZ38" i="14"/>
  <c r="BA36" i="14"/>
  <c r="CG36" i="14" s="1"/>
  <c r="BT36" i="14" s="1"/>
  <c r="AN36" i="14"/>
  <c r="AO36" i="14"/>
  <c r="AZ36" i="14" s="1"/>
  <c r="BZ34" i="14"/>
  <c r="BA32" i="14"/>
  <c r="AN32" i="14"/>
  <c r="AO32" i="14"/>
  <c r="AZ32" i="14" s="1"/>
  <c r="BZ30" i="14"/>
  <c r="BA28" i="14"/>
  <c r="CG28" i="14" s="1"/>
  <c r="BT28" i="14" s="1"/>
  <c r="AN28" i="14"/>
  <c r="AO28" i="14"/>
  <c r="AZ28" i="14" s="1"/>
  <c r="BZ26" i="14"/>
  <c r="BA24" i="14"/>
  <c r="AN24" i="14"/>
  <c r="AO24" i="14"/>
  <c r="AZ24" i="14" s="1"/>
  <c r="BZ22" i="14"/>
  <c r="BA20" i="14"/>
  <c r="CG20" i="14" s="1"/>
  <c r="BT20" i="14" s="1"/>
  <c r="AN20" i="14"/>
  <c r="AO20" i="14"/>
  <c r="AZ20" i="14" s="1"/>
  <c r="BZ18" i="14"/>
  <c r="BZ15" i="14"/>
  <c r="BZ13" i="14"/>
  <c r="AL12" i="14"/>
  <c r="AM12" i="14" s="1"/>
  <c r="J39" i="14"/>
  <c r="J195" i="14" s="1"/>
  <c r="AV10" i="14"/>
  <c r="AV39" i="14" s="1"/>
  <c r="AV195" i="14" s="1"/>
  <c r="B14" i="14"/>
  <c r="C14" i="14" s="1"/>
  <c r="B16" i="14"/>
  <c r="C16" i="14" s="1"/>
  <c r="B43" i="14"/>
  <c r="B45" i="14"/>
  <c r="B47" i="14"/>
  <c r="B51" i="14"/>
  <c r="B13" i="14"/>
  <c r="C13" i="14" s="1"/>
  <c r="B15" i="14"/>
  <c r="C15" i="14" s="1"/>
  <c r="B17" i="14"/>
  <c r="C17" i="14" s="1"/>
  <c r="B40" i="14"/>
  <c r="B42" i="14"/>
  <c r="B41" i="14"/>
  <c r="B87" i="14"/>
  <c r="B93" i="14"/>
  <c r="B105" i="14"/>
  <c r="B125" i="14"/>
  <c r="B141" i="14"/>
  <c r="B55" i="14"/>
  <c r="B59" i="14"/>
  <c r="B63" i="14"/>
  <c r="B67" i="14"/>
  <c r="B71" i="14"/>
  <c r="B75" i="14"/>
  <c r="B81" i="14"/>
  <c r="B83" i="14"/>
  <c r="B91" i="14"/>
  <c r="B101" i="14"/>
  <c r="B117" i="14"/>
  <c r="B119" i="14"/>
  <c r="B121" i="14"/>
  <c r="B137" i="14"/>
  <c r="B99" i="14"/>
  <c r="B107" i="14"/>
  <c r="B123" i="14"/>
  <c r="B131" i="14"/>
  <c r="B139" i="14"/>
  <c r="B148" i="14"/>
  <c r="B54" i="14"/>
  <c r="B56" i="14"/>
  <c r="B58" i="14"/>
  <c r="B60" i="14"/>
  <c r="B62" i="14"/>
  <c r="B64" i="14"/>
  <c r="B66" i="14"/>
  <c r="B68" i="14"/>
  <c r="B70" i="14"/>
  <c r="B72" i="14"/>
  <c r="B74" i="14"/>
  <c r="B76" i="14"/>
  <c r="B80" i="14"/>
  <c r="B82" i="14"/>
  <c r="B84" i="14"/>
  <c r="B86" i="14"/>
  <c r="B88" i="14"/>
  <c r="B146" i="14"/>
  <c r="B154" i="14"/>
  <c r="B156" i="14"/>
  <c r="B158" i="14"/>
  <c r="B90" i="14"/>
  <c r="B92" i="14"/>
  <c r="B94" i="14"/>
  <c r="B96" i="14"/>
  <c r="B98" i="14"/>
  <c r="B100" i="14"/>
  <c r="B102" i="14"/>
  <c r="B104" i="14"/>
  <c r="B106" i="14"/>
  <c r="B108" i="14"/>
  <c r="B110" i="14"/>
  <c r="B112" i="14"/>
  <c r="B118" i="14"/>
  <c r="B120" i="14"/>
  <c r="B122" i="14"/>
  <c r="B124" i="14"/>
  <c r="B126" i="14"/>
  <c r="B128" i="14"/>
  <c r="B130" i="14"/>
  <c r="B132" i="14"/>
  <c r="B134" i="14"/>
  <c r="B136" i="14"/>
  <c r="B138" i="14"/>
  <c r="B140" i="14"/>
  <c r="B142" i="14"/>
  <c r="B144" i="14"/>
  <c r="B151" i="14"/>
  <c r="B153" i="14"/>
  <c r="B145" i="14"/>
  <c r="B147" i="14"/>
  <c r="B149" i="14"/>
  <c r="B155" i="14"/>
  <c r="B157" i="14"/>
  <c r="B159" i="14"/>
  <c r="B161" i="14"/>
  <c r="B163" i="14"/>
  <c r="B165" i="14"/>
  <c r="B167" i="14"/>
  <c r="B169" i="14"/>
  <c r="B171" i="14"/>
  <c r="B173" i="14"/>
  <c r="B175" i="14"/>
  <c r="B177" i="14"/>
  <c r="B179" i="14"/>
  <c r="B181" i="14"/>
  <c r="B183" i="14"/>
  <c r="B185" i="14"/>
  <c r="B188" i="14"/>
  <c r="B187" i="14"/>
  <c r="B191" i="14"/>
  <c r="B193" i="14"/>
  <c r="B195" i="14"/>
  <c r="B198" i="14"/>
  <c r="B199" i="14"/>
  <c r="CG32" i="14"/>
  <c r="BT32" i="14" s="1"/>
  <c r="CG24" i="14"/>
  <c r="BT24" i="14" s="1"/>
  <c r="AJ39" i="14"/>
  <c r="AJ195" i="14" s="1"/>
  <c r="AJ201" i="14" s="1"/>
  <c r="AJ2" i="14" s="1"/>
  <c r="AD2" i="8" s="1"/>
  <c r="AL10" i="14"/>
  <c r="AF39" i="14"/>
  <c r="AF195" i="14" s="1"/>
  <c r="AF201" i="14" s="1"/>
  <c r="AF2" i="14" s="1"/>
  <c r="Z2" i="8" s="1"/>
  <c r="L39" i="14"/>
  <c r="L195" i="14" s="1"/>
  <c r="I39" i="14"/>
  <c r="I195" i="14" s="1"/>
  <c r="I201" i="14" s="1"/>
  <c r="I2" i="14" s="1"/>
  <c r="C2" i="8" s="1"/>
  <c r="AU10" i="14"/>
  <c r="AU39" i="14" s="1"/>
  <c r="AU195" i="14" s="1"/>
  <c r="BC201" i="14" l="1"/>
  <c r="BC2" i="14" s="1"/>
  <c r="AW2" i="8" s="1"/>
  <c r="BG2" i="8"/>
  <c r="B32" i="8"/>
  <c r="AX2" i="8"/>
  <c r="B27" i="8"/>
  <c r="BF2" i="8"/>
  <c r="B31" i="8"/>
  <c r="BE2" i="8"/>
  <c r="B30" i="8"/>
  <c r="BM2" i="8"/>
  <c r="B38" i="8"/>
  <c r="BC2" i="8"/>
  <c r="B28" i="8"/>
  <c r="BK2" i="8"/>
  <c r="B34" i="8"/>
  <c r="BD2" i="8"/>
  <c r="B29" i="8"/>
  <c r="BL2" i="8"/>
  <c r="B25" i="8"/>
  <c r="BJ2" i="8"/>
  <c r="B33" i="8"/>
  <c r="BB201" i="14"/>
  <c r="BB2" i="14" s="1"/>
  <c r="BW201" i="14"/>
  <c r="BW2" i="14" s="1"/>
  <c r="AU201" i="14"/>
  <c r="AU2" i="14" s="1"/>
  <c r="L201" i="14"/>
  <c r="L2" i="14" s="1"/>
  <c r="F2" i="8" s="1"/>
  <c r="J201" i="14"/>
  <c r="J2" i="14" s="1"/>
  <c r="D2" i="8" s="1"/>
  <c r="AH201" i="14"/>
  <c r="AH2" i="14" s="1"/>
  <c r="AB2" i="8" s="1"/>
  <c r="AX201" i="14"/>
  <c r="AX2" i="14" s="1"/>
  <c r="AL39" i="14"/>
  <c r="AL195" i="14" s="1"/>
  <c r="AM10" i="14"/>
  <c r="AV201" i="14"/>
  <c r="AV2" i="14" s="1"/>
  <c r="BA12" i="14"/>
  <c r="CG12" i="14" s="1"/>
  <c r="BT12" i="14" s="1"/>
  <c r="AN12" i="14"/>
  <c r="AO12" i="14"/>
  <c r="AZ12" i="14" s="1"/>
  <c r="AY50" i="14"/>
  <c r="AR50" i="14"/>
  <c r="AS50" i="14" s="1"/>
  <c r="AR51" i="14"/>
  <c r="AS51" i="14" s="1"/>
  <c r="AY51" i="14"/>
  <c r="AO176" i="14"/>
  <c r="AZ176" i="14" s="1"/>
  <c r="BA176" i="14"/>
  <c r="AN176" i="14"/>
  <c r="CG176" i="14"/>
  <c r="BT176" i="14" s="1"/>
  <c r="AT113" i="14"/>
  <c r="AT197" i="14" s="1"/>
  <c r="BZ84" i="14"/>
  <c r="BZ113" i="14" s="1"/>
  <c r="BZ197" i="14" s="1"/>
  <c r="AY86" i="14"/>
  <c r="AR86" i="14"/>
  <c r="AS86" i="14" s="1"/>
  <c r="AR53" i="14"/>
  <c r="AS53" i="14" s="1"/>
  <c r="AY53" i="14"/>
  <c r="AR57" i="14"/>
  <c r="AS57" i="14" s="1"/>
  <c r="AY57" i="14"/>
  <c r="AR61" i="14"/>
  <c r="AS61" i="14" s="1"/>
  <c r="AY61" i="14"/>
  <c r="AR65" i="14"/>
  <c r="AS65" i="14" s="1"/>
  <c r="AY65" i="14"/>
  <c r="AR69" i="14"/>
  <c r="AS69" i="14" s="1"/>
  <c r="AY69" i="14"/>
  <c r="AR73" i="14"/>
  <c r="AS73" i="14" s="1"/>
  <c r="AY73" i="14"/>
  <c r="BZ121" i="14"/>
  <c r="BZ150" i="14" s="1"/>
  <c r="BZ198" i="14" s="1"/>
  <c r="AR91" i="14"/>
  <c r="AS91" i="14" s="1"/>
  <c r="AY91" i="14"/>
  <c r="AR95" i="14"/>
  <c r="AS95" i="14" s="1"/>
  <c r="AY95" i="14"/>
  <c r="AR99" i="14"/>
  <c r="AS99" i="14" s="1"/>
  <c r="AY99" i="14"/>
  <c r="AR103" i="14"/>
  <c r="AS103" i="14" s="1"/>
  <c r="AY103" i="14"/>
  <c r="AR107" i="14"/>
  <c r="AS107" i="14" s="1"/>
  <c r="AY107" i="14"/>
  <c r="AR111" i="14"/>
  <c r="AS111" i="14" s="1"/>
  <c r="AY111" i="14"/>
  <c r="AR123" i="14"/>
  <c r="AS123" i="14" s="1"/>
  <c r="AY123" i="14"/>
  <c r="AR127" i="14"/>
  <c r="AS127" i="14" s="1"/>
  <c r="AY127" i="14"/>
  <c r="AR131" i="14"/>
  <c r="AS131" i="14" s="1"/>
  <c r="AY131" i="14"/>
  <c r="AR135" i="14"/>
  <c r="AS135" i="14" s="1"/>
  <c r="AY135" i="14"/>
  <c r="AR139" i="14"/>
  <c r="AS139" i="14" s="1"/>
  <c r="AY139" i="14"/>
  <c r="AR143" i="14"/>
  <c r="AS143" i="14" s="1"/>
  <c r="AY143" i="14"/>
  <c r="AY145" i="14"/>
  <c r="AR145" i="14"/>
  <c r="AS145" i="14" s="1"/>
  <c r="AR165" i="14"/>
  <c r="AS165" i="14" s="1"/>
  <c r="AY165" i="14"/>
  <c r="AR169" i="14"/>
  <c r="AS169" i="14" s="1"/>
  <c r="AY169" i="14"/>
  <c r="AR160" i="14"/>
  <c r="AS160" i="14" s="1"/>
  <c r="AY160" i="14"/>
  <c r="K201" i="14"/>
  <c r="K2" i="14" s="1"/>
  <c r="E2" i="8" s="1"/>
  <c r="H201" i="14"/>
  <c r="H2" i="14" s="1"/>
  <c r="B2" i="8" s="1"/>
  <c r="R201" i="14"/>
  <c r="R2" i="14" s="1"/>
  <c r="L2" i="8" s="1"/>
  <c r="AY13" i="14"/>
  <c r="AR13" i="14"/>
  <c r="AS13" i="14" s="1"/>
  <c r="G201" i="14"/>
  <c r="AW201" i="14"/>
  <c r="AW2" i="14" s="1"/>
  <c r="AO11" i="14"/>
  <c r="AZ11" i="14" s="1"/>
  <c r="BA11" i="14"/>
  <c r="AN11" i="14"/>
  <c r="CG11" i="14"/>
  <c r="BT11" i="14" s="1"/>
  <c r="AO16" i="14"/>
  <c r="AZ16" i="14" s="1"/>
  <c r="BA16" i="14"/>
  <c r="AN16" i="14"/>
  <c r="CG16" i="14"/>
  <c r="BT16" i="14" s="1"/>
  <c r="BA52" i="14"/>
  <c r="CG52" i="14" s="1"/>
  <c r="BT52" i="14" s="1"/>
  <c r="AN52" i="14"/>
  <c r="AO52" i="14"/>
  <c r="AZ52" i="14" s="1"/>
  <c r="BA54" i="14"/>
  <c r="CG54" i="14" s="1"/>
  <c r="BT54" i="14" s="1"/>
  <c r="AN54" i="14"/>
  <c r="AO54" i="14"/>
  <c r="AZ54" i="14" s="1"/>
  <c r="BA58" i="14"/>
  <c r="CG58" i="14" s="1"/>
  <c r="BT58" i="14" s="1"/>
  <c r="AN58" i="14"/>
  <c r="AO58" i="14"/>
  <c r="AZ58" i="14" s="1"/>
  <c r="BA62" i="14"/>
  <c r="CG62" i="14" s="1"/>
  <c r="BT62" i="14" s="1"/>
  <c r="AN62" i="14"/>
  <c r="AO62" i="14"/>
  <c r="AZ62" i="14" s="1"/>
  <c r="BA66" i="14"/>
  <c r="CG66" i="14" s="1"/>
  <c r="BT66" i="14" s="1"/>
  <c r="AN66" i="14"/>
  <c r="AO66" i="14"/>
  <c r="AZ66" i="14" s="1"/>
  <c r="BA70" i="14"/>
  <c r="CG70" i="14" s="1"/>
  <c r="BT70" i="14" s="1"/>
  <c r="AN70" i="14"/>
  <c r="AO70" i="14"/>
  <c r="AZ70" i="14" s="1"/>
  <c r="BA74" i="14"/>
  <c r="CG74" i="14" s="1"/>
  <c r="BT74" i="14" s="1"/>
  <c r="AN74" i="14"/>
  <c r="AO74" i="14"/>
  <c r="AZ74" i="14" s="1"/>
  <c r="BA88" i="14"/>
  <c r="CG88" i="14" s="1"/>
  <c r="BT88" i="14" s="1"/>
  <c r="AN88" i="14"/>
  <c r="AO88" i="14"/>
  <c r="AZ88" i="14" s="1"/>
  <c r="AO164" i="14"/>
  <c r="AZ164" i="14" s="1"/>
  <c r="BA164" i="14"/>
  <c r="CG164" i="14" s="1"/>
  <c r="BT164" i="14" s="1"/>
  <c r="AN164" i="14"/>
  <c r="AO168" i="14"/>
  <c r="AZ168" i="14" s="1"/>
  <c r="BA168" i="14"/>
  <c r="CG168" i="14" s="1"/>
  <c r="BT168" i="14" s="1"/>
  <c r="AN168" i="14"/>
  <c r="AO162" i="14"/>
  <c r="AZ162" i="14" s="1"/>
  <c r="BA162" i="14"/>
  <c r="CG162" i="14" s="1"/>
  <c r="BT162" i="14" s="1"/>
  <c r="AN162" i="14"/>
  <c r="AO166" i="14"/>
  <c r="AZ166" i="14" s="1"/>
  <c r="BA166" i="14"/>
  <c r="CG166" i="14" s="1"/>
  <c r="BT166" i="14" s="1"/>
  <c r="AN166" i="14"/>
  <c r="AO85" i="14"/>
  <c r="AZ85" i="14" s="1"/>
  <c r="BA85" i="14"/>
  <c r="AN85" i="14"/>
  <c r="CG85" i="14"/>
  <c r="BT85" i="14" s="1"/>
  <c r="BA92" i="14"/>
  <c r="CG92" i="14" s="1"/>
  <c r="BT92" i="14" s="1"/>
  <c r="AN92" i="14"/>
  <c r="AO92" i="14"/>
  <c r="AZ92" i="14" s="1"/>
  <c r="BA96" i="14"/>
  <c r="CG96" i="14" s="1"/>
  <c r="BT96" i="14" s="1"/>
  <c r="AN96" i="14"/>
  <c r="AO96" i="14"/>
  <c r="AZ96" i="14" s="1"/>
  <c r="BA100" i="14"/>
  <c r="CG100" i="14" s="1"/>
  <c r="BT100" i="14" s="1"/>
  <c r="AN100" i="14"/>
  <c r="AO100" i="14"/>
  <c r="AZ100" i="14" s="1"/>
  <c r="BA104" i="14"/>
  <c r="CG104" i="14" s="1"/>
  <c r="BT104" i="14" s="1"/>
  <c r="AN104" i="14"/>
  <c r="AO104" i="14"/>
  <c r="AZ104" i="14" s="1"/>
  <c r="BA108" i="14"/>
  <c r="CG108" i="14" s="1"/>
  <c r="BT108" i="14" s="1"/>
  <c r="AN108" i="14"/>
  <c r="AO108" i="14"/>
  <c r="AZ108" i="14" s="1"/>
  <c r="BA112" i="14"/>
  <c r="CG112" i="14" s="1"/>
  <c r="BT112" i="14" s="1"/>
  <c r="AN112" i="14"/>
  <c r="AO112" i="14"/>
  <c r="AZ112" i="14" s="1"/>
  <c r="BA122" i="14"/>
  <c r="CG122" i="14" s="1"/>
  <c r="BT122" i="14" s="1"/>
  <c r="AN122" i="14"/>
  <c r="AO122" i="14"/>
  <c r="AZ122" i="14" s="1"/>
  <c r="BA126" i="14"/>
  <c r="CG126" i="14" s="1"/>
  <c r="BT126" i="14" s="1"/>
  <c r="AN126" i="14"/>
  <c r="AO126" i="14"/>
  <c r="AZ126" i="14" s="1"/>
  <c r="BA130" i="14"/>
  <c r="CG130" i="14" s="1"/>
  <c r="BT130" i="14" s="1"/>
  <c r="AN130" i="14"/>
  <c r="AO130" i="14"/>
  <c r="AZ130" i="14" s="1"/>
  <c r="BA134" i="14"/>
  <c r="CG134" i="14" s="1"/>
  <c r="BT134" i="14" s="1"/>
  <c r="AN134" i="14"/>
  <c r="AO134" i="14"/>
  <c r="AZ134" i="14" s="1"/>
  <c r="BA138" i="14"/>
  <c r="CG138" i="14" s="1"/>
  <c r="BT138" i="14" s="1"/>
  <c r="AN138" i="14"/>
  <c r="AO138" i="14"/>
  <c r="AZ138" i="14" s="1"/>
  <c r="BA142" i="14"/>
  <c r="CG142" i="14" s="1"/>
  <c r="BT142" i="14" s="1"/>
  <c r="AN142" i="14"/>
  <c r="AO142" i="14"/>
  <c r="AZ142" i="14" s="1"/>
  <c r="AL150" i="14"/>
  <c r="AL198" i="14" s="1"/>
  <c r="AM121" i="14"/>
  <c r="AT187" i="14"/>
  <c r="AT199" i="14" s="1"/>
  <c r="AL187" i="14"/>
  <c r="AL199" i="14" s="1"/>
  <c r="AM158" i="14"/>
  <c r="AR172" i="14"/>
  <c r="AS172" i="14" s="1"/>
  <c r="AY172" i="14"/>
  <c r="AR170" i="14"/>
  <c r="AS170" i="14" s="1"/>
  <c r="AY170" i="14"/>
  <c r="AR174" i="14"/>
  <c r="AS174" i="14" s="1"/>
  <c r="AY174" i="14"/>
  <c r="AY178" i="14"/>
  <c r="AR178" i="14"/>
  <c r="AS178" i="14" s="1"/>
  <c r="AY180" i="14"/>
  <c r="AR180" i="14"/>
  <c r="AS180" i="14" s="1"/>
  <c r="AY182" i="14"/>
  <c r="AR182" i="14"/>
  <c r="AS182" i="14" s="1"/>
  <c r="AY184" i="14"/>
  <c r="AR184" i="14"/>
  <c r="AS184" i="14" s="1"/>
  <c r="AY186" i="14"/>
  <c r="AR186" i="14"/>
  <c r="AS186" i="14" s="1"/>
  <c r="AY20" i="14"/>
  <c r="AR20" i="14"/>
  <c r="AS20" i="14" s="1"/>
  <c r="AY24" i="14"/>
  <c r="AR24" i="14"/>
  <c r="AS24" i="14" s="1"/>
  <c r="AY28" i="14"/>
  <c r="AR28" i="14"/>
  <c r="AS28" i="14" s="1"/>
  <c r="AY32" i="14"/>
  <c r="AR32" i="14"/>
  <c r="AS32" i="14" s="1"/>
  <c r="AY36" i="14"/>
  <c r="AR36" i="14"/>
  <c r="AS36" i="14" s="1"/>
  <c r="AR14" i="14"/>
  <c r="AS14" i="14" s="1"/>
  <c r="AY14" i="14"/>
  <c r="AR19" i="14"/>
  <c r="AS19" i="14" s="1"/>
  <c r="AY19" i="14"/>
  <c r="AY48" i="14"/>
  <c r="AR48" i="14"/>
  <c r="AS48" i="14" s="1"/>
  <c r="AT76" i="14"/>
  <c r="AT196" i="14" s="1"/>
  <c r="AL76" i="14"/>
  <c r="AL196" i="14" s="1"/>
  <c r="AM47" i="14"/>
  <c r="AR87" i="14"/>
  <c r="AS87" i="14" s="1"/>
  <c r="AY87" i="14"/>
  <c r="AY144" i="14"/>
  <c r="AR144" i="14"/>
  <c r="AS144" i="14" s="1"/>
  <c r="AY147" i="14"/>
  <c r="AR147" i="14"/>
  <c r="AS147" i="14" s="1"/>
  <c r="AY149" i="14"/>
  <c r="AR149" i="14"/>
  <c r="AS149" i="14" s="1"/>
  <c r="BZ158" i="14"/>
  <c r="BZ187" i="14" s="1"/>
  <c r="BZ199" i="14" s="1"/>
  <c r="AY159" i="14"/>
  <c r="AR159" i="14"/>
  <c r="AS159" i="14" s="1"/>
  <c r="AR161" i="14"/>
  <c r="AS161" i="14" s="1"/>
  <c r="AY161" i="14"/>
  <c r="AR173" i="14"/>
  <c r="AS173" i="14" s="1"/>
  <c r="AY173" i="14"/>
  <c r="AR148" i="14"/>
  <c r="AS148" i="14" s="1"/>
  <c r="AY148" i="14"/>
  <c r="AT39" i="14"/>
  <c r="AT195" i="14" s="1"/>
  <c r="BZ10" i="14"/>
  <c r="BZ39" i="14" s="1"/>
  <c r="BZ195" i="14" s="1"/>
  <c r="C6" i="14"/>
  <c r="BA15" i="14"/>
  <c r="AN15" i="14"/>
  <c r="AO15" i="14"/>
  <c r="AZ15" i="14" s="1"/>
  <c r="CG15" i="14"/>
  <c r="BT15" i="14" s="1"/>
  <c r="AN17" i="14"/>
  <c r="CG17" i="14"/>
  <c r="BT17" i="14" s="1"/>
  <c r="AO17" i="14"/>
  <c r="AZ17" i="14" s="1"/>
  <c r="BA18" i="14"/>
  <c r="CG18" i="14" s="1"/>
  <c r="BT18" i="14" s="1"/>
  <c r="AN18" i="14"/>
  <c r="AO18" i="14"/>
  <c r="AZ18" i="14" s="1"/>
  <c r="BA22" i="14"/>
  <c r="CG22" i="14" s="1"/>
  <c r="BT22" i="14" s="1"/>
  <c r="AN22" i="14"/>
  <c r="AO22" i="14"/>
  <c r="AZ22" i="14" s="1"/>
  <c r="BA26" i="14"/>
  <c r="CG26" i="14" s="1"/>
  <c r="BT26" i="14" s="1"/>
  <c r="AN26" i="14"/>
  <c r="AO26" i="14"/>
  <c r="AZ26" i="14" s="1"/>
  <c r="BA30" i="14"/>
  <c r="CG30" i="14" s="1"/>
  <c r="BT30" i="14" s="1"/>
  <c r="AN30" i="14"/>
  <c r="AO30" i="14"/>
  <c r="AZ30" i="14" s="1"/>
  <c r="BA34" i="14"/>
  <c r="CG34" i="14" s="1"/>
  <c r="BT34" i="14" s="1"/>
  <c r="AN34" i="14"/>
  <c r="AO34" i="14"/>
  <c r="AZ34" i="14" s="1"/>
  <c r="BA38" i="14"/>
  <c r="CG38" i="14" s="1"/>
  <c r="BT38" i="14" s="1"/>
  <c r="AN38" i="14"/>
  <c r="AO38" i="14"/>
  <c r="AZ38" i="14" s="1"/>
  <c r="BZ47" i="14"/>
  <c r="BZ76" i="14" s="1"/>
  <c r="BZ196" i="14" s="1"/>
  <c r="AO49" i="14"/>
  <c r="AZ49" i="14" s="1"/>
  <c r="BA49" i="14"/>
  <c r="AN49" i="14"/>
  <c r="CG49" i="14"/>
  <c r="BT49" i="14" s="1"/>
  <c r="BA56" i="14"/>
  <c r="CG56" i="14" s="1"/>
  <c r="BT56" i="14" s="1"/>
  <c r="AN56" i="14"/>
  <c r="AO56" i="14"/>
  <c r="AZ56" i="14" s="1"/>
  <c r="BA60" i="14"/>
  <c r="CG60" i="14" s="1"/>
  <c r="BT60" i="14" s="1"/>
  <c r="AN60" i="14"/>
  <c r="AO60" i="14"/>
  <c r="AZ60" i="14" s="1"/>
  <c r="BA64" i="14"/>
  <c r="CG64" i="14" s="1"/>
  <c r="BT64" i="14" s="1"/>
  <c r="AN64" i="14"/>
  <c r="AO64" i="14"/>
  <c r="AZ64" i="14" s="1"/>
  <c r="BA68" i="14"/>
  <c r="CG68" i="14" s="1"/>
  <c r="BT68" i="14" s="1"/>
  <c r="AN68" i="14"/>
  <c r="AO68" i="14"/>
  <c r="AZ68" i="14" s="1"/>
  <c r="BA72" i="14"/>
  <c r="CG72" i="14" s="1"/>
  <c r="BT72" i="14" s="1"/>
  <c r="AN72" i="14"/>
  <c r="AO72" i="14"/>
  <c r="AZ72" i="14" s="1"/>
  <c r="AL113" i="14"/>
  <c r="AL197" i="14" s="1"/>
  <c r="AM84" i="14"/>
  <c r="AO55" i="14"/>
  <c r="AZ55" i="14" s="1"/>
  <c r="BA55" i="14"/>
  <c r="AN55" i="14"/>
  <c r="CG55" i="14"/>
  <c r="BT55" i="14" s="1"/>
  <c r="AO59" i="14"/>
  <c r="AZ59" i="14" s="1"/>
  <c r="BA59" i="14"/>
  <c r="AN59" i="14"/>
  <c r="CG59" i="14"/>
  <c r="BT59" i="14" s="1"/>
  <c r="AO63" i="14"/>
  <c r="AZ63" i="14" s="1"/>
  <c r="BA63" i="14"/>
  <c r="AN63" i="14"/>
  <c r="CG63" i="14"/>
  <c r="BT63" i="14" s="1"/>
  <c r="AO67" i="14"/>
  <c r="AZ67" i="14" s="1"/>
  <c r="BA67" i="14"/>
  <c r="AN67" i="14"/>
  <c r="CG67" i="14"/>
  <c r="BT67" i="14" s="1"/>
  <c r="AO71" i="14"/>
  <c r="AZ71" i="14" s="1"/>
  <c r="BA71" i="14"/>
  <c r="AN71" i="14"/>
  <c r="CG71" i="14"/>
  <c r="BT71" i="14" s="1"/>
  <c r="AO75" i="14"/>
  <c r="AZ75" i="14" s="1"/>
  <c r="BA75" i="14"/>
  <c r="AN75" i="14"/>
  <c r="CG75" i="14"/>
  <c r="BT75" i="14" s="1"/>
  <c r="BA90" i="14"/>
  <c r="CG90" i="14" s="1"/>
  <c r="BT90" i="14" s="1"/>
  <c r="AN90" i="14"/>
  <c r="AO90" i="14"/>
  <c r="AZ90" i="14" s="1"/>
  <c r="BA94" i="14"/>
  <c r="CG94" i="14" s="1"/>
  <c r="BT94" i="14" s="1"/>
  <c r="AN94" i="14"/>
  <c r="AO94" i="14"/>
  <c r="AZ94" i="14" s="1"/>
  <c r="BA98" i="14"/>
  <c r="CG98" i="14" s="1"/>
  <c r="BT98" i="14" s="1"/>
  <c r="AN98" i="14"/>
  <c r="AO98" i="14"/>
  <c r="AZ98" i="14" s="1"/>
  <c r="BA102" i="14"/>
  <c r="CG102" i="14" s="1"/>
  <c r="BT102" i="14" s="1"/>
  <c r="AN102" i="14"/>
  <c r="AO102" i="14"/>
  <c r="AZ102" i="14" s="1"/>
  <c r="BA106" i="14"/>
  <c r="CG106" i="14" s="1"/>
  <c r="BT106" i="14" s="1"/>
  <c r="AN106" i="14"/>
  <c r="AO106" i="14"/>
  <c r="AZ106" i="14" s="1"/>
  <c r="BA110" i="14"/>
  <c r="CG110" i="14" s="1"/>
  <c r="BT110" i="14" s="1"/>
  <c r="AN110" i="14"/>
  <c r="AO110" i="14"/>
  <c r="AZ110" i="14" s="1"/>
  <c r="BA124" i="14"/>
  <c r="CG124" i="14" s="1"/>
  <c r="BT124" i="14" s="1"/>
  <c r="AN124" i="14"/>
  <c r="AO124" i="14"/>
  <c r="AZ124" i="14" s="1"/>
  <c r="BA128" i="14"/>
  <c r="CG128" i="14" s="1"/>
  <c r="BT128" i="14" s="1"/>
  <c r="AN128" i="14"/>
  <c r="AO128" i="14"/>
  <c r="AZ128" i="14" s="1"/>
  <c r="BA132" i="14"/>
  <c r="CG132" i="14" s="1"/>
  <c r="BT132" i="14" s="1"/>
  <c r="AN132" i="14"/>
  <c r="AO132" i="14"/>
  <c r="AZ132" i="14" s="1"/>
  <c r="BA136" i="14"/>
  <c r="CG136" i="14" s="1"/>
  <c r="BT136" i="14" s="1"/>
  <c r="AN136" i="14"/>
  <c r="AO136" i="14"/>
  <c r="AZ136" i="14" s="1"/>
  <c r="BA140" i="14"/>
  <c r="CG140" i="14" s="1"/>
  <c r="BT140" i="14" s="1"/>
  <c r="AN140" i="14"/>
  <c r="AO140" i="14"/>
  <c r="AZ140" i="14" s="1"/>
  <c r="AO89" i="14"/>
  <c r="AZ89" i="14" s="1"/>
  <c r="BA89" i="14"/>
  <c r="AN89" i="14"/>
  <c r="CG89" i="14"/>
  <c r="BT89" i="14" s="1"/>
  <c r="AO93" i="14"/>
  <c r="AZ93" i="14" s="1"/>
  <c r="BA93" i="14"/>
  <c r="AN93" i="14"/>
  <c r="CG93" i="14"/>
  <c r="BT93" i="14" s="1"/>
  <c r="AO97" i="14"/>
  <c r="AZ97" i="14" s="1"/>
  <c r="BA97" i="14"/>
  <c r="AN97" i="14"/>
  <c r="CG97" i="14"/>
  <c r="BT97" i="14" s="1"/>
  <c r="AO101" i="14"/>
  <c r="AZ101" i="14" s="1"/>
  <c r="BA101" i="14"/>
  <c r="AN101" i="14"/>
  <c r="CG101" i="14"/>
  <c r="BT101" i="14" s="1"/>
  <c r="AO105" i="14"/>
  <c r="AZ105" i="14" s="1"/>
  <c r="BA105" i="14"/>
  <c r="AN105" i="14"/>
  <c r="CG105" i="14"/>
  <c r="BT105" i="14" s="1"/>
  <c r="AO109" i="14"/>
  <c r="AZ109" i="14" s="1"/>
  <c r="BA109" i="14"/>
  <c r="AN109" i="14"/>
  <c r="CG109" i="14"/>
  <c r="BT109" i="14" s="1"/>
  <c r="AT150" i="14"/>
  <c r="AT198" i="14" s="1"/>
  <c r="AO125" i="14"/>
  <c r="AZ125" i="14" s="1"/>
  <c r="BA125" i="14"/>
  <c r="AN125" i="14"/>
  <c r="CG125" i="14"/>
  <c r="BT125" i="14" s="1"/>
  <c r="AO129" i="14"/>
  <c r="AZ129" i="14" s="1"/>
  <c r="BA129" i="14"/>
  <c r="AN129" i="14"/>
  <c r="CG129" i="14"/>
  <c r="BT129" i="14" s="1"/>
  <c r="AO133" i="14"/>
  <c r="AZ133" i="14" s="1"/>
  <c r="BA133" i="14"/>
  <c r="AN133" i="14"/>
  <c r="CG133" i="14"/>
  <c r="BT133" i="14" s="1"/>
  <c r="AO137" i="14"/>
  <c r="AZ137" i="14" s="1"/>
  <c r="BA137" i="14"/>
  <c r="AN137" i="14"/>
  <c r="CG137" i="14"/>
  <c r="BT137" i="14" s="1"/>
  <c r="AO141" i="14"/>
  <c r="AZ141" i="14" s="1"/>
  <c r="BA141" i="14"/>
  <c r="AN141" i="14"/>
  <c r="CG141" i="14"/>
  <c r="BT141" i="14" s="1"/>
  <c r="AO163" i="14"/>
  <c r="AZ163" i="14" s="1"/>
  <c r="BA163" i="14"/>
  <c r="CG163" i="14" s="1"/>
  <c r="BT163" i="14" s="1"/>
  <c r="AN163" i="14"/>
  <c r="AO167" i="14"/>
  <c r="AZ167" i="14" s="1"/>
  <c r="BA167" i="14"/>
  <c r="CG167" i="14" s="1"/>
  <c r="BT167" i="14" s="1"/>
  <c r="AN167" i="14"/>
  <c r="AO171" i="14"/>
  <c r="AZ171" i="14" s="1"/>
  <c r="BA171" i="14"/>
  <c r="AN171" i="14"/>
  <c r="CG171" i="14"/>
  <c r="BT171" i="14" s="1"/>
  <c r="AO175" i="14"/>
  <c r="AZ175" i="14" s="1"/>
  <c r="BA175" i="14"/>
  <c r="AN175" i="14"/>
  <c r="CG175" i="14"/>
  <c r="BT175" i="14" s="1"/>
  <c r="AO146" i="14"/>
  <c r="AZ146" i="14" s="1"/>
  <c r="BA146" i="14"/>
  <c r="AN146" i="14"/>
  <c r="CG146" i="14"/>
  <c r="BT146" i="14" s="1"/>
  <c r="AR21" i="14"/>
  <c r="AS21" i="14" s="1"/>
  <c r="AY21" i="14"/>
  <c r="AR23" i="14"/>
  <c r="AS23" i="14" s="1"/>
  <c r="AY23" i="14"/>
  <c r="AR25" i="14"/>
  <c r="AS25" i="14" s="1"/>
  <c r="AY25" i="14"/>
  <c r="AR27" i="14"/>
  <c r="AS27" i="14" s="1"/>
  <c r="AY27" i="14"/>
  <c r="AR29" i="14"/>
  <c r="AS29" i="14" s="1"/>
  <c r="AY29" i="14"/>
  <c r="AR31" i="14"/>
  <c r="AS31" i="14" s="1"/>
  <c r="AY31" i="14"/>
  <c r="AR33" i="14"/>
  <c r="AS33" i="14" s="1"/>
  <c r="AY33" i="14"/>
  <c r="AR35" i="14"/>
  <c r="AS35" i="14" s="1"/>
  <c r="AY35" i="14"/>
  <c r="AR37" i="14"/>
  <c r="AS37" i="14" s="1"/>
  <c r="AY37" i="14"/>
  <c r="AY177" i="14"/>
  <c r="AR177" i="14"/>
  <c r="AS177" i="14" s="1"/>
  <c r="AY179" i="14"/>
  <c r="AR179" i="14"/>
  <c r="AS179" i="14" s="1"/>
  <c r="AY181" i="14"/>
  <c r="AR181" i="14"/>
  <c r="AS181" i="14" s="1"/>
  <c r="AY183" i="14"/>
  <c r="AR183" i="14"/>
  <c r="AS183" i="14" s="1"/>
  <c r="AY185" i="14"/>
  <c r="AR185" i="14"/>
  <c r="AS185" i="14" s="1"/>
  <c r="AO2" i="8" l="1"/>
  <c r="B12" i="8"/>
  <c r="AP2" i="8"/>
  <c r="B13" i="8"/>
  <c r="B26" i="8"/>
  <c r="BQ2" i="8"/>
  <c r="B42" i="8"/>
  <c r="AQ2" i="8"/>
  <c r="B14" i="8"/>
  <c r="AR2" i="8"/>
  <c r="B18" i="8"/>
  <c r="AV2" i="8"/>
  <c r="B24" i="8"/>
  <c r="AT201" i="14"/>
  <c r="AT2" i="14" s="1"/>
  <c r="CI37" i="14"/>
  <c r="CK37" i="14" s="1"/>
  <c r="CI35" i="14"/>
  <c r="CK35" i="14" s="1"/>
  <c r="CI33" i="14"/>
  <c r="CK33" i="14" s="1"/>
  <c r="CI31" i="14"/>
  <c r="CK31" i="14" s="1"/>
  <c r="CI29" i="14"/>
  <c r="CK29" i="14" s="1"/>
  <c r="CI27" i="14"/>
  <c r="CK27" i="14" s="1"/>
  <c r="CI25" i="14"/>
  <c r="CK25" i="14" s="1"/>
  <c r="CI23" i="14"/>
  <c r="CK23" i="14" s="1"/>
  <c r="CI21" i="14"/>
  <c r="CK21" i="14" s="1"/>
  <c r="AR146" i="14"/>
  <c r="AS146" i="14" s="1"/>
  <c r="AY146" i="14"/>
  <c r="AR175" i="14"/>
  <c r="AS175" i="14" s="1"/>
  <c r="AY175" i="14"/>
  <c r="AR171" i="14"/>
  <c r="AS171" i="14" s="1"/>
  <c r="AY171" i="14"/>
  <c r="AR141" i="14"/>
  <c r="AS141" i="14" s="1"/>
  <c r="AY141" i="14"/>
  <c r="AR137" i="14"/>
  <c r="AS137" i="14" s="1"/>
  <c r="AY137" i="14"/>
  <c r="AR133" i="14"/>
  <c r="AS133" i="14" s="1"/>
  <c r="AY133" i="14"/>
  <c r="AR129" i="14"/>
  <c r="AS129" i="14" s="1"/>
  <c r="AY129" i="14"/>
  <c r="AR125" i="14"/>
  <c r="AS125" i="14" s="1"/>
  <c r="AY125" i="14"/>
  <c r="AR109" i="14"/>
  <c r="AS109" i="14" s="1"/>
  <c r="AY109" i="14"/>
  <c r="AR105" i="14"/>
  <c r="AS105" i="14" s="1"/>
  <c r="AY105" i="14"/>
  <c r="AR101" i="14"/>
  <c r="AS101" i="14" s="1"/>
  <c r="AY101" i="14"/>
  <c r="AR97" i="14"/>
  <c r="AS97" i="14" s="1"/>
  <c r="AY97" i="14"/>
  <c r="AR93" i="14"/>
  <c r="AS93" i="14" s="1"/>
  <c r="AY93" i="14"/>
  <c r="AR89" i="14"/>
  <c r="AS89" i="14" s="1"/>
  <c r="AY89" i="14"/>
  <c r="AY110" i="14"/>
  <c r="AR110" i="14"/>
  <c r="AS110" i="14" s="1"/>
  <c r="AY106" i="14"/>
  <c r="AR106" i="14"/>
  <c r="AS106" i="14" s="1"/>
  <c r="AY102" i="14"/>
  <c r="AR102" i="14"/>
  <c r="AS102" i="14" s="1"/>
  <c r="AY98" i="14"/>
  <c r="AR98" i="14"/>
  <c r="AS98" i="14" s="1"/>
  <c r="AY94" i="14"/>
  <c r="AR94" i="14"/>
  <c r="AS94" i="14" s="1"/>
  <c r="AY90" i="14"/>
  <c r="AR90" i="14"/>
  <c r="AS90" i="14" s="1"/>
  <c r="AM113" i="14"/>
  <c r="AM197" i="14" s="1"/>
  <c r="BA84" i="14"/>
  <c r="BA113" i="14" s="1"/>
  <c r="AN84" i="14"/>
  <c r="AO84" i="14"/>
  <c r="AY72" i="14"/>
  <c r="AR72" i="14"/>
  <c r="AS72" i="14" s="1"/>
  <c r="AY68" i="14"/>
  <c r="AR68" i="14"/>
  <c r="AS68" i="14" s="1"/>
  <c r="AY64" i="14"/>
  <c r="AR64" i="14"/>
  <c r="AS64" i="14" s="1"/>
  <c r="AY60" i="14"/>
  <c r="AR60" i="14"/>
  <c r="AS60" i="14" s="1"/>
  <c r="AY56" i="14"/>
  <c r="AR56" i="14"/>
  <c r="AS56" i="14" s="1"/>
  <c r="AY38" i="14"/>
  <c r="AR38" i="14"/>
  <c r="AS38" i="14" s="1"/>
  <c r="AY34" i="14"/>
  <c r="AR34" i="14"/>
  <c r="AS34" i="14" s="1"/>
  <c r="AY30" i="14"/>
  <c r="AR30" i="14"/>
  <c r="AS30" i="14" s="1"/>
  <c r="AY26" i="14"/>
  <c r="AR26" i="14"/>
  <c r="AS26" i="14" s="1"/>
  <c r="AY22" i="14"/>
  <c r="AR22" i="14"/>
  <c r="AS22" i="14" s="1"/>
  <c r="AY18" i="14"/>
  <c r="AR18" i="14"/>
  <c r="AS18" i="14" s="1"/>
  <c r="AY17" i="14"/>
  <c r="AR17" i="14"/>
  <c r="AS17" i="14" s="1"/>
  <c r="BZ201" i="14"/>
  <c r="BZ2" i="14" s="1"/>
  <c r="BT2" i="8" s="1"/>
  <c r="CI173" i="14"/>
  <c r="CK173" i="14" s="1"/>
  <c r="CI161" i="14"/>
  <c r="CK161" i="14" s="1"/>
  <c r="CI87" i="14"/>
  <c r="CK87" i="14" s="1"/>
  <c r="CI19" i="14"/>
  <c r="CK19" i="14" s="1"/>
  <c r="CI14" i="14"/>
  <c r="CK14" i="14" s="1"/>
  <c r="CI174" i="14"/>
  <c r="CK174" i="14" s="1"/>
  <c r="CI170" i="14"/>
  <c r="CK170" i="14" s="1"/>
  <c r="CI172" i="14"/>
  <c r="CK172" i="14" s="1"/>
  <c r="AY112" i="14"/>
  <c r="AR112" i="14"/>
  <c r="AS112" i="14" s="1"/>
  <c r="AY108" i="14"/>
  <c r="AR108" i="14"/>
  <c r="AS108" i="14" s="1"/>
  <c r="AY104" i="14"/>
  <c r="AR104" i="14"/>
  <c r="AS104" i="14" s="1"/>
  <c r="AY100" i="14"/>
  <c r="AR100" i="14"/>
  <c r="AS100" i="14" s="1"/>
  <c r="AY96" i="14"/>
  <c r="AR96" i="14"/>
  <c r="AS96" i="14" s="1"/>
  <c r="AY92" i="14"/>
  <c r="AR92" i="14"/>
  <c r="AS92" i="14" s="1"/>
  <c r="AR166" i="14"/>
  <c r="AS166" i="14" s="1"/>
  <c r="AY166" i="14"/>
  <c r="AR162" i="14"/>
  <c r="AS162" i="14" s="1"/>
  <c r="AY162" i="14"/>
  <c r="AR168" i="14"/>
  <c r="AS168" i="14" s="1"/>
  <c r="AY168" i="14"/>
  <c r="AR164" i="14"/>
  <c r="AS164" i="14" s="1"/>
  <c r="AY164" i="14"/>
  <c r="AY88" i="14"/>
  <c r="AR88" i="14"/>
  <c r="AS88" i="14" s="1"/>
  <c r="AY74" i="14"/>
  <c r="AR74" i="14"/>
  <c r="AS74" i="14" s="1"/>
  <c r="AY70" i="14"/>
  <c r="AR70" i="14"/>
  <c r="AS70" i="14" s="1"/>
  <c r="AY66" i="14"/>
  <c r="AR66" i="14"/>
  <c r="AS66" i="14" s="1"/>
  <c r="AY62" i="14"/>
  <c r="AR62" i="14"/>
  <c r="AS62" i="14" s="1"/>
  <c r="AY58" i="14"/>
  <c r="AR58" i="14"/>
  <c r="AS58" i="14" s="1"/>
  <c r="AY54" i="14"/>
  <c r="AR54" i="14"/>
  <c r="AS54" i="14" s="1"/>
  <c r="AY52" i="14"/>
  <c r="AR52" i="14"/>
  <c r="AS52" i="14" s="1"/>
  <c r="CI169" i="14"/>
  <c r="CK169" i="14" s="1"/>
  <c r="CI165" i="14"/>
  <c r="CK165" i="14" s="1"/>
  <c r="CI143" i="14"/>
  <c r="CK143" i="14" s="1"/>
  <c r="CI139" i="14"/>
  <c r="CK139" i="14" s="1"/>
  <c r="CI135" i="14"/>
  <c r="CK135" i="14" s="1"/>
  <c r="CI131" i="14"/>
  <c r="CK131" i="14" s="1"/>
  <c r="CI127" i="14"/>
  <c r="CK127" i="14" s="1"/>
  <c r="CI123" i="14"/>
  <c r="CK123" i="14" s="1"/>
  <c r="CI111" i="14"/>
  <c r="CK111" i="14" s="1"/>
  <c r="CI107" i="14"/>
  <c r="CK107" i="14" s="1"/>
  <c r="CI103" i="14"/>
  <c r="CK103" i="14" s="1"/>
  <c r="CI99" i="14"/>
  <c r="CK99" i="14" s="1"/>
  <c r="CI95" i="14"/>
  <c r="CK95" i="14" s="1"/>
  <c r="CI91" i="14"/>
  <c r="CK91" i="14" s="1"/>
  <c r="CI86" i="14"/>
  <c r="CK86" i="14" s="1"/>
  <c r="CI50" i="14"/>
  <c r="CK50" i="14" s="1"/>
  <c r="AM39" i="14"/>
  <c r="AM195" i="14" s="1"/>
  <c r="BA10" i="14"/>
  <c r="BA39" i="14" s="1"/>
  <c r="AN10" i="14"/>
  <c r="AO10" i="14"/>
  <c r="CI185" i="14"/>
  <c r="CK185" i="14" s="1"/>
  <c r="CI183" i="14"/>
  <c r="CK183" i="14" s="1"/>
  <c r="CI181" i="14"/>
  <c r="CK181" i="14" s="1"/>
  <c r="CI179" i="14"/>
  <c r="CK179" i="14" s="1"/>
  <c r="CI177" i="14"/>
  <c r="CK177" i="14" s="1"/>
  <c r="AR167" i="14"/>
  <c r="AS167" i="14" s="1"/>
  <c r="AY167" i="14"/>
  <c r="AR163" i="14"/>
  <c r="AS163" i="14" s="1"/>
  <c r="AY163" i="14"/>
  <c r="AY140" i="14"/>
  <c r="AR140" i="14"/>
  <c r="AS140" i="14" s="1"/>
  <c r="AY136" i="14"/>
  <c r="AR136" i="14"/>
  <c r="AS136" i="14" s="1"/>
  <c r="AY132" i="14"/>
  <c r="AR132" i="14"/>
  <c r="AS132" i="14" s="1"/>
  <c r="AY128" i="14"/>
  <c r="AR128" i="14"/>
  <c r="AS128" i="14" s="1"/>
  <c r="AY124" i="14"/>
  <c r="AR124" i="14"/>
  <c r="AS124" i="14" s="1"/>
  <c r="AR75" i="14"/>
  <c r="AS75" i="14" s="1"/>
  <c r="AY75" i="14"/>
  <c r="AR71" i="14"/>
  <c r="AS71" i="14" s="1"/>
  <c r="AY71" i="14"/>
  <c r="AR67" i="14"/>
  <c r="AS67" i="14" s="1"/>
  <c r="AY67" i="14"/>
  <c r="AR63" i="14"/>
  <c r="AS63" i="14" s="1"/>
  <c r="AY63" i="14"/>
  <c r="AR59" i="14"/>
  <c r="AS59" i="14" s="1"/>
  <c r="AY59" i="14"/>
  <c r="AR55" i="14"/>
  <c r="AS55" i="14" s="1"/>
  <c r="AY55" i="14"/>
  <c r="AR49" i="14"/>
  <c r="AS49" i="14" s="1"/>
  <c r="AY49" i="14"/>
  <c r="AY15" i="14"/>
  <c r="AR15" i="14"/>
  <c r="AS15" i="14" s="1"/>
  <c r="CI148" i="14"/>
  <c r="CK148" i="14" s="1"/>
  <c r="CI159" i="14"/>
  <c r="CK159" i="14" s="1"/>
  <c r="CI149" i="14"/>
  <c r="CK149" i="14" s="1"/>
  <c r="CI147" i="14"/>
  <c r="CK147" i="14" s="1"/>
  <c r="CI144" i="14"/>
  <c r="CK144" i="14" s="1"/>
  <c r="AM76" i="14"/>
  <c r="AM196" i="14" s="1"/>
  <c r="AO47" i="14"/>
  <c r="BA47" i="14"/>
  <c r="BA76" i="14" s="1"/>
  <c r="AN47" i="14"/>
  <c r="CG47" i="14"/>
  <c r="BT47" i="14" s="1"/>
  <c r="BT76" i="14" s="1"/>
  <c r="BT196" i="14" s="1"/>
  <c r="CI48" i="14"/>
  <c r="CK48" i="14" s="1"/>
  <c r="CI36" i="14"/>
  <c r="CK36" i="14" s="1"/>
  <c r="CI32" i="14"/>
  <c r="CK32" i="14" s="1"/>
  <c r="CI28" i="14"/>
  <c r="CK28" i="14" s="1"/>
  <c r="CI24" i="14"/>
  <c r="CK24" i="14" s="1"/>
  <c r="CI20" i="14"/>
  <c r="CK20" i="14" s="1"/>
  <c r="CI186" i="14"/>
  <c r="CK186" i="14" s="1"/>
  <c r="CI184" i="14"/>
  <c r="CK184" i="14" s="1"/>
  <c r="CI182" i="14"/>
  <c r="CK182" i="14" s="1"/>
  <c r="CI180" i="14"/>
  <c r="CK180" i="14" s="1"/>
  <c r="CI178" i="14"/>
  <c r="CK178" i="14" s="1"/>
  <c r="AM187" i="14"/>
  <c r="AM199" i="14" s="1"/>
  <c r="AO158" i="14"/>
  <c r="BA158" i="14"/>
  <c r="BA187" i="14" s="1"/>
  <c r="AN158" i="14"/>
  <c r="CG158" i="14"/>
  <c r="BT158" i="14" s="1"/>
  <c r="BT187" i="14" s="1"/>
  <c r="BT199" i="14" s="1"/>
  <c r="AM150" i="14"/>
  <c r="AM198" i="14" s="1"/>
  <c r="AO121" i="14"/>
  <c r="BA121" i="14"/>
  <c r="BA150" i="14" s="1"/>
  <c r="AN121" i="14"/>
  <c r="CG121" i="14"/>
  <c r="BT121" i="14" s="1"/>
  <c r="BT150" i="14" s="1"/>
  <c r="BT198" i="14" s="1"/>
  <c r="AY142" i="14"/>
  <c r="AR142" i="14"/>
  <c r="AS142" i="14" s="1"/>
  <c r="AY138" i="14"/>
  <c r="AR138" i="14"/>
  <c r="AS138" i="14" s="1"/>
  <c r="AY134" i="14"/>
  <c r="AR134" i="14"/>
  <c r="AS134" i="14" s="1"/>
  <c r="AY130" i="14"/>
  <c r="AR130" i="14"/>
  <c r="AS130" i="14" s="1"/>
  <c r="AY126" i="14"/>
  <c r="AR126" i="14"/>
  <c r="AS126" i="14" s="1"/>
  <c r="AY122" i="14"/>
  <c r="AR122" i="14"/>
  <c r="AS122" i="14" s="1"/>
  <c r="AR85" i="14"/>
  <c r="AS85" i="14" s="1"/>
  <c r="AY85" i="14"/>
  <c r="AR16" i="14"/>
  <c r="AS16" i="14" s="1"/>
  <c r="AY16" i="14"/>
  <c r="AR11" i="14"/>
  <c r="AS11" i="14" s="1"/>
  <c r="AY11" i="14"/>
  <c r="G2" i="14"/>
  <c r="A2" i="8" s="1"/>
  <c r="CI13" i="14"/>
  <c r="CK13" i="14" s="1"/>
  <c r="CI160" i="14"/>
  <c r="CK160" i="14" s="1"/>
  <c r="CI145" i="14"/>
  <c r="CK145" i="14" s="1"/>
  <c r="CI73" i="14"/>
  <c r="CK73" i="14" s="1"/>
  <c r="CI69" i="14"/>
  <c r="CK69" i="14" s="1"/>
  <c r="CI65" i="14"/>
  <c r="CK65" i="14" s="1"/>
  <c r="CI61" i="14"/>
  <c r="CK61" i="14" s="1"/>
  <c r="CI57" i="14"/>
  <c r="CK57" i="14" s="1"/>
  <c r="CI53" i="14"/>
  <c r="CK53" i="14" s="1"/>
  <c r="AR176" i="14"/>
  <c r="AS176" i="14" s="1"/>
  <c r="AY176" i="14"/>
  <c r="CI51" i="14"/>
  <c r="CK51" i="14" s="1"/>
  <c r="AY12" i="14"/>
  <c r="AR12" i="14"/>
  <c r="AS12" i="14" s="1"/>
  <c r="AL201" i="14"/>
  <c r="AL2" i="14" s="1"/>
  <c r="AF2" i="8" s="1"/>
  <c r="AN2" i="8" l="1"/>
  <c r="B11" i="8"/>
  <c r="CG10" i="14"/>
  <c r="BT10" i="14" s="1"/>
  <c r="BT39" i="14" s="1"/>
  <c r="BT195" i="14" s="1"/>
  <c r="CG84" i="14"/>
  <c r="BT84" i="14" s="1"/>
  <c r="BT113" i="14" s="1"/>
  <c r="BT197" i="14" s="1"/>
  <c r="CI12" i="14"/>
  <c r="CK12" i="14" s="1"/>
  <c r="CI176" i="14"/>
  <c r="CK176" i="14" s="1"/>
  <c r="BY145" i="14"/>
  <c r="CA145" i="14" s="1"/>
  <c r="CB145" i="14" s="1"/>
  <c r="CO145" i="14"/>
  <c r="CI126" i="14"/>
  <c r="CK126" i="14" s="1"/>
  <c r="CI130" i="14"/>
  <c r="CK130" i="14" s="1"/>
  <c r="CI134" i="14"/>
  <c r="CK134" i="14" s="1"/>
  <c r="CI138" i="14"/>
  <c r="CK138" i="14" s="1"/>
  <c r="CI142" i="14"/>
  <c r="CK142" i="14" s="1"/>
  <c r="BA198" i="14"/>
  <c r="CG198" i="14" s="1"/>
  <c r="CG150" i="14"/>
  <c r="AN187" i="14"/>
  <c r="AN199" i="14" s="1"/>
  <c r="AR158" i="14"/>
  <c r="AY158" i="14"/>
  <c r="AZ158" i="14"/>
  <c r="AZ187" i="14" s="1"/>
  <c r="AZ199" i="14" s="1"/>
  <c r="AO187" i="14"/>
  <c r="AO199" i="14" s="1"/>
  <c r="BY178" i="14"/>
  <c r="CA178" i="14" s="1"/>
  <c r="CB178" i="14" s="1"/>
  <c r="CO178" i="14"/>
  <c r="BY180" i="14"/>
  <c r="CA180" i="14" s="1"/>
  <c r="CB180" i="14" s="1"/>
  <c r="CO180" i="14"/>
  <c r="BY186" i="14"/>
  <c r="CA186" i="14" s="1"/>
  <c r="CB186" i="14" s="1"/>
  <c r="CO186" i="14"/>
  <c r="BY20" i="14"/>
  <c r="CA20" i="14" s="1"/>
  <c r="CB20" i="14" s="1"/>
  <c r="CO20" i="14"/>
  <c r="BY28" i="14"/>
  <c r="CA28" i="14" s="1"/>
  <c r="CB28" i="14" s="1"/>
  <c r="CO28" i="14"/>
  <c r="BY36" i="14"/>
  <c r="CA36" i="14" s="1"/>
  <c r="CB36" i="14" s="1"/>
  <c r="CO36" i="14"/>
  <c r="AN76" i="14"/>
  <c r="AN196" i="14" s="1"/>
  <c r="AR47" i="14"/>
  <c r="AY47" i="14"/>
  <c r="BY144" i="14"/>
  <c r="CA144" i="14" s="1"/>
  <c r="CB144" i="14" s="1"/>
  <c r="CO144" i="14"/>
  <c r="BY148" i="14"/>
  <c r="CA148" i="14" s="1"/>
  <c r="CB148" i="14" s="1"/>
  <c r="CO148" i="14"/>
  <c r="CI49" i="14"/>
  <c r="CK49" i="14" s="1"/>
  <c r="CI59" i="14"/>
  <c r="CK59" i="14" s="1"/>
  <c r="CI67" i="14"/>
  <c r="CK67" i="14" s="1"/>
  <c r="CI75" i="14"/>
  <c r="CK75" i="14" s="1"/>
  <c r="CI163" i="14"/>
  <c r="CK163" i="14" s="1"/>
  <c r="BT201" i="14"/>
  <c r="BT2" i="14" s="1"/>
  <c r="AY10" i="14"/>
  <c r="AN39" i="14"/>
  <c r="AN195" i="14" s="1"/>
  <c r="AR10" i="14"/>
  <c r="BY169" i="14"/>
  <c r="CA169" i="14" s="1"/>
  <c r="CB169" i="14" s="1"/>
  <c r="CO169" i="14"/>
  <c r="CI164" i="14"/>
  <c r="CK164" i="14" s="1"/>
  <c r="CI168" i="14"/>
  <c r="CK168" i="14" s="1"/>
  <c r="CI162" i="14"/>
  <c r="CK162" i="14" s="1"/>
  <c r="CI166" i="14"/>
  <c r="CK166" i="14" s="1"/>
  <c r="BY172" i="14"/>
  <c r="CA172" i="14" s="1"/>
  <c r="CB172" i="14" s="1"/>
  <c r="CO172" i="14"/>
  <c r="BY170" i="14"/>
  <c r="CA170" i="14" s="1"/>
  <c r="CB170" i="14" s="1"/>
  <c r="CO170" i="14"/>
  <c r="BY174" i="14"/>
  <c r="CA174" i="14" s="1"/>
  <c r="CB174" i="14" s="1"/>
  <c r="CO174" i="14"/>
  <c r="BY14" i="14"/>
  <c r="CA14" i="14" s="1"/>
  <c r="CB14" i="14" s="1"/>
  <c r="CO14" i="14"/>
  <c r="BY19" i="14"/>
  <c r="CA19" i="14" s="1"/>
  <c r="CB19" i="14" s="1"/>
  <c r="CO19" i="14"/>
  <c r="CI18" i="14"/>
  <c r="CK18" i="14" s="1"/>
  <c r="CI22" i="14"/>
  <c r="CK22" i="14" s="1"/>
  <c r="CI26" i="14"/>
  <c r="CK26" i="14" s="1"/>
  <c r="CI30" i="14"/>
  <c r="CK30" i="14" s="1"/>
  <c r="CI34" i="14"/>
  <c r="CK34" i="14" s="1"/>
  <c r="CI38" i="14"/>
  <c r="CK38" i="14" s="1"/>
  <c r="CI56" i="14"/>
  <c r="CK56" i="14" s="1"/>
  <c r="CI60" i="14"/>
  <c r="CK60" i="14" s="1"/>
  <c r="CI64" i="14"/>
  <c r="CK64" i="14" s="1"/>
  <c r="CI68" i="14"/>
  <c r="CK68" i="14" s="1"/>
  <c r="CI72" i="14"/>
  <c r="CK72" i="14" s="1"/>
  <c r="AY84" i="14"/>
  <c r="AN113" i="14"/>
  <c r="AN197" i="14" s="1"/>
  <c r="AR84" i="14"/>
  <c r="CI89" i="14"/>
  <c r="CK89" i="14" s="1"/>
  <c r="CI93" i="14"/>
  <c r="CK93" i="14" s="1"/>
  <c r="CI97" i="14"/>
  <c r="CK97" i="14" s="1"/>
  <c r="CI101" i="14"/>
  <c r="CK101" i="14" s="1"/>
  <c r="CI105" i="14"/>
  <c r="CK105" i="14" s="1"/>
  <c r="CI109" i="14"/>
  <c r="CK109" i="14" s="1"/>
  <c r="CI125" i="14"/>
  <c r="CK125" i="14" s="1"/>
  <c r="CI129" i="14"/>
  <c r="CK129" i="14" s="1"/>
  <c r="CI133" i="14"/>
  <c r="CK133" i="14" s="1"/>
  <c r="CI137" i="14"/>
  <c r="CK137" i="14" s="1"/>
  <c r="CI141" i="14"/>
  <c r="CK141" i="14" s="1"/>
  <c r="CI171" i="14"/>
  <c r="CK171" i="14" s="1"/>
  <c r="CI175" i="14"/>
  <c r="CK175" i="14" s="1"/>
  <c r="CI146" i="14"/>
  <c r="CK146" i="14" s="1"/>
  <c r="BY21" i="14"/>
  <c r="CA21" i="14" s="1"/>
  <c r="CB21" i="14" s="1"/>
  <c r="CO21" i="14"/>
  <c r="BY23" i="14"/>
  <c r="CA23" i="14" s="1"/>
  <c r="CB23" i="14" s="1"/>
  <c r="CO23" i="14"/>
  <c r="BY25" i="14"/>
  <c r="CA25" i="14" s="1"/>
  <c r="CB25" i="14" s="1"/>
  <c r="CO25" i="14"/>
  <c r="BY27" i="14"/>
  <c r="CA27" i="14" s="1"/>
  <c r="CB27" i="14" s="1"/>
  <c r="CO27" i="14"/>
  <c r="BY29" i="14"/>
  <c r="CA29" i="14" s="1"/>
  <c r="CB29" i="14" s="1"/>
  <c r="CO29" i="14"/>
  <c r="BY31" i="14"/>
  <c r="CA31" i="14" s="1"/>
  <c r="CB31" i="14" s="1"/>
  <c r="CO31" i="14"/>
  <c r="BY33" i="14"/>
  <c r="CA33" i="14" s="1"/>
  <c r="CB33" i="14" s="1"/>
  <c r="CO33" i="14"/>
  <c r="BY35" i="14"/>
  <c r="CA35" i="14" s="1"/>
  <c r="CB35" i="14" s="1"/>
  <c r="CO35" i="14"/>
  <c r="BY37" i="14"/>
  <c r="CA37" i="14" s="1"/>
  <c r="CB37" i="14" s="1"/>
  <c r="CO37" i="14"/>
  <c r="BY51" i="14"/>
  <c r="CA51" i="14" s="1"/>
  <c r="CB51" i="14" s="1"/>
  <c r="CO51" i="14"/>
  <c r="CI122" i="14"/>
  <c r="CK122" i="14" s="1"/>
  <c r="BY182" i="14"/>
  <c r="CA182" i="14" s="1"/>
  <c r="CB182" i="14" s="1"/>
  <c r="CO182" i="14"/>
  <c r="BY184" i="14"/>
  <c r="CA184" i="14" s="1"/>
  <c r="CB184" i="14" s="1"/>
  <c r="CO184" i="14"/>
  <c r="BY24" i="14"/>
  <c r="CA24" i="14" s="1"/>
  <c r="CB24" i="14" s="1"/>
  <c r="CO24" i="14"/>
  <c r="BY32" i="14"/>
  <c r="CA32" i="14" s="1"/>
  <c r="CB32" i="14" s="1"/>
  <c r="CO32" i="14"/>
  <c r="AO76" i="14"/>
  <c r="AO196" i="14" s="1"/>
  <c r="AZ47" i="14"/>
  <c r="AZ76" i="14" s="1"/>
  <c r="AZ196" i="14" s="1"/>
  <c r="CI55" i="14"/>
  <c r="CK55" i="14" s="1"/>
  <c r="CI63" i="14"/>
  <c r="CK63" i="14" s="1"/>
  <c r="CI71" i="14"/>
  <c r="CK71" i="14" s="1"/>
  <c r="CI167" i="14"/>
  <c r="CK167" i="14" s="1"/>
  <c r="AM201" i="14"/>
  <c r="AM2" i="14" s="1"/>
  <c r="AG2" i="8" s="1"/>
  <c r="BY86" i="14"/>
  <c r="CA86" i="14" s="1"/>
  <c r="CB86" i="14" s="1"/>
  <c r="CO86" i="14"/>
  <c r="BY165" i="14"/>
  <c r="CA165" i="14" s="1"/>
  <c r="CB165" i="14" s="1"/>
  <c r="CO165" i="14"/>
  <c r="CI17" i="14"/>
  <c r="CK17" i="14" s="1"/>
  <c r="BY53" i="14"/>
  <c r="CA53" i="14" s="1"/>
  <c r="CB53" i="14" s="1"/>
  <c r="CO53" i="14"/>
  <c r="BY57" i="14"/>
  <c r="CA57" i="14" s="1"/>
  <c r="CB57" i="14" s="1"/>
  <c r="CO57" i="14"/>
  <c r="BY61" i="14"/>
  <c r="CA61" i="14" s="1"/>
  <c r="CB61" i="14" s="1"/>
  <c r="CO61" i="14"/>
  <c r="BY65" i="14"/>
  <c r="CA65" i="14" s="1"/>
  <c r="CB65" i="14" s="1"/>
  <c r="CO65" i="14"/>
  <c r="BY69" i="14"/>
  <c r="CA69" i="14" s="1"/>
  <c r="CB69" i="14" s="1"/>
  <c r="CO69" i="14"/>
  <c r="BY73" i="14"/>
  <c r="CA73" i="14" s="1"/>
  <c r="CB73" i="14" s="1"/>
  <c r="CO73" i="14"/>
  <c r="BY160" i="14"/>
  <c r="CA160" i="14" s="1"/>
  <c r="CB160" i="14" s="1"/>
  <c r="CO160" i="14"/>
  <c r="BY13" i="14"/>
  <c r="CA13" i="14" s="1"/>
  <c r="CB13" i="14" s="1"/>
  <c r="CO13" i="14"/>
  <c r="CI11" i="14"/>
  <c r="CK11" i="14" s="1"/>
  <c r="CI16" i="14"/>
  <c r="CK16" i="14" s="1"/>
  <c r="CI85" i="14"/>
  <c r="CK85" i="14" s="1"/>
  <c r="AR121" i="14"/>
  <c r="AN150" i="14"/>
  <c r="AN198" i="14" s="1"/>
  <c r="AY121" i="14"/>
  <c r="AO150" i="14"/>
  <c r="AO198" i="14" s="1"/>
  <c r="AZ121" i="14"/>
  <c r="AZ150" i="14" s="1"/>
  <c r="AZ198" i="14" s="1"/>
  <c r="BA199" i="14"/>
  <c r="CG199" i="14" s="1"/>
  <c r="CG187" i="14"/>
  <c r="BY48" i="14"/>
  <c r="CA48" i="14" s="1"/>
  <c r="CB48" i="14" s="1"/>
  <c r="CO48" i="14"/>
  <c r="BA196" i="14"/>
  <c r="CG196" i="14" s="1"/>
  <c r="CG76" i="14"/>
  <c r="BY147" i="14"/>
  <c r="CA147" i="14" s="1"/>
  <c r="CB147" i="14" s="1"/>
  <c r="CO147" i="14"/>
  <c r="BY149" i="14"/>
  <c r="CA149" i="14" s="1"/>
  <c r="CB149" i="14" s="1"/>
  <c r="CO149" i="14"/>
  <c r="BY159" i="14"/>
  <c r="CA159" i="14" s="1"/>
  <c r="CB159" i="14" s="1"/>
  <c r="CO159" i="14"/>
  <c r="CI15" i="14"/>
  <c r="CK15" i="14" s="1"/>
  <c r="CI124" i="14"/>
  <c r="CK124" i="14" s="1"/>
  <c r="CI128" i="14"/>
  <c r="CK128" i="14" s="1"/>
  <c r="CI132" i="14"/>
  <c r="CK132" i="14" s="1"/>
  <c r="CI136" i="14"/>
  <c r="CK136" i="14" s="1"/>
  <c r="CI140" i="14"/>
  <c r="CK140" i="14" s="1"/>
  <c r="BY177" i="14"/>
  <c r="CA177" i="14" s="1"/>
  <c r="CB177" i="14" s="1"/>
  <c r="CO177" i="14"/>
  <c r="BY179" i="14"/>
  <c r="CA179" i="14" s="1"/>
  <c r="CB179" i="14" s="1"/>
  <c r="CO179" i="14"/>
  <c r="BY181" i="14"/>
  <c r="CA181" i="14" s="1"/>
  <c r="CB181" i="14" s="1"/>
  <c r="CO181" i="14"/>
  <c r="BY183" i="14"/>
  <c r="CA183" i="14" s="1"/>
  <c r="CB183" i="14" s="1"/>
  <c r="CO183" i="14"/>
  <c r="BY185" i="14"/>
  <c r="CA185" i="14" s="1"/>
  <c r="CB185" i="14" s="1"/>
  <c r="CO185" i="14"/>
  <c r="AO39" i="14"/>
  <c r="AO195" i="14" s="1"/>
  <c r="AZ10" i="14"/>
  <c r="AZ39" i="14" s="1"/>
  <c r="AZ195" i="14" s="1"/>
  <c r="BA195" i="14"/>
  <c r="CG39" i="14"/>
  <c r="BY50" i="14"/>
  <c r="CA50" i="14" s="1"/>
  <c r="CB50" i="14" s="1"/>
  <c r="CO50" i="14"/>
  <c r="BY91" i="14"/>
  <c r="CA91" i="14" s="1"/>
  <c r="CB91" i="14" s="1"/>
  <c r="CO91" i="14"/>
  <c r="BY95" i="14"/>
  <c r="CA95" i="14" s="1"/>
  <c r="CB95" i="14" s="1"/>
  <c r="CO95" i="14"/>
  <c r="BY99" i="14"/>
  <c r="CA99" i="14" s="1"/>
  <c r="CB99" i="14" s="1"/>
  <c r="CO99" i="14"/>
  <c r="BY103" i="14"/>
  <c r="CA103" i="14" s="1"/>
  <c r="CB103" i="14" s="1"/>
  <c r="CO103" i="14"/>
  <c r="BY107" i="14"/>
  <c r="CA107" i="14" s="1"/>
  <c r="CB107" i="14" s="1"/>
  <c r="CO107" i="14"/>
  <c r="BY111" i="14"/>
  <c r="CA111" i="14" s="1"/>
  <c r="CB111" i="14" s="1"/>
  <c r="CO111" i="14"/>
  <c r="BY123" i="14"/>
  <c r="CA123" i="14" s="1"/>
  <c r="CB123" i="14" s="1"/>
  <c r="CO123" i="14"/>
  <c r="BY127" i="14"/>
  <c r="CA127" i="14" s="1"/>
  <c r="CB127" i="14" s="1"/>
  <c r="CO127" i="14"/>
  <c r="BY131" i="14"/>
  <c r="CA131" i="14" s="1"/>
  <c r="CB131" i="14" s="1"/>
  <c r="CO131" i="14"/>
  <c r="BY135" i="14"/>
  <c r="CA135" i="14" s="1"/>
  <c r="CB135" i="14" s="1"/>
  <c r="CO135" i="14"/>
  <c r="BY139" i="14"/>
  <c r="CA139" i="14" s="1"/>
  <c r="CB139" i="14" s="1"/>
  <c r="CO139" i="14"/>
  <c r="BY143" i="14"/>
  <c r="CA143" i="14" s="1"/>
  <c r="CB143" i="14" s="1"/>
  <c r="CO143" i="14"/>
  <c r="CI52" i="14"/>
  <c r="CK52" i="14" s="1"/>
  <c r="CI54" i="14"/>
  <c r="CK54" i="14" s="1"/>
  <c r="CI58" i="14"/>
  <c r="CK58" i="14" s="1"/>
  <c r="CI62" i="14"/>
  <c r="CK62" i="14" s="1"/>
  <c r="CI66" i="14"/>
  <c r="CK66" i="14" s="1"/>
  <c r="CI70" i="14"/>
  <c r="CK70" i="14" s="1"/>
  <c r="CI74" i="14"/>
  <c r="CK74" i="14" s="1"/>
  <c r="CI88" i="14"/>
  <c r="CK88" i="14" s="1"/>
  <c r="CI92" i="14"/>
  <c r="CK92" i="14" s="1"/>
  <c r="CI96" i="14"/>
  <c r="CK96" i="14" s="1"/>
  <c r="CI100" i="14"/>
  <c r="CK100" i="14" s="1"/>
  <c r="CI104" i="14"/>
  <c r="CK104" i="14" s="1"/>
  <c r="CI108" i="14"/>
  <c r="CK108" i="14" s="1"/>
  <c r="CI112" i="14"/>
  <c r="CK112" i="14" s="1"/>
  <c r="BY87" i="14"/>
  <c r="CA87" i="14" s="1"/>
  <c r="CB87" i="14" s="1"/>
  <c r="CO87" i="14"/>
  <c r="BY161" i="14"/>
  <c r="CA161" i="14" s="1"/>
  <c r="CB161" i="14" s="1"/>
  <c r="CO161" i="14"/>
  <c r="BY173" i="14"/>
  <c r="CA173" i="14" s="1"/>
  <c r="CB173" i="14" s="1"/>
  <c r="CO173" i="14"/>
  <c r="AO113" i="14"/>
  <c r="AO197" i="14" s="1"/>
  <c r="AZ84" i="14"/>
  <c r="AZ113" i="14" s="1"/>
  <c r="AZ197" i="14" s="1"/>
  <c r="BA197" i="14"/>
  <c r="CG197" i="14" s="1"/>
  <c r="CG113" i="14"/>
  <c r="CI90" i="14"/>
  <c r="CK90" i="14" s="1"/>
  <c r="CI94" i="14"/>
  <c r="CK94" i="14" s="1"/>
  <c r="CI98" i="14"/>
  <c r="CK98" i="14" s="1"/>
  <c r="CI102" i="14"/>
  <c r="CK102" i="14" s="1"/>
  <c r="CI106" i="14"/>
  <c r="CK106" i="14" s="1"/>
  <c r="CI110" i="14"/>
  <c r="CK110" i="14" s="1"/>
  <c r="BN2" i="8" l="1"/>
  <c r="B37" i="8"/>
  <c r="BY74" i="14"/>
  <c r="CA74" i="14" s="1"/>
  <c r="CB74" i="14" s="1"/>
  <c r="CO74" i="14"/>
  <c r="BY70" i="14"/>
  <c r="CA70" i="14" s="1"/>
  <c r="CB70" i="14" s="1"/>
  <c r="CO70" i="14"/>
  <c r="BY66" i="14"/>
  <c r="CA66" i="14" s="1"/>
  <c r="CB66" i="14" s="1"/>
  <c r="CO66" i="14"/>
  <c r="BY62" i="14"/>
  <c r="CA62" i="14" s="1"/>
  <c r="CB62" i="14" s="1"/>
  <c r="CO62" i="14"/>
  <c r="BY58" i="14"/>
  <c r="CA58" i="14" s="1"/>
  <c r="CB58" i="14" s="1"/>
  <c r="CO58" i="14"/>
  <c r="BY54" i="14"/>
  <c r="CA54" i="14" s="1"/>
  <c r="CB54" i="14" s="1"/>
  <c r="CO54" i="14"/>
  <c r="BY52" i="14"/>
  <c r="CA52" i="14" s="1"/>
  <c r="CB52" i="14" s="1"/>
  <c r="CO52" i="14"/>
  <c r="BA201" i="14"/>
  <c r="CG195" i="14"/>
  <c r="AO201" i="14"/>
  <c r="AO2" i="14" s="1"/>
  <c r="AI2" i="8" s="1"/>
  <c r="AY150" i="14"/>
  <c r="AY198" i="14" s="1"/>
  <c r="AR150" i="14"/>
  <c r="AR198" i="14" s="1"/>
  <c r="AS121" i="14"/>
  <c r="BY85" i="14"/>
  <c r="CA85" i="14" s="1"/>
  <c r="CB85" i="14" s="1"/>
  <c r="CO85" i="14"/>
  <c r="BY16" i="14"/>
  <c r="CA16" i="14" s="1"/>
  <c r="CB16" i="14" s="1"/>
  <c r="CO16" i="14"/>
  <c r="BY11" i="14"/>
  <c r="CA11" i="14" s="1"/>
  <c r="CB11" i="14" s="1"/>
  <c r="CO11" i="14"/>
  <c r="BY17" i="14"/>
  <c r="CA17" i="14" s="1"/>
  <c r="CB17" i="14" s="1"/>
  <c r="CO17" i="14"/>
  <c r="BY167" i="14"/>
  <c r="CA167" i="14" s="1"/>
  <c r="CB167" i="14" s="1"/>
  <c r="CO167" i="14"/>
  <c r="AS84" i="14"/>
  <c r="AR113" i="14"/>
  <c r="AR197" i="14" s="1"/>
  <c r="AY113" i="14"/>
  <c r="AY197" i="14" s="1"/>
  <c r="BY72" i="14"/>
  <c r="CA72" i="14" s="1"/>
  <c r="CB72" i="14" s="1"/>
  <c r="CO72" i="14"/>
  <c r="BY68" i="14"/>
  <c r="CA68" i="14" s="1"/>
  <c r="CB68" i="14" s="1"/>
  <c r="CO68" i="14"/>
  <c r="BY64" i="14"/>
  <c r="CA64" i="14" s="1"/>
  <c r="CB64" i="14" s="1"/>
  <c r="CO64" i="14"/>
  <c r="BY60" i="14"/>
  <c r="CA60" i="14" s="1"/>
  <c r="CB60" i="14" s="1"/>
  <c r="CO60" i="14"/>
  <c r="BY56" i="14"/>
  <c r="CA56" i="14" s="1"/>
  <c r="CB56" i="14" s="1"/>
  <c r="CO56" i="14"/>
  <c r="BY38" i="14"/>
  <c r="CA38" i="14" s="1"/>
  <c r="CB38" i="14" s="1"/>
  <c r="CO38" i="14"/>
  <c r="BY34" i="14"/>
  <c r="CA34" i="14" s="1"/>
  <c r="CB34" i="14" s="1"/>
  <c r="CO34" i="14"/>
  <c r="BY30" i="14"/>
  <c r="CA30" i="14" s="1"/>
  <c r="CB30" i="14" s="1"/>
  <c r="CO30" i="14"/>
  <c r="BY26" i="14"/>
  <c r="CA26" i="14" s="1"/>
  <c r="CB26" i="14" s="1"/>
  <c r="CO26" i="14"/>
  <c r="BY22" i="14"/>
  <c r="CA22" i="14" s="1"/>
  <c r="CB22" i="14" s="1"/>
  <c r="CO22" i="14"/>
  <c r="BY18" i="14"/>
  <c r="CA18" i="14" s="1"/>
  <c r="CB18" i="14" s="1"/>
  <c r="CO18" i="14"/>
  <c r="BY166" i="14"/>
  <c r="CA166" i="14" s="1"/>
  <c r="CB166" i="14" s="1"/>
  <c r="CO166" i="14"/>
  <c r="BY162" i="14"/>
  <c r="CA162" i="14" s="1"/>
  <c r="CB162" i="14" s="1"/>
  <c r="CO162" i="14"/>
  <c r="BY168" i="14"/>
  <c r="CA168" i="14" s="1"/>
  <c r="CB168" i="14" s="1"/>
  <c r="CO168" i="14"/>
  <c r="BY164" i="14"/>
  <c r="CA164" i="14" s="1"/>
  <c r="CB164" i="14" s="1"/>
  <c r="CO164" i="14"/>
  <c r="AS10" i="14"/>
  <c r="AR39" i="14"/>
  <c r="AR195" i="14" s="1"/>
  <c r="AY39" i="14"/>
  <c r="AY195" i="14" s="1"/>
  <c r="AY76" i="14"/>
  <c r="AY196" i="14" s="1"/>
  <c r="AR187" i="14"/>
  <c r="AR199" i="14" s="1"/>
  <c r="AS158" i="14"/>
  <c r="BY142" i="14"/>
  <c r="CA142" i="14" s="1"/>
  <c r="CB142" i="14" s="1"/>
  <c r="CO142" i="14"/>
  <c r="BY138" i="14"/>
  <c r="CA138" i="14" s="1"/>
  <c r="CB138" i="14" s="1"/>
  <c r="CO138" i="14"/>
  <c r="BY134" i="14"/>
  <c r="CA134" i="14" s="1"/>
  <c r="CB134" i="14" s="1"/>
  <c r="CO134" i="14"/>
  <c r="BY130" i="14"/>
  <c r="CA130" i="14" s="1"/>
  <c r="CB130" i="14" s="1"/>
  <c r="CO130" i="14"/>
  <c r="BY126" i="14"/>
  <c r="CA126" i="14" s="1"/>
  <c r="CB126" i="14" s="1"/>
  <c r="CO126" i="14"/>
  <c r="BY110" i="14"/>
  <c r="CA110" i="14" s="1"/>
  <c r="CB110" i="14" s="1"/>
  <c r="CO110" i="14"/>
  <c r="BY106" i="14"/>
  <c r="CA106" i="14" s="1"/>
  <c r="CB106" i="14" s="1"/>
  <c r="CO106" i="14"/>
  <c r="BY102" i="14"/>
  <c r="CA102" i="14" s="1"/>
  <c r="CB102" i="14" s="1"/>
  <c r="CO102" i="14"/>
  <c r="BY98" i="14"/>
  <c r="CA98" i="14" s="1"/>
  <c r="CB98" i="14" s="1"/>
  <c r="CO98" i="14"/>
  <c r="BY94" i="14"/>
  <c r="CA94" i="14" s="1"/>
  <c r="CB94" i="14" s="1"/>
  <c r="CO94" i="14"/>
  <c r="BY90" i="14"/>
  <c r="CA90" i="14" s="1"/>
  <c r="CB90" i="14" s="1"/>
  <c r="CO90" i="14"/>
  <c r="BY112" i="14"/>
  <c r="CA112" i="14" s="1"/>
  <c r="CB112" i="14" s="1"/>
  <c r="CO112" i="14"/>
  <c r="BY108" i="14"/>
  <c r="CA108" i="14" s="1"/>
  <c r="CB108" i="14" s="1"/>
  <c r="CO108" i="14"/>
  <c r="BY104" i="14"/>
  <c r="CA104" i="14" s="1"/>
  <c r="CB104" i="14" s="1"/>
  <c r="CO104" i="14"/>
  <c r="BY100" i="14"/>
  <c r="CA100" i="14" s="1"/>
  <c r="CB100" i="14" s="1"/>
  <c r="CO100" i="14"/>
  <c r="BY96" i="14"/>
  <c r="CA96" i="14" s="1"/>
  <c r="CB96" i="14" s="1"/>
  <c r="CO96" i="14"/>
  <c r="BY92" i="14"/>
  <c r="CA92" i="14" s="1"/>
  <c r="CB92" i="14" s="1"/>
  <c r="CO92" i="14"/>
  <c r="BY88" i="14"/>
  <c r="CA88" i="14" s="1"/>
  <c r="CB88" i="14" s="1"/>
  <c r="CO88" i="14"/>
  <c r="AZ201" i="14"/>
  <c r="AZ2" i="14" s="1"/>
  <c r="BY140" i="14"/>
  <c r="CA140" i="14" s="1"/>
  <c r="CB140" i="14" s="1"/>
  <c r="CO140" i="14"/>
  <c r="BY136" i="14"/>
  <c r="CA136" i="14" s="1"/>
  <c r="CB136" i="14" s="1"/>
  <c r="CO136" i="14"/>
  <c r="BY132" i="14"/>
  <c r="CA132" i="14" s="1"/>
  <c r="CB132" i="14" s="1"/>
  <c r="CO132" i="14"/>
  <c r="BY128" i="14"/>
  <c r="CA128" i="14" s="1"/>
  <c r="CB128" i="14" s="1"/>
  <c r="CO128" i="14"/>
  <c r="BY124" i="14"/>
  <c r="CA124" i="14" s="1"/>
  <c r="CB124" i="14" s="1"/>
  <c r="CO124" i="14"/>
  <c r="BY15" i="14"/>
  <c r="CA15" i="14" s="1"/>
  <c r="CB15" i="14" s="1"/>
  <c r="CO15" i="14"/>
  <c r="BY71" i="14"/>
  <c r="CA71" i="14" s="1"/>
  <c r="CB71" i="14" s="1"/>
  <c r="CO71" i="14"/>
  <c r="BY63" i="14"/>
  <c r="CA63" i="14" s="1"/>
  <c r="CB63" i="14" s="1"/>
  <c r="CO63" i="14"/>
  <c r="BY55" i="14"/>
  <c r="CA55" i="14" s="1"/>
  <c r="CB55" i="14" s="1"/>
  <c r="CO55" i="14"/>
  <c r="BY122" i="14"/>
  <c r="CA122" i="14" s="1"/>
  <c r="CB122" i="14" s="1"/>
  <c r="CO122" i="14"/>
  <c r="BY146" i="14"/>
  <c r="CA146" i="14" s="1"/>
  <c r="CB146" i="14" s="1"/>
  <c r="CO146" i="14"/>
  <c r="BY175" i="14"/>
  <c r="CA175" i="14" s="1"/>
  <c r="CB175" i="14" s="1"/>
  <c r="CO175" i="14"/>
  <c r="BY171" i="14"/>
  <c r="CA171" i="14" s="1"/>
  <c r="CB171" i="14" s="1"/>
  <c r="CO171" i="14"/>
  <c r="BY141" i="14"/>
  <c r="CA141" i="14" s="1"/>
  <c r="CB141" i="14" s="1"/>
  <c r="CO141" i="14"/>
  <c r="BY137" i="14"/>
  <c r="CA137" i="14" s="1"/>
  <c r="CB137" i="14" s="1"/>
  <c r="CO137" i="14"/>
  <c r="BY133" i="14"/>
  <c r="CA133" i="14" s="1"/>
  <c r="CB133" i="14" s="1"/>
  <c r="CO133" i="14"/>
  <c r="BY129" i="14"/>
  <c r="CA129" i="14" s="1"/>
  <c r="CB129" i="14" s="1"/>
  <c r="CO129" i="14"/>
  <c r="BY125" i="14"/>
  <c r="CA125" i="14" s="1"/>
  <c r="CB125" i="14" s="1"/>
  <c r="CO125" i="14"/>
  <c r="BY109" i="14"/>
  <c r="CA109" i="14" s="1"/>
  <c r="CB109" i="14" s="1"/>
  <c r="CO109" i="14"/>
  <c r="BY105" i="14"/>
  <c r="CA105" i="14" s="1"/>
  <c r="CB105" i="14" s="1"/>
  <c r="CO105" i="14"/>
  <c r="BY101" i="14"/>
  <c r="CA101" i="14" s="1"/>
  <c r="CB101" i="14" s="1"/>
  <c r="CO101" i="14"/>
  <c r="BY97" i="14"/>
  <c r="CA97" i="14" s="1"/>
  <c r="CB97" i="14" s="1"/>
  <c r="CO97" i="14"/>
  <c r="BY93" i="14"/>
  <c r="CA93" i="14" s="1"/>
  <c r="CB93" i="14" s="1"/>
  <c r="CO93" i="14"/>
  <c r="BY89" i="14"/>
  <c r="CA89" i="14" s="1"/>
  <c r="CB89" i="14" s="1"/>
  <c r="CO89" i="14"/>
  <c r="AN201" i="14"/>
  <c r="AN2" i="14" s="1"/>
  <c r="AH2" i="8" s="1"/>
  <c r="BY163" i="14"/>
  <c r="CA163" i="14" s="1"/>
  <c r="CB163" i="14" s="1"/>
  <c r="CO163" i="14"/>
  <c r="BY75" i="14"/>
  <c r="CA75" i="14" s="1"/>
  <c r="CB75" i="14" s="1"/>
  <c r="CO75" i="14"/>
  <c r="BY67" i="14"/>
  <c r="CA67" i="14" s="1"/>
  <c r="CB67" i="14" s="1"/>
  <c r="CO67" i="14"/>
  <c r="BY59" i="14"/>
  <c r="CA59" i="14" s="1"/>
  <c r="CB59" i="14" s="1"/>
  <c r="CO59" i="14"/>
  <c r="BY49" i="14"/>
  <c r="CA49" i="14" s="1"/>
  <c r="CB49" i="14" s="1"/>
  <c r="CO49" i="14"/>
  <c r="AR76" i="14"/>
  <c r="AR196" i="14" s="1"/>
  <c r="AS47" i="14"/>
  <c r="AY187" i="14"/>
  <c r="AY199" i="14" s="1"/>
  <c r="BY176" i="14"/>
  <c r="CA176" i="14" s="1"/>
  <c r="CB176" i="14" s="1"/>
  <c r="CO176" i="14"/>
  <c r="BY12" i="14"/>
  <c r="CA12" i="14" s="1"/>
  <c r="CB12" i="14" s="1"/>
  <c r="CO12" i="14"/>
  <c r="AT2" i="8" l="1"/>
  <c r="B20" i="8"/>
  <c r="AS76" i="14"/>
  <c r="AS196" i="14" s="1"/>
  <c r="CI47" i="14"/>
  <c r="CK47" i="14" s="1"/>
  <c r="AS187" i="14"/>
  <c r="AS199" i="14" s="1"/>
  <c r="CI158" i="14"/>
  <c r="CK158" i="14" s="1"/>
  <c r="AR201" i="14"/>
  <c r="AR2" i="14" s="1"/>
  <c r="AL2" i="8" s="1"/>
  <c r="AS150" i="14"/>
  <c r="AS198" i="14" s="1"/>
  <c r="CI121" i="14"/>
  <c r="CK121" i="14" s="1"/>
  <c r="BA2" i="14"/>
  <c r="CG201" i="14"/>
  <c r="AY201" i="14"/>
  <c r="AY2" i="14" s="1"/>
  <c r="AS39" i="14"/>
  <c r="AS195" i="14" s="1"/>
  <c r="CI10" i="14"/>
  <c r="CK10" i="14" s="1"/>
  <c r="AS113" i="14"/>
  <c r="AS197" i="14" s="1"/>
  <c r="CI84" i="14"/>
  <c r="CK84" i="14" s="1"/>
  <c r="AS2" i="8" l="1"/>
  <c r="B19" i="8"/>
  <c r="AU2" i="8"/>
  <c r="B23" i="8"/>
  <c r="AS201" i="14"/>
  <c r="AS2" i="14" s="1"/>
  <c r="BY47" i="14"/>
  <c r="CO47" i="14"/>
  <c r="BY84" i="14"/>
  <c r="CO84" i="14"/>
  <c r="BY10" i="14"/>
  <c r="CO10" i="14"/>
  <c r="BY121" i="14"/>
  <c r="CO121" i="14"/>
  <c r="BY158" i="14"/>
  <c r="CO158" i="14"/>
  <c r="AM2" i="8" l="1"/>
  <c r="B10" i="8"/>
  <c r="BY187" i="14"/>
  <c r="BY199" i="14" s="1"/>
  <c r="CA158" i="14"/>
  <c r="BY150" i="14"/>
  <c r="BY198" i="14" s="1"/>
  <c r="CA121" i="14"/>
  <c r="BY39" i="14"/>
  <c r="BY195" i="14" s="1"/>
  <c r="CA10" i="14"/>
  <c r="BY113" i="14"/>
  <c r="BY197" i="14" s="1"/>
  <c r="CA84" i="14"/>
  <c r="BY76" i="14"/>
  <c r="BY196" i="14" s="1"/>
  <c r="CA47" i="14"/>
  <c r="CA76" i="14" l="1"/>
  <c r="CA196" i="14" s="1"/>
  <c r="CB47" i="14"/>
  <c r="CB76" i="14" s="1"/>
  <c r="CB196" i="14" s="1"/>
  <c r="CA113" i="14"/>
  <c r="CA197" i="14" s="1"/>
  <c r="CB84" i="14"/>
  <c r="CB113" i="14" s="1"/>
  <c r="CB197" i="14" s="1"/>
  <c r="CA39" i="14"/>
  <c r="CA195" i="14" s="1"/>
  <c r="CB10" i="14"/>
  <c r="CB39" i="14" s="1"/>
  <c r="CB195" i="14" s="1"/>
  <c r="CA150" i="14"/>
  <c r="CA198" i="14" s="1"/>
  <c r="CB121" i="14"/>
  <c r="CB150" i="14" s="1"/>
  <c r="CB198" i="14" s="1"/>
  <c r="CA187" i="14"/>
  <c r="CA199" i="14" s="1"/>
  <c r="CB158" i="14"/>
  <c r="CB187" i="14" s="1"/>
  <c r="CB199" i="14" s="1"/>
  <c r="BY201" i="14"/>
  <c r="BY2" i="14" s="1"/>
  <c r="BS2" i="8" l="1"/>
  <c r="B40" i="8"/>
  <c r="CB201" i="14"/>
  <c r="CB2" i="14" s="1"/>
  <c r="BV2" i="8" s="1"/>
  <c r="CA201" i="14"/>
  <c r="CA2" i="14" s="1"/>
  <c r="BU2" i="8" s="1"/>
  <c r="C67" i="13" l="1"/>
  <c r="E59" i="13"/>
  <c r="B58" i="13"/>
  <c r="B59" i="13" s="1"/>
  <c r="C50" i="13"/>
  <c r="E47" i="13"/>
  <c r="E46" i="13"/>
  <c r="E45" i="13"/>
  <c r="E44" i="13"/>
  <c r="E43" i="13"/>
  <c r="B43" i="13"/>
  <c r="E42" i="13"/>
  <c r="B42" i="13"/>
  <c r="E41" i="13"/>
  <c r="B41" i="13"/>
  <c r="E40" i="13"/>
  <c r="B40" i="13"/>
  <c r="E39" i="13"/>
  <c r="B39" i="13"/>
  <c r="E38" i="13"/>
  <c r="B38" i="13"/>
  <c r="E37" i="13"/>
  <c r="B37" i="13"/>
  <c r="E36" i="13"/>
  <c r="B36" i="13"/>
  <c r="E35" i="13"/>
  <c r="B35" i="13"/>
  <c r="E34" i="13"/>
  <c r="B34" i="13"/>
  <c r="E33" i="13"/>
  <c r="B33" i="13"/>
  <c r="E32" i="13"/>
  <c r="B32" i="13"/>
  <c r="B31" i="13"/>
  <c r="B28" i="13"/>
  <c r="B27" i="13"/>
  <c r="B26" i="13"/>
  <c r="B25" i="13"/>
  <c r="B24" i="13"/>
  <c r="E22" i="13"/>
  <c r="E20" i="13"/>
  <c r="D66" i="12"/>
  <c r="E59" i="12"/>
  <c r="B58" i="12"/>
  <c r="B59" i="12" s="1"/>
  <c r="E47" i="12"/>
  <c r="E46" i="12"/>
  <c r="E45" i="12"/>
  <c r="E44" i="12"/>
  <c r="E43" i="12"/>
  <c r="B43" i="12"/>
  <c r="E42" i="12"/>
  <c r="B42" i="12"/>
  <c r="E41" i="12"/>
  <c r="B41" i="12"/>
  <c r="E40" i="12"/>
  <c r="B40" i="12"/>
  <c r="E39" i="12"/>
  <c r="B39" i="12"/>
  <c r="E38" i="12"/>
  <c r="B38" i="12"/>
  <c r="E37" i="12"/>
  <c r="B37" i="12"/>
  <c r="E36" i="12"/>
  <c r="B36" i="12"/>
  <c r="E35" i="12"/>
  <c r="B35" i="12"/>
  <c r="E34" i="12"/>
  <c r="B34" i="12"/>
  <c r="E33" i="12"/>
  <c r="B33" i="12"/>
  <c r="E32" i="12"/>
  <c r="B32" i="12"/>
  <c r="B31" i="12"/>
  <c r="B28" i="12"/>
  <c r="B27" i="12"/>
  <c r="B26" i="12"/>
  <c r="B25" i="12"/>
  <c r="B24" i="12"/>
  <c r="E22" i="12"/>
  <c r="B17" i="12"/>
  <c r="B51" i="12" s="1"/>
  <c r="G8" i="12"/>
  <c r="C8" i="12"/>
  <c r="G6" i="12"/>
  <c r="C6" i="12"/>
  <c r="G4" i="12"/>
  <c r="B29" i="12" l="1"/>
  <c r="B29" i="13"/>
  <c r="E20" i="12"/>
  <c r="E30" i="12"/>
  <c r="E31" i="12"/>
  <c r="E30" i="13"/>
  <c r="E31" i="13"/>
  <c r="B52" i="12"/>
  <c r="E27" i="12" s="1"/>
  <c r="B51" i="13"/>
  <c r="B52" i="13" s="1"/>
  <c r="E21" i="12"/>
  <c r="E21" i="13"/>
  <c r="B54" i="12"/>
  <c r="E25" i="12" s="1"/>
  <c r="B18" i="12"/>
  <c r="E17" i="12" s="1"/>
  <c r="B19" i="12"/>
  <c r="E18" i="12" s="1"/>
  <c r="B20" i="12"/>
  <c r="E19" i="12" s="1"/>
  <c r="B21" i="12"/>
  <c r="B18" i="13"/>
  <c r="E17" i="13" s="1"/>
  <c r="B19" i="13"/>
  <c r="E18" i="13" s="1"/>
  <c r="B20" i="13"/>
  <c r="E19" i="13" s="1"/>
  <c r="B21" i="13"/>
  <c r="K2" i="12" l="1"/>
  <c r="E52" i="12" s="1"/>
  <c r="E49" i="12"/>
  <c r="B55" i="12"/>
  <c r="E26" i="12" s="1"/>
  <c r="E28" i="12" s="1"/>
  <c r="B54" i="13"/>
  <c r="E27" i="13"/>
  <c r="K2" i="13" s="1"/>
  <c r="E52" i="13" s="1"/>
  <c r="B55" i="13"/>
  <c r="E26" i="13" s="1"/>
  <c r="E23" i="13"/>
  <c r="B22" i="12"/>
  <c r="E23" i="12"/>
  <c r="E49" i="13"/>
  <c r="B57" i="12"/>
  <c r="B22" i="13"/>
  <c r="B60" i="12" l="1"/>
  <c r="E51" i="12" s="1"/>
  <c r="E55" i="12" s="1"/>
  <c r="E61" i="12" s="1"/>
  <c r="B61" i="12" s="1"/>
  <c r="B62" i="12" s="1"/>
  <c r="B57" i="13"/>
  <c r="B60" i="13" s="1"/>
  <c r="E51" i="13" s="1"/>
  <c r="E55" i="13" s="1"/>
  <c r="E25" i="13"/>
  <c r="E28" i="13" s="1"/>
  <c r="E61" i="13" l="1"/>
  <c r="B61" i="13" s="1"/>
  <c r="B62" i="13" s="1"/>
  <c r="AB50" i="8"/>
  <c r="AA43" i="8"/>
  <c r="C63" i="13"/>
  <c r="C71" i="13"/>
  <c r="D69" i="13" l="1"/>
  <c r="H25" i="8"/>
  <c r="O9" i="8"/>
  <c r="O10" i="8" s="1"/>
  <c r="O11" i="8" s="1"/>
  <c r="O12" i="8" s="1"/>
  <c r="O13" i="8" s="1"/>
  <c r="O14" i="8" s="1"/>
  <c r="O15" i="8" s="1"/>
  <c r="O16" i="8" s="1"/>
  <c r="O17" i="8" s="1"/>
  <c r="O18" i="8" s="1"/>
  <c r="O19" i="8" s="1"/>
  <c r="AB10" i="8" l="1"/>
  <c r="AB17" i="8" l="1"/>
  <c r="AB21" i="8" l="1"/>
  <c r="AB20" i="8" l="1"/>
  <c r="AB19" i="8" l="1"/>
  <c r="AB18" i="8"/>
  <c r="AB22" i="8" l="1"/>
  <c r="AB35" i="8" l="1"/>
  <c r="AB13" i="8" l="1"/>
  <c r="AB34" i="8"/>
  <c r="AB14" i="8" l="1"/>
  <c r="AB11" i="8"/>
  <c r="AB12" i="8"/>
  <c r="AA15" i="8" l="1"/>
  <c r="AB39" i="8"/>
  <c r="AB38" i="8" l="1"/>
  <c r="AA41" i="8" s="1"/>
  <c r="A21" i="8" l="1"/>
  <c r="A39" i="8" l="1"/>
  <c r="AA42" i="8" l="1"/>
  <c r="AB27" i="8"/>
  <c r="AB31" i="8"/>
  <c r="AB24" i="8" l="1"/>
  <c r="AB32" i="8"/>
  <c r="AB28" i="8"/>
  <c r="AB33" i="8"/>
  <c r="A16" i="8"/>
  <c r="AB30" i="8"/>
  <c r="AB25" i="8"/>
  <c r="AB29" i="8"/>
  <c r="AB26" i="8"/>
  <c r="A44" i="8"/>
  <c r="A35" i="8" l="1"/>
  <c r="AA36" i="8"/>
  <c r="AA44" i="8" s="1"/>
  <c r="A45" i="8"/>
  <c r="AA45" i="8" s="1"/>
  <c r="AA46" i="8" l="1"/>
  <c r="I35" i="8" s="1"/>
</calcChain>
</file>

<file path=xl/connections.xml><?xml version="1.0" encoding="utf-8"?>
<connections xmlns="http://schemas.openxmlformats.org/spreadsheetml/2006/main">
  <connection id="1" name="اتصال" type="1" refreshedVersion="1" savePassword="1" background="1" saveData="1">
    <dbPr connection="DSN=MS Access Database;DBQ=E:\azazelab\1.mdb;DefaultDir=E:\azazelab;DriverId=25;FIL=MS Access;MaxBufferSize=2048;PageTimeout=5;" command="SELECT main.ADDRIS, main.AGE, main.AGET, main.bake, main.DATE1, main.DR, main.gomla, main.ID, main.KIND, main.LAKAB, main.LAKABDR, main.madfoa, main.MARRED, main.NAME1, main.PHON, main.PHON1, main.TAKHFED_x000d__x000a_FROM `E:\azazelab\1`.main main"/>
  </connection>
</connections>
</file>

<file path=xl/sharedStrings.xml><?xml version="1.0" encoding="utf-8"?>
<sst xmlns="http://schemas.openxmlformats.org/spreadsheetml/2006/main" count="1463" uniqueCount="549">
  <si>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</si>
  <si>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</si>
  <si>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</si>
  <si>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</si>
  <si>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</si>
  <si>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</si>
  <si>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</si>
  <si>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</si>
  <si>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</si>
  <si>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</si>
  <si>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</si>
  <si>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</si>
  <si>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</si>
  <si>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</si>
  <si>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</si>
  <si>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</si>
  <si>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</si>
  <si>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</si>
  <si>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</si>
  <si>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</si>
  <si>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</si>
  <si>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</si>
  <si>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</si>
  <si>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</si>
  <si>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</si>
  <si>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</si>
  <si>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نسبة الفروق</t>
  </si>
  <si>
    <t>ارباب عهد</t>
  </si>
  <si>
    <t>كسب العمل</t>
  </si>
  <si>
    <t>نفابة</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</si>
  <si>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</si>
  <si>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</si>
  <si>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</si>
  <si>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</si>
  <si>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</si>
  <si>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</si>
  <si>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</si>
  <si>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</si>
  <si>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</si>
  <si>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</si>
  <si>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</si>
  <si>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</si>
  <si>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</si>
  <si>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نقابة العاملين بجامعة قناة السويس</t>
  </si>
  <si>
    <t>اتحاد العاملين بجامعة قناة السويس</t>
  </si>
  <si>
    <t>جمعية الاسر المنتجة بالشرقية</t>
  </si>
  <si>
    <t>د/ محمد سعيد عبده</t>
  </si>
  <si>
    <t>د/ احمد محمد عبد المجيد</t>
  </si>
  <si>
    <t>د/ ضياء نظمى عبد العظيم</t>
  </si>
  <si>
    <t>د/ محمود ثروت عبدالله خليل</t>
  </si>
  <si>
    <t>د/ هبه حسن فهمى عشرى</t>
  </si>
  <si>
    <t>د/ احمد محمد سعيد طلبه</t>
  </si>
  <si>
    <t>د/ رشا سمير عبد الفتاح</t>
  </si>
  <si>
    <t>د / فاطمة محمد ابراهيم</t>
  </si>
  <si>
    <t>د / احمد صبحى  احمد حسين</t>
  </si>
  <si>
    <t>د / الحسين عبدالحميد حسن</t>
  </si>
  <si>
    <t>نشوى على شحاته احمد</t>
  </si>
  <si>
    <t>امانى احمد رمضان محمد</t>
  </si>
  <si>
    <t>رانيا عبد الرحمن محمد</t>
  </si>
  <si>
    <t>نرمين سعد عبدالحميد</t>
  </si>
  <si>
    <t>منى محمد علوان</t>
  </si>
  <si>
    <t xml:space="preserve">صلاح حسينى السيد </t>
  </si>
  <si>
    <t>علاء عجمى عبدالله</t>
  </si>
  <si>
    <t>تهانى احمد عبد الحميد</t>
  </si>
  <si>
    <t>احمد اسماعيل محمد</t>
  </si>
  <si>
    <t>عماد عبد الرحمن محمد</t>
  </si>
  <si>
    <t>هانى عامر على</t>
  </si>
  <si>
    <t>على احمد سيد احمد احمد</t>
  </si>
  <si>
    <t>اشرف السيد احمد</t>
  </si>
  <si>
    <t>عادل ابراهيم محمد محمد</t>
  </si>
  <si>
    <t>عزازى فتحى على سالم</t>
  </si>
  <si>
    <t>منال زكى محمد حسن</t>
  </si>
  <si>
    <t>على حسن على حسن</t>
  </si>
  <si>
    <t>احمد عبد السلام عبد الوهاب</t>
  </si>
  <si>
    <t>هاله فتحى حسين سالم</t>
  </si>
  <si>
    <t>امانى عبدالله محمد</t>
  </si>
  <si>
    <t>امانى السيد على احمد</t>
  </si>
  <si>
    <t>نعمه السيد غريب</t>
  </si>
  <si>
    <t>عادل حسن محمد سليمان</t>
  </si>
  <si>
    <t>صافيناز السيد هاشم</t>
  </si>
  <si>
    <t>دلياء جمعه عبدالرحمن</t>
  </si>
  <si>
    <t>محمد محمد سالم</t>
  </si>
  <si>
    <t>رضا لطفى سعد محمد</t>
  </si>
  <si>
    <t xml:space="preserve">رمضان احمد محمد حسانين </t>
  </si>
  <si>
    <t>دعاء منصور على اسماعيل</t>
  </si>
  <si>
    <t>اميره يعقوب محمد حسن</t>
  </si>
  <si>
    <t>شيماء ناصر محمد شحاته</t>
  </si>
  <si>
    <t>اسماء جمال السيد محمد</t>
  </si>
  <si>
    <t>نورا السيد احمد حسن</t>
  </si>
  <si>
    <t>اميره ثروت عبد العظيم</t>
  </si>
  <si>
    <t>شرين الهادى امين محمد</t>
  </si>
  <si>
    <t>ولاء عبد الباسط عبدالله</t>
  </si>
  <si>
    <t>امانى رمضان محمود محمد</t>
  </si>
  <si>
    <t>سمر احمد محمد ابراهيم</t>
  </si>
  <si>
    <t>عبدالله احمد على احمد</t>
  </si>
  <si>
    <t>سلوى احمد محمد على</t>
  </si>
  <si>
    <t>فاطمه عماد احمد احمد</t>
  </si>
  <si>
    <t>ابتسام سعيد عبدالله على</t>
  </si>
  <si>
    <t>امينه محمود عبد الجليل</t>
  </si>
  <si>
    <t>سماح احمد غريب محمد</t>
  </si>
  <si>
    <t>سهام صبرى حسنى عدوى</t>
  </si>
  <si>
    <t>سوزان دسوقى حسين دسوقى</t>
  </si>
  <si>
    <t>عاليه محمد فتحى محمد</t>
  </si>
  <si>
    <t>ايناس نبيل محمد عطوة</t>
  </si>
  <si>
    <t>هيام عبد العاطى هلال</t>
  </si>
  <si>
    <t>ايمان محمد موسى</t>
  </si>
  <si>
    <t>احمد ابراهيم محمد الانور</t>
  </si>
  <si>
    <t>هناء عبدالله فخرى</t>
  </si>
  <si>
    <t>سهام محمود محمد خليل</t>
  </si>
  <si>
    <t>هناء ابراهيم عبدالله</t>
  </si>
  <si>
    <t>احمد على السيد محمد</t>
  </si>
  <si>
    <t>سحر محمد ابراهيم ابراهيم</t>
  </si>
  <si>
    <t>عبير جوده ابراهيم ابراهيم</t>
  </si>
  <si>
    <t>هبه محمد عطيه حسين</t>
  </si>
  <si>
    <t>58</t>
  </si>
  <si>
    <t>ايمان المرسى عثمان مرسى</t>
  </si>
  <si>
    <t>منار حماده حامد</t>
  </si>
  <si>
    <t>سماح عبد الحليم محمود</t>
  </si>
  <si>
    <t>دينا سعيد حامد عبد المعطى</t>
  </si>
  <si>
    <t>رحاب رمضان علي محمد</t>
  </si>
  <si>
    <t>انس على السيد محمد</t>
  </si>
  <si>
    <t>هبه حمدان عكاشه</t>
  </si>
  <si>
    <t>اسماء محمد السيد صالح</t>
  </si>
  <si>
    <t>عايده صابر عطيه محمد</t>
  </si>
  <si>
    <t>ساره السيد محمد السيد</t>
  </si>
  <si>
    <t>منى السيد محمد حسن</t>
  </si>
  <si>
    <t>اسراء حسن ابراهيم ابراهيم</t>
  </si>
  <si>
    <t>تقوة السيد مصطفى على</t>
  </si>
  <si>
    <t>سمر طارق حسن عبد الحميد</t>
  </si>
  <si>
    <t>انجى عطالله ابراهيم</t>
  </si>
  <si>
    <t>اسماء محمد سعيد عوض</t>
  </si>
  <si>
    <t>ايه باز محمد باز</t>
  </si>
  <si>
    <t>رغده سليمان عبد المنعم</t>
  </si>
  <si>
    <t>نسمه على احمد على</t>
  </si>
  <si>
    <t>شيماء محمد محمد غريب</t>
  </si>
  <si>
    <t>فاتن كرم السيد عطيه</t>
  </si>
  <si>
    <t>تغريد رجب متولى مصطفى</t>
  </si>
  <si>
    <t>بشرى احمد عطيه احمد</t>
  </si>
  <si>
    <t>اميره السيد اسماعيل</t>
  </si>
  <si>
    <t>ايمان السيد محمد حسين</t>
  </si>
  <si>
    <t>شيماء جمعه محمد مصطفى</t>
  </si>
  <si>
    <t>نسمه السيد الهادى حسانين</t>
  </si>
  <si>
    <t>ياسمين حسنى السيد نصار</t>
  </si>
  <si>
    <t>نهى اسماعيل ابراهيم</t>
  </si>
  <si>
    <t>فاطمه محمد احمد خليل</t>
  </si>
  <si>
    <t>عبد الناصر محمد الهادى احمد</t>
  </si>
  <si>
    <t>محمد عبد الجليل على موسى</t>
  </si>
  <si>
    <t>ايهاب محمد إسماعيل محمد</t>
  </si>
  <si>
    <t>سامية محمد محمد الفقى</t>
  </si>
  <si>
    <t>رشا اسماعيل محمد اسماعيل</t>
  </si>
  <si>
    <t>صافى محمد رمضان محمد</t>
  </si>
  <si>
    <t>عاطف السيد احمد ابراهيم</t>
  </si>
  <si>
    <t>كمال على محمود عبد الرحيم</t>
  </si>
  <si>
    <t>فتحى ابراهيم محمد شويل</t>
  </si>
  <si>
    <t>جمال غريب حسن فوده</t>
  </si>
  <si>
    <t>زينب ابو هاشم بندارى</t>
  </si>
  <si>
    <t xml:space="preserve">سلامه عبد الرحمن عطيه </t>
  </si>
  <si>
    <t>عبد العزيز محمد محمد</t>
  </si>
  <si>
    <t>شعبان السيد محمد محمد</t>
  </si>
  <si>
    <t>زيدان حسن محمد خزيم</t>
  </si>
  <si>
    <t xml:space="preserve">احمد عبد الرحيم احمد </t>
  </si>
  <si>
    <t>عمر السيد عمر عبد الصمد</t>
  </si>
  <si>
    <t>نهله عبد الحميد عبد الجليل</t>
  </si>
  <si>
    <t>بسمه صلاح غريب حسن</t>
  </si>
  <si>
    <t>سلوى ابراهيم محمد محمد</t>
  </si>
  <si>
    <t>احمد عبد العظيم محمد حسن</t>
  </si>
  <si>
    <t>ممدوح السيد هاشم السيد</t>
  </si>
  <si>
    <t>فايزه احمد محمد ابراهيم</t>
  </si>
  <si>
    <t>سحر محمد السيد محمد</t>
  </si>
  <si>
    <t>جيهان محمد السيد محمد</t>
  </si>
  <si>
    <t>هدى محمود احمد يوسف</t>
  </si>
  <si>
    <t>محمد غريب عبد الجليل حسن</t>
  </si>
  <si>
    <t>احمد جمال غريب حسن</t>
  </si>
  <si>
    <t>اسماء جمال احمد محمود</t>
  </si>
  <si>
    <t>غادة السيد عبد الحميد محمد</t>
  </si>
  <si>
    <t>هالة مصباح سليمان</t>
  </si>
  <si>
    <t>ثريا عبد الله عبد السلام عبدالله</t>
  </si>
  <si>
    <t>ايمان الشبراوى ابراهيم على</t>
  </si>
  <si>
    <t>ايمن عيسوى عبد الحميد عيسى</t>
  </si>
  <si>
    <t>عبد الكريم محمد محمد سليم</t>
  </si>
  <si>
    <t xml:space="preserve">محمد محمد الشبراوى سيد </t>
  </si>
  <si>
    <t>محمد ممدوح عبد الرحمن على</t>
  </si>
  <si>
    <t>عبدالله حسن عامر منصور</t>
  </si>
  <si>
    <t>عماد احمد محمد ابراهيم</t>
  </si>
  <si>
    <t>حمدى جمعه حسن محمد</t>
  </si>
  <si>
    <t>محمد السيد احمد سليمان</t>
  </si>
  <si>
    <t>شيماء محمد محمد علي</t>
  </si>
  <si>
    <t>حميده احمد حسن احمد</t>
  </si>
  <si>
    <t>مديحه رمضان محمد محمد</t>
  </si>
  <si>
    <t>سعاد على ابراهيم محمد</t>
  </si>
  <si>
    <t>احمد سعد عبدالسلام</t>
  </si>
  <si>
    <t>شريف جمال غريب حسن</t>
  </si>
  <si>
    <t>هانى محمد عبد الرحيم احمد</t>
  </si>
  <si>
    <t>شحته عيد احمد حسين</t>
  </si>
  <si>
    <t>محمد خيري قطب حسن</t>
  </si>
  <si>
    <t>محمد عبد الله عبد السلام عبدالله</t>
  </si>
  <si>
    <t>هشام مسعود سعد مسعود</t>
  </si>
  <si>
    <t>احمد تمام اسماعيل ابراهيم</t>
  </si>
  <si>
    <t>محمد محمد اسماعيل سيد</t>
  </si>
  <si>
    <t>ابراهيم محمد حسن</t>
  </si>
  <si>
    <t>محمود محمد محمد حسين</t>
  </si>
  <si>
    <t>وائل اسماعيل احمد</t>
  </si>
  <si>
    <t>محمد عبدالحليم سليمان</t>
  </si>
  <si>
    <t>عبدالله حسني ابراهيم</t>
  </si>
  <si>
    <t>محمود داؤد محمد عبدالله</t>
  </si>
  <si>
    <t>احمد مسلم محمد سليمان</t>
  </si>
  <si>
    <t>السيد احمد السيد محمد</t>
  </si>
  <si>
    <t>محمد حسن سليمان اسماعيل</t>
  </si>
  <si>
    <t>احمد متولى الماظ نجيب</t>
  </si>
  <si>
    <t>محمد محمد رضوان على</t>
  </si>
  <si>
    <t>مصباح قطب حسن الشحات</t>
  </si>
  <si>
    <t>رمضان محمد عبدالله محمد</t>
  </si>
  <si>
    <t>احمد محمد محمد مهدى</t>
  </si>
  <si>
    <t>محمد على عبد القادر على</t>
  </si>
  <si>
    <t>جمال عبدالله مهدى سيد احمد</t>
  </si>
  <si>
    <t>على سليمان محمد</t>
  </si>
  <si>
    <t>محمد احمد عبد السلام</t>
  </si>
  <si>
    <t>حسام بطاحى محمود</t>
  </si>
  <si>
    <t>عبدالوهاب بطاحى محمود سالم</t>
  </si>
  <si>
    <t>هاني ابو يحيي محمد</t>
  </si>
  <si>
    <t>د /عاطف احمد محمد سليم</t>
  </si>
  <si>
    <t>د /اسلام علي محمد امين</t>
  </si>
  <si>
    <t>د/ الصادق هلال الصادق</t>
  </si>
  <si>
    <t>د/ ايمان شحته السيد</t>
  </si>
  <si>
    <t>د / اسلام محمد علي عمارة</t>
  </si>
  <si>
    <t>د/ بسنت السيد على</t>
  </si>
  <si>
    <t>انهار احمد عبدالرحمن</t>
  </si>
  <si>
    <t xml:space="preserve"> ايمان رجب الصادق</t>
  </si>
  <si>
    <t xml:space="preserve">عاطف عبد الله محمد </t>
  </si>
  <si>
    <t>صفاء شحاتة السيد</t>
  </si>
  <si>
    <t>حسام ابراهيم عبد الرحمن</t>
  </si>
  <si>
    <t xml:space="preserve">على السيد ابراهيم الدسوقى </t>
  </si>
  <si>
    <t>ثروت محمود محمد خليل</t>
  </si>
  <si>
    <t>محمود محمد محمد الشحات</t>
  </si>
  <si>
    <t>هيام السيد رمضان</t>
  </si>
  <si>
    <t>د /عبدالرحيم فوزي سليمان</t>
  </si>
  <si>
    <t>د/ جهاد السيد على</t>
  </si>
  <si>
    <t>مصطفي يوسف احمد</t>
  </si>
  <si>
    <t>الهام اسماعيل محمد مرسي</t>
  </si>
  <si>
    <t>حنان اسماعيل محمد</t>
  </si>
  <si>
    <t>مها ابراهيم موسي</t>
  </si>
  <si>
    <t>د/محمد انيس حسن</t>
  </si>
  <si>
    <t>د / محمد زيدان ابوزيد</t>
  </si>
  <si>
    <t>ريهام السيد محمد عبده</t>
  </si>
  <si>
    <t>ريهام محمد عبد العظيم محمد</t>
  </si>
  <si>
    <t>رحاب السيد سعيد محمد</t>
  </si>
  <si>
    <t>سهام عبد النبى على عباس</t>
  </si>
  <si>
    <t>ايه السيد عبدالله</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</si>
  <si>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</si>
  <si>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</si>
  <si>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</si>
  <si>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</si>
  <si>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</si>
  <si>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</si>
  <si>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</si>
  <si>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</si>
  <si>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</si>
  <si>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</si>
  <si>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</si>
  <si>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</si>
  <si>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 xml:space="preserve">صندوق خدمات المديرية 3% </t>
  </si>
  <si>
    <t>اميرة محمد كامل</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</si>
  <si>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</si>
  <si>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</si>
  <si>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</si>
  <si>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</si>
  <si>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</si>
  <si>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</si>
  <si>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</si>
  <si>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</si>
  <si>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</si>
  <si>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</si>
  <si>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</si>
  <si>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</si>
  <si>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</si>
  <si>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</si>
  <si>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</si>
  <si>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</si>
  <si>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</si>
  <si>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</si>
  <si>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</si>
  <si>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</si>
  <si>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</si>
  <si>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</si>
  <si>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</si>
  <si>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</si>
  <si>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</si>
  <si>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</si>
  <si>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</si>
  <si>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</si>
  <si>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</si>
  <si>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</si>
  <si>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</si>
  <si>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</si>
  <si>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</si>
  <si>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</si>
  <si>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</si>
  <si>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</si>
  <si>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</si>
  <si>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</si>
  <si>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</si>
  <si>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</si>
  <si>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</si>
  <si>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</si>
  <si>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</si>
  <si>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</si>
  <si>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</si>
  <si>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فرق الحوافز</t>
  </si>
  <si>
    <t>قيمة الفرق</t>
  </si>
  <si>
    <t>الكادر</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</si>
  <si>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</si>
  <si>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</si>
  <si>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</si>
  <si>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</si>
  <si>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</si>
  <si>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</si>
  <si>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</si>
  <si>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</si>
  <si>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</si>
  <si>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استمارة رقم 2</t>
  </si>
  <si>
    <t>الاســــــــم</t>
  </si>
  <si>
    <t>استمارة رقم 3</t>
  </si>
  <si>
    <t>الإجمـــــــــــــــــــالي</t>
  </si>
  <si>
    <t>رقم الادارة</t>
  </si>
  <si>
    <t>رقم الموظف</t>
  </si>
  <si>
    <t>عناصر القائمة المنسدلة المتناقصة (عمود يمكن إخفاؤه)</t>
  </si>
  <si>
    <t>عمرو فتحى محمد السيد</t>
  </si>
  <si>
    <r>
      <t xml:space="preserve">قيد بالسجل 55 ع.ح رقم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</si>
  <si>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الإستحقاقات</t>
  </si>
  <si>
    <t>روجع ،</t>
  </si>
  <si>
    <t>إجمالي</t>
  </si>
  <si>
    <t>جزئي</t>
  </si>
  <si>
    <t>نوع</t>
  </si>
  <si>
    <t>بند</t>
  </si>
  <si>
    <t>مجموعة</t>
  </si>
  <si>
    <t>باب</t>
  </si>
  <si>
    <t>البيـــــــــــــــان</t>
  </si>
  <si>
    <t>توقيع المسئول بسماح البنود</t>
  </si>
  <si>
    <t xml:space="preserve">التاريخ   /      /     20    </t>
  </si>
  <si>
    <t>توقيع المراجع</t>
  </si>
  <si>
    <t>رئيس المراجعة</t>
  </si>
  <si>
    <t>قرش  -   جنية</t>
  </si>
  <si>
    <t>ـــــــــــــــــــــــــــــ</t>
  </si>
  <si>
    <r>
      <t>الأجور الأساسية</t>
    </r>
    <r>
      <rPr>
        <b/>
        <sz val="10"/>
        <rFont val="Arial"/>
        <family val="2"/>
      </rPr>
      <t xml:space="preserve"> </t>
    </r>
  </si>
  <si>
    <t>يعتمد سحب</t>
  </si>
  <si>
    <t>شيك</t>
  </si>
  <si>
    <r>
      <t xml:space="preserve">باسم </t>
    </r>
    <r>
      <rPr>
        <b/>
        <sz val="8"/>
        <rFont val="Arial"/>
        <family val="2"/>
      </rPr>
      <t>ــ.............................................................................................................................................................................................................................................</t>
    </r>
  </si>
  <si>
    <t>المرتبات الأساسية</t>
  </si>
  <si>
    <t>إذن صرف</t>
  </si>
  <si>
    <t>حصة الحكومة في تأمين الشيخوخة والعجز والوفاة ......   15 ٪</t>
  </si>
  <si>
    <t xml:space="preserve">بمبلغ </t>
  </si>
  <si>
    <t xml:space="preserve">حصة الحكومة في تأمين إصابة العمل  ...................... 1 ٪  </t>
  </si>
  <si>
    <t>تحريراً في       /      /      20</t>
  </si>
  <si>
    <t>وكيل الحسابات</t>
  </si>
  <si>
    <t>مدير الحسابات</t>
  </si>
  <si>
    <t>حصة الحكومة في نظام المكافأة ...............................1.5 ٪</t>
  </si>
  <si>
    <t>حصة الحكومة في تأمين المرض .............................  2 ٪</t>
  </si>
  <si>
    <r>
      <t xml:space="preserve">رقم الشطب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</si>
  <si>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 xml:space="preserve">          الجملة</t>
  </si>
  <si>
    <t>الأجور المتغيرة الخاضعة بكامل قيمتها للتأمين والمعاشات</t>
  </si>
  <si>
    <t>البيان</t>
  </si>
  <si>
    <t>مصروفات</t>
  </si>
  <si>
    <t>مدينيين</t>
  </si>
  <si>
    <t>حسابات نظامية</t>
  </si>
  <si>
    <t>جزاءات</t>
  </si>
  <si>
    <t>دائنة ضرائب</t>
  </si>
  <si>
    <t>دائنة معاشات</t>
  </si>
  <si>
    <t>دائنين</t>
  </si>
  <si>
    <t>التوقيع</t>
  </si>
  <si>
    <t xml:space="preserve">سحب </t>
  </si>
  <si>
    <r>
      <t xml:space="preserve">رقم </t>
    </r>
    <r>
      <rPr>
        <b/>
        <sz val="8"/>
        <rFont val="Arial"/>
        <family val="2"/>
      </rPr>
      <t>ـــــــــــــــــــــــــــــــــــــــــــــــــــــ</t>
    </r>
    <r>
      <rPr>
        <b/>
        <sz val="10"/>
        <rFont val="Arial"/>
        <family val="2"/>
      </rPr>
      <t xml:space="preserve"> بتاريخ    /      /     20</t>
    </r>
  </si>
  <si>
    <t>التوقيع ــــــــــــــــــــــــــــــ</t>
  </si>
  <si>
    <t>قيد في سجل</t>
  </si>
  <si>
    <t>الشيكات</t>
  </si>
  <si>
    <r>
      <t xml:space="preserve">تحت رقم </t>
    </r>
    <r>
      <rPr>
        <b/>
        <sz val="8"/>
        <rFont val="Arial"/>
        <family val="2"/>
      </rPr>
      <t>ـــــــــــــــــــــــــــــــــــــــ</t>
    </r>
  </si>
  <si>
    <t>الأجور المتغيرة الأخرى الخاضعة بنسبة        ٪ للتأمين والمعاشات</t>
  </si>
  <si>
    <t>الحوالات</t>
  </si>
  <si>
    <r>
      <t xml:space="preserve">أدرج في كشف الحوالات تحت رقم   </t>
    </r>
    <r>
      <rPr>
        <b/>
        <sz val="8"/>
        <rFont val="Arial"/>
        <family val="2"/>
      </rPr>
      <t>ــــــــــــــــــــــــــــــــــــــــــــــــــــــــــــــــــــــــــــــــــــــــــــــــــــــــــــــ</t>
    </r>
  </si>
  <si>
    <t>بدل عدوي</t>
  </si>
  <si>
    <t xml:space="preserve">استلمت </t>
  </si>
  <si>
    <t>ـــــــــــــــــــــــــــــــــــــــــــــــــــــــــــــــــــــــــــــــــــــــــــــــــــــــــــــــــــــــــــ</t>
  </si>
  <si>
    <t>بدل طبيعة عمل للاطباء</t>
  </si>
  <si>
    <t>رقم التصدير ـــــــــــــــــــــــــــــــــــــــــــــــ تاريخه     /      /     20</t>
  </si>
  <si>
    <t>العلاوة الإجتماعية</t>
  </si>
  <si>
    <t>العلاوة الإجتماعية الإضافية</t>
  </si>
  <si>
    <t>أقر أنا الموقع على هذا أدناه أن المستحقين المبينة أسماؤهم بهذا الكشف قد تم الصرف لهم خلال الخمسة عشر يوماً الأولى من شهر       سنة         20 ووقعوا بإمضائهم أو أختامهم إقراراً بذلك ما عدا :</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</si>
  <si>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</si>
  <si>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r>
      <t xml:space="preserve">فإن المبالغ الخاصة بهم قد ردت لخزانة </t>
    </r>
    <r>
      <rPr>
        <b/>
        <sz val="8"/>
        <rFont val="Arial"/>
        <family val="2"/>
      </rPr>
      <t xml:space="preserve">ــــــــــــــــــــــــــــــــــــــــــــ </t>
    </r>
    <r>
      <rPr>
        <b/>
        <sz val="10"/>
        <rFont val="Arial"/>
        <family val="2"/>
      </rPr>
      <t xml:space="preserve">بحافظة التوريد رقم : </t>
    </r>
    <r>
      <rPr>
        <b/>
        <sz val="8"/>
        <rFont val="Arial"/>
        <family val="2"/>
      </rPr>
      <t xml:space="preserve">   ـــــــــــــــــــــــــــــــــــــــــــــــــــــــــــــــــــــــ</t>
    </r>
  </si>
  <si>
    <t>بتاريخ     /     /    20</t>
  </si>
  <si>
    <t>لإضافتها إلى حساب جاري دائنة (مرتجع ماهيات)</t>
  </si>
  <si>
    <t>توقيع القائم بالصرف</t>
  </si>
  <si>
    <t>توقيع الرئيس المباشر</t>
  </si>
  <si>
    <t>ــــــــــــــــــــــــــــــــــــــــــــــــــــــــ</t>
  </si>
  <si>
    <t>منحة مايو</t>
  </si>
  <si>
    <t>أجور وبدلات غير خاضعة للتأمين والمعاشات</t>
  </si>
  <si>
    <t xml:space="preserve">جملة الإستحقاقات </t>
  </si>
  <si>
    <t>إجمالي الإستقطاعات</t>
  </si>
  <si>
    <t>الصافي المقتضى صرفه</t>
  </si>
  <si>
    <t xml:space="preserve">فقط وقدره : </t>
  </si>
  <si>
    <t>يعتمد صرف المبلغ الموضح أعلاه</t>
  </si>
  <si>
    <t>من البنك الاهلي المصري</t>
  </si>
  <si>
    <t>فرع ابوحماد</t>
  </si>
  <si>
    <t>الى منظومة الدفع الاكترونى</t>
  </si>
  <si>
    <t>تحريراً في   : --</t>
  </si>
  <si>
    <t>ماهيات</t>
  </si>
  <si>
    <t>استقطاعات</t>
  </si>
  <si>
    <r>
      <t>مالي وإداري</t>
    </r>
    <r>
      <rPr>
        <b/>
        <sz val="16"/>
        <rFont val="Arial"/>
        <family val="2"/>
      </rPr>
      <t xml:space="preserve">                            رئيس المصلحة</t>
    </r>
  </si>
  <si>
    <t>الاستقطاعات</t>
  </si>
  <si>
    <t>استمارة رقم ( 132 "ع.ح" )</t>
  </si>
  <si>
    <t>( أ ) عن الأجور الأساسية</t>
  </si>
  <si>
    <t>وزارة المالية</t>
  </si>
  <si>
    <t>حصة الحكومة في نظام المكافأة ...............................2 ٪</t>
  </si>
  <si>
    <t>كشف مرتبات الاداريين ( امور دفع )</t>
  </si>
  <si>
    <t>حصة المؤمن عليه في تأمين الشيخوخة والعجز والوفاة ...  10 ٪</t>
  </si>
  <si>
    <t>عن شهر</t>
  </si>
  <si>
    <t>حصة المؤمن عليه في نظام المكافأة ...........................3 ٪</t>
  </si>
  <si>
    <t>وزارة      :</t>
  </si>
  <si>
    <t>الصحة والسكان</t>
  </si>
  <si>
    <t>مصلحة    :</t>
  </si>
  <si>
    <t>هيئة        :</t>
  </si>
  <si>
    <t>الأمانة العامة للصحة النفسية</t>
  </si>
  <si>
    <t>( ب ) عن الأجور المتغيرة والمتغيرة الأخرى الخاضعة  بنسبة    ٪ للتأمين والمعاشات</t>
  </si>
  <si>
    <t>إدارة       :</t>
  </si>
  <si>
    <t>الماهيات</t>
  </si>
  <si>
    <t>" إقرار "</t>
  </si>
  <si>
    <t xml:space="preserve">( جـ ) الأقساط الخاصة </t>
  </si>
  <si>
    <t>حصة الحكومة في تأمين المرض ..............................1.5٪</t>
  </si>
  <si>
    <t xml:space="preserve">أقر أن العاملين المبينة أسماؤهم بهذا الكشف والبالغ عددهم ( </t>
  </si>
  <si>
    <t xml:space="preserve">      ) واردة في سجلات العاملين </t>
  </si>
  <si>
    <t>حصة المؤمن عليه في تأمين المرض ..........................0.5 ٪</t>
  </si>
  <si>
    <t>وأن الماهيات والمرتبات ..... ألخ والمدد المطلوب الصرف عنها هي جميعها صحيحة</t>
  </si>
  <si>
    <t xml:space="preserve">توقيع المسئول </t>
  </si>
  <si>
    <t>ــــــــــــــــــــــــــــــ</t>
  </si>
  <si>
    <t>بنك القاهرة فرع الزقازيق</t>
  </si>
  <si>
    <t>بأجازات كانوا فعلاً موجودين في خدمة الحكومة إبتداءاً من المدد الموضحة باطنه لغاية اليوم ، وأن المبالغ</t>
  </si>
  <si>
    <t xml:space="preserve">المقتضى صرفها التي قيمتها ( </t>
  </si>
  <si>
    <t xml:space="preserve">               ) مستحقة إليهم في أول الشهر القادم :</t>
  </si>
  <si>
    <t>2- لحساب جاري مبالغ دائنة (مصلحة الضرائب)</t>
  </si>
  <si>
    <t>دمغة عادية (نسبية)</t>
  </si>
  <si>
    <t xml:space="preserve">3- لحساب الجزاءات </t>
  </si>
  <si>
    <t>مالي وإداري</t>
  </si>
  <si>
    <t>شئون عاملين</t>
  </si>
  <si>
    <t xml:space="preserve">توقيع الرئيس المباشر </t>
  </si>
  <si>
    <t xml:space="preserve">4- لحساب عمولة تحصيل وزارة المالية </t>
  </si>
  <si>
    <t>ــــــــــــــــــــــــــــــــــــــ</t>
  </si>
  <si>
    <t>ـــــــــــــــــــــــــ</t>
  </si>
  <si>
    <t>ــــــــــــــــــــــــــــــــــــ</t>
  </si>
  <si>
    <t>5-  أرباب عهد</t>
  </si>
  <si>
    <t>6-  صندوق الايرادات</t>
  </si>
  <si>
    <t>إجمـــــــــــالــي الإستقـــــــــــطاعـــــــــــــــات</t>
  </si>
  <si>
    <t>صندوق خدمات المديرية 3% بالشرقية</t>
  </si>
  <si>
    <t>قيمة الحافز</t>
  </si>
  <si>
    <t>أهداب محمد محمد ابراهيم</t>
  </si>
  <si>
    <t>ااسماء حمدى محمد محمد</t>
  </si>
  <si>
    <t>سنة</t>
  </si>
  <si>
    <t>جملة</t>
  </si>
  <si>
    <t>استمارة رقم 4</t>
  </si>
  <si>
    <t>استمارة رقم 5</t>
  </si>
  <si>
    <t>استمارة رقم 6</t>
  </si>
  <si>
    <t>2015 م</t>
  </si>
  <si>
    <t>=</t>
  </si>
  <si>
    <t xml:space="preserve">قيمة الجهود </t>
  </si>
  <si>
    <t>ش .ع</t>
  </si>
  <si>
    <t>يناير</t>
  </si>
  <si>
    <t>وعاء النسبية</t>
  </si>
  <si>
    <t xml:space="preserve">كشف مفردات مرتب </t>
  </si>
  <si>
    <t>فبراير</t>
  </si>
  <si>
    <t>مارس</t>
  </si>
  <si>
    <t>اسم الموظف :</t>
  </si>
  <si>
    <t>الرقم القومي :</t>
  </si>
  <si>
    <t>الدرجة   :</t>
  </si>
  <si>
    <t>الحالة الاجتماعية :</t>
  </si>
  <si>
    <t>الوظيفة :</t>
  </si>
  <si>
    <t>أساسي المرتب   :</t>
  </si>
  <si>
    <t>جنية</t>
  </si>
  <si>
    <t>أغسطس</t>
  </si>
  <si>
    <t>سبتمبر</t>
  </si>
  <si>
    <t>أكتوبر</t>
  </si>
  <si>
    <t>نوفمبر</t>
  </si>
  <si>
    <t>ديسمبر</t>
  </si>
  <si>
    <t>حصة الحكومة في تأمين المرض .............................1.5 ٪</t>
  </si>
  <si>
    <t>( ب ) عن الأجور المتغيرة الخاضعة للتأمين والمعاشات</t>
  </si>
  <si>
    <t>صندوق خدمات المديرية 5% بجنوب سيناء</t>
  </si>
  <si>
    <t>نقابة</t>
  </si>
  <si>
    <t>بدل تغذية</t>
  </si>
  <si>
    <t>قسط بنك</t>
  </si>
  <si>
    <t>الأجور المتغيرة الأخرى الخاضعة للتأمين والمعاشات</t>
  </si>
  <si>
    <t>دمغة توقيع</t>
  </si>
  <si>
    <t>دمغة تنمية موارد</t>
  </si>
  <si>
    <t>25%   من إجمالي المتغيرات ( ربع مرتب )</t>
  </si>
  <si>
    <t>6- لحساب دائنين مختلفين</t>
  </si>
  <si>
    <t xml:space="preserve">جملة الإستقطاعات </t>
  </si>
  <si>
    <t>فقط الف ومائة واربعة وخمسون جنيها واثنان واربعون قرشا لا غير</t>
  </si>
  <si>
    <t xml:space="preserve">السيد مدير / </t>
  </si>
  <si>
    <t>بنك مصر فرع ابوحماد</t>
  </si>
  <si>
    <t>تحية طيبة وبعد ……</t>
  </si>
  <si>
    <t>المسطر أعلاة صورة من مفردات مرتب السيد /</t>
  </si>
  <si>
    <t>لسنة 2014 م</t>
  </si>
  <si>
    <t xml:space="preserve">تم استخراجها بنا على طلبة لتقديمها الى جهة / </t>
  </si>
  <si>
    <t>مسئول الماهيات</t>
  </si>
  <si>
    <t>مدير شئون العاملين</t>
  </si>
  <si>
    <t>رئيس المصلحة</t>
  </si>
  <si>
    <r>
      <t>كشف ماهية لموظف واحد</t>
    </r>
    <r>
      <rPr>
        <sz val="10"/>
        <rFont val="Arial"/>
        <family val="2"/>
      </rPr>
      <t xml:space="preserve">            </t>
    </r>
    <r>
      <rPr>
        <b/>
        <sz val="10"/>
        <rFont val="Arial"/>
        <family val="2"/>
      </rPr>
      <t/>
    </r>
  </si>
  <si>
    <t>استمارة رقم 132 مكرر ( ع. ح )  مثبت بموجب القانون رقم 394 لسنة 1956</t>
  </si>
  <si>
    <t>وزارة الصحة والسكان                                       الأمانه العامة للصحة النفسية                                 مستشفي الصحة النفسية بالعزازي</t>
  </si>
  <si>
    <t>رقم الموظف في صندوق التأمينات والمعاشات :</t>
  </si>
  <si>
    <t xml:space="preserve">المدة المستحق عنها الماهية : </t>
  </si>
  <si>
    <t xml:space="preserve">شهر </t>
  </si>
  <si>
    <t>( ب ) عن الأجور المتغيرة الخاضعة  بنسبة    ٪ للتأمين والمعاشات</t>
  </si>
  <si>
    <t xml:space="preserve">أقر بأن العامل المبين أسمه بهذا الكشف وارد فى شئون العاملين وموجود فعلا فى الكشوف المذكورة وأن الماهية أو المرتب..........الخ والواردة </t>
  </si>
  <si>
    <t xml:space="preserve">بهذا الكشف عن المدة المستحقة عنها وهى جميعها صحيحة </t>
  </si>
  <si>
    <t>تحريرا فى : ‏</t>
  </si>
  <si>
    <r>
      <t xml:space="preserve">توقيع المسئول : </t>
    </r>
    <r>
      <rPr>
        <sz val="8"/>
        <rFont val="Arial"/>
        <family val="2"/>
      </rPr>
      <t>..........................</t>
    </r>
  </si>
  <si>
    <t>قرش</t>
  </si>
  <si>
    <t xml:space="preserve">يعتمد صرف مبلغ : </t>
  </si>
  <si>
    <t>يعتمد</t>
  </si>
  <si>
    <t>فقط وقدره :</t>
  </si>
  <si>
    <t>يصرف بمقتضى شيك على بنك :</t>
  </si>
  <si>
    <t>الأهلي المصري</t>
  </si>
  <si>
    <t xml:space="preserve"> فرع :</t>
  </si>
  <si>
    <t>أبوحماد</t>
  </si>
  <si>
    <t>إذن بريد : ...................................................</t>
  </si>
  <si>
    <t>إذن صرف على خزانة : ........................................</t>
  </si>
  <si>
    <t>تحريرا فى : ...................................</t>
  </si>
  <si>
    <t>..........................</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</si>
  <si>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</si>
  <si>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t>قيد فى سجل 55 ع ح رقم : .............................  بتاريخ : ...................................... توقيع المسئول : .................................</t>
  </si>
  <si>
    <t xml:space="preserve">                 روجع ،،،</t>
  </si>
  <si>
    <t>التاريخ : ...........................                             توقيع المراجع                                      رئيس المراجعة</t>
  </si>
  <si>
    <t xml:space="preserve">                                                          ..................................                      ......................................</t>
  </si>
  <si>
    <t xml:space="preserve">                             شيك</t>
  </si>
  <si>
    <t>يعتمد سحب                إذن بريد                                               باسم العامل المتقدم ذكره : ..................................</t>
  </si>
  <si>
    <t xml:space="preserve">                            إذن صرف على خزانة</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</si>
  <si>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</si>
  <si>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t>وكيل الحسابات .................................</t>
  </si>
  <si>
    <r>
      <t xml:space="preserve">مدير الحسابات </t>
    </r>
    <r>
      <rPr>
        <sz val="8"/>
        <rFont val="Arial"/>
        <family val="2"/>
      </rPr>
      <t>..........................</t>
    </r>
  </si>
  <si>
    <t xml:space="preserve">            قرش       جنيه</t>
  </si>
  <si>
    <t>المبالغ   .......      ...........    فقط وقدره ( ..................................................................................... )</t>
  </si>
  <si>
    <t>تحريرا فى ................................</t>
  </si>
  <si>
    <t>رقم الشطب .................................   تاريخه ................................    التوقيع .....................................</t>
  </si>
  <si>
    <t>المصروفات</t>
  </si>
  <si>
    <t>الايرادات</t>
  </si>
  <si>
    <t>مدينين</t>
  </si>
  <si>
    <t>ضرائب</t>
  </si>
  <si>
    <t>سحب ( شيك – إذن بريد – إذن صرف)  رقم ....................       بتاريخ   ....................        التوقيع .....................................</t>
  </si>
  <si>
    <t>قيد فى سجل (الشيكات – الحوالات )   تحت رقم .................       بتاريخ   ...................          التوقيع .....................................</t>
  </si>
  <si>
    <t>ادرج فى كشف الحوالات   تحت رقم ..............................       بتاريخ   ......................      التوقيع .....................................</t>
  </si>
  <si>
    <t>استلمت ( شيك – إذن بريد – إذن صرف )      رقم ..................    بتاريخ   .....................      التوقيع .....................................</t>
  </si>
  <si>
    <t>رقم التصدير ....................................   تاريخه ....................................          التوقيع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</si>
</sst>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quot;ج.م.‏&quot;* #,##0_);_(&quot;ج.م.‏&quot;* \(#,##0\);_(&quot;ج.م.‏&quot;* &quot;-&quot;_);_(@_)"/>
    <numFmt numFmtId="165" formatCode="mmm"/>
    <numFmt numFmtId="166" formatCode="0.0%"/>
    <numFmt numFmtId="167" formatCode="0.0"/>
    <numFmt numFmtId="168" formatCode="[$-2010000]yyyy/mm/dd;@"/>
    <numFmt numFmtId="169" formatCode="[$-1010000]yyyy/mm/dd;@"/>
    <numFmt numFmtId="170" formatCode="[$-F800]dddd\,\ mmmm\ dd\,\ yyyy"/>
  </numFmts>
  <fonts count="55">
    <font>
      <sz val="11"/>
      <color theme="1"/>
      <name val="Calibri"/>
      <family val="2"/>
      <scheme val="minor"/>
    </font>
    <font>
      <sz val="10"/>
      <name val="Arial"/>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b/>
      <u/>
      <sz val="10"/>
      <name val="Arial"/>
      <family val="2"/>
    </font>
    <font>
      <sz val="18"/>
      <name val="Arial"/>
      <family val="2"/>
    </font>
    <font>
      <b/>
      <sz val="12"/>
      <name val="Andalus"/>
      <family val="1"/>
    </font>
    <font>
      <b/>
      <sz val="14"/>
      <name val="MCS Taybah S_U normal."/>
      <charset val="178"/>
    </font>
    <font>
      <b/>
      <sz val="10"/>
      <name val="Simplified Arabic"/>
      <family val="1"/>
    </font>
    <font>
      <b/>
      <sz val="10"/>
      <name val="PT Bold Heading"/>
      <charset val="178"/>
    </font>
    <font>
      <sz val="11"/>
      <name val="PT Bold Heading"/>
      <charset val="178"/>
    </font>
    <font>
      <b/>
      <sz val="9"/>
      <name val="Tahoma"/>
      <family val="2"/>
    </font>
    <font>
      <sz val="12"/>
      <name val="Tahoma"/>
      <family val="2"/>
    </font>
    <font>
      <sz val="9"/>
      <name val="Tahoma"/>
      <family val="2"/>
    </font>
    <font>
      <b/>
      <sz val="12"/>
      <name val="Tahoma"/>
      <family val="2"/>
    </font>
    <font>
      <b/>
      <sz val="12"/>
      <name val="DecoType Naskh Variants"/>
      <charset val="178"/>
    </font>
    <font>
      <b/>
      <sz val="11"/>
      <name val="Tahoma"/>
      <family val="2"/>
    </font>
    <font>
      <b/>
      <sz val="10"/>
      <name val="Tahoma"/>
      <family val="2"/>
    </font>
    <font>
      <sz val="14"/>
      <name val="AGA Battouta Regular"/>
      <charset val="178"/>
    </font>
    <font>
      <b/>
      <sz val="16"/>
      <color theme="0"/>
      <name val="Arial"/>
      <family val="2"/>
    </font>
    <font>
      <b/>
      <sz val="17"/>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55"/>
        <bgColor indexed="64"/>
      </patternFill>
    </fill>
    <fill>
      <patternFill patternType="solid">
        <fgColor indexed="22"/>
        <bgColor indexed="64"/>
      </patternFill>
    </fill>
    <fill>
      <patternFill patternType="solid">
        <fgColor indexed="13"/>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ck">
        <color indexed="64"/>
      </top>
      <bottom style="thin">
        <color indexed="64"/>
      </bottom>
      <diagonal/>
    </border>
    <border>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ck">
        <color indexed="64"/>
      </bottom>
      <diagonal/>
    </border>
    <border>
      <left/>
      <right/>
      <top/>
      <bottom style="double">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style="medium">
        <color indexed="64"/>
      </top>
      <bottom style="medium">
        <color indexed="64"/>
      </bottom>
      <diagonal/>
    </border>
    <border>
      <left style="thick">
        <color indexed="64"/>
      </left>
      <right/>
      <top style="medium">
        <color indexed="64"/>
      </top>
      <bottom/>
      <diagonal/>
    </border>
    <border>
      <left style="medium">
        <color indexed="8"/>
      </left>
      <right style="medium">
        <color indexed="8"/>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right style="thin">
        <color indexed="64"/>
      </right>
      <top/>
      <bottom/>
      <diagonal/>
    </border>
  </borders>
  <cellStyleXfs count="49">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8" fillId="0" borderId="0"/>
    <xf numFmtId="0" fontId="8" fillId="0" borderId="0"/>
  </cellStyleXfs>
  <cellXfs count="467">
    <xf numFmtId="0" fontId="0" fillId="0" borderId="0" xfId="0"/>
    <xf numFmtId="0" fontId="8" fillId="0" borderId="0" xfId="40" applyFill="1" applyAlignment="1">
      <alignment readingOrder="2"/>
    </xf>
    <xf numFmtId="0" fontId="8" fillId="0" borderId="0" xfId="40" applyFill="1" applyAlignment="1">
      <alignment horizontal="center" vertical="center" readingOrder="2"/>
    </xf>
    <xf numFmtId="0" fontId="22" fillId="0" borderId="0" xfId="40" applyFont="1" applyFill="1" applyAlignment="1">
      <alignment readingOrder="2"/>
    </xf>
    <xf numFmtId="0" fontId="23" fillId="0" borderId="0" xfId="40" applyFont="1" applyFill="1" applyAlignment="1">
      <alignment readingOrder="2"/>
    </xf>
    <xf numFmtId="0" fontId="24" fillId="0" borderId="0" xfId="40" applyFont="1" applyFill="1" applyAlignment="1">
      <alignment readingOrder="2"/>
    </xf>
    <xf numFmtId="0" fontId="25" fillId="0" borderId="0" xfId="40" applyFont="1" applyFill="1" applyBorder="1" applyAlignment="1">
      <alignment horizontal="center" vertical="center" readingOrder="2"/>
    </xf>
    <xf numFmtId="0" fontId="26" fillId="0" borderId="0" xfId="40" applyFont="1" applyFill="1" applyBorder="1" applyAlignment="1">
      <alignment readingOrder="2"/>
    </xf>
    <xf numFmtId="165" fontId="26" fillId="0" borderId="0" xfId="40" applyNumberFormat="1" applyFont="1" applyFill="1" applyBorder="1" applyAlignment="1">
      <alignment horizontal="center" readingOrder="2"/>
    </xf>
    <xf numFmtId="0" fontId="25" fillId="0" borderId="0" xfId="40" applyFont="1" applyFill="1" applyBorder="1" applyAlignment="1">
      <alignment readingOrder="2"/>
    </xf>
    <xf numFmtId="0" fontId="27" fillId="0" borderId="0" xfId="40" applyFont="1" applyFill="1" applyBorder="1" applyAlignment="1">
      <alignment readingOrder="2"/>
    </xf>
    <xf numFmtId="0" fontId="25" fillId="0" borderId="12" xfId="40" applyFont="1" applyFill="1" applyBorder="1" applyAlignment="1">
      <alignment horizontal="center" vertical="center" readingOrder="2"/>
    </xf>
    <xf numFmtId="0" fontId="25" fillId="0" borderId="12" xfId="40" applyFont="1" applyFill="1" applyBorder="1" applyAlignment="1">
      <alignment readingOrder="2"/>
    </xf>
    <xf numFmtId="0" fontId="27" fillId="0" borderId="12" xfId="40" applyFont="1" applyFill="1" applyBorder="1" applyAlignment="1">
      <alignment readingOrder="2"/>
    </xf>
    <xf numFmtId="0" fontId="28" fillId="0" borderId="1" xfId="40" applyFont="1" applyFill="1" applyBorder="1" applyAlignment="1">
      <alignment horizontal="center" vertical="center" wrapText="1" readingOrder="2"/>
    </xf>
    <xf numFmtId="0" fontId="8" fillId="0" borderId="1" xfId="40" applyFont="1" applyFill="1" applyBorder="1" applyAlignment="1">
      <alignment horizontal="center" vertical="center" textRotation="90" wrapText="1" readingOrder="2"/>
    </xf>
    <xf numFmtId="0" fontId="31" fillId="0" borderId="1" xfId="40" applyFont="1" applyFill="1" applyBorder="1" applyAlignment="1">
      <alignment horizontal="center" vertical="center" textRotation="90" wrapText="1" readingOrder="2"/>
    </xf>
    <xf numFmtId="10" fontId="27" fillId="0" borderId="1" xfId="40" applyNumberFormat="1" applyFont="1" applyFill="1" applyBorder="1" applyAlignment="1">
      <alignment horizontal="center" vertical="center" wrapText="1" readingOrder="2"/>
    </xf>
    <xf numFmtId="166" fontId="27" fillId="0" borderId="1" xfId="40" applyNumberFormat="1" applyFont="1" applyFill="1" applyBorder="1" applyAlignment="1">
      <alignment horizontal="center" vertical="center" wrapText="1" readingOrder="2"/>
    </xf>
    <xf numFmtId="0" fontId="8" fillId="0" borderId="1" xfId="40" applyFont="1" applyFill="1" applyBorder="1" applyAlignment="1">
      <alignment horizontal="center" vertical="center" wrapText="1" readingOrder="2"/>
    </xf>
    <xf numFmtId="49" fontId="33" fillId="0" borderId="1" xfId="40" applyNumberFormat="1" applyFont="1" applyFill="1" applyBorder="1" applyAlignment="1">
      <alignment horizontal="center" vertical="center" readingOrder="2"/>
    </xf>
    <xf numFmtId="2" fontId="33" fillId="24" borderId="1" xfId="40" applyNumberFormat="1" applyFont="1" applyFill="1" applyBorder="1" applyAlignment="1">
      <alignment horizontal="center" vertical="center" readingOrder="2"/>
    </xf>
    <xf numFmtId="2" fontId="31" fillId="24" borderId="1" xfId="40" applyNumberFormat="1" applyFont="1" applyFill="1" applyBorder="1" applyAlignment="1">
      <alignment horizontal="center" vertical="center" readingOrder="2"/>
    </xf>
    <xf numFmtId="167" fontId="33" fillId="24" borderId="1" xfId="40" applyNumberFormat="1" applyFont="1" applyFill="1" applyBorder="1" applyAlignment="1">
      <alignment horizontal="center" vertical="center" readingOrder="2"/>
    </xf>
    <xf numFmtId="1" fontId="33" fillId="24" borderId="1" xfId="40" applyNumberFormat="1" applyFont="1" applyFill="1" applyBorder="1" applyAlignment="1">
      <alignment horizontal="center" vertical="center" readingOrder="2"/>
    </xf>
    <xf numFmtId="9" fontId="2" fillId="24" borderId="1" xfId="40" applyNumberFormat="1" applyFont="1" applyFill="1" applyBorder="1" applyAlignment="1" applyProtection="1">
      <alignment horizontal="center" vertical="center" readingOrder="2"/>
      <protection hidden="1"/>
    </xf>
    <xf numFmtId="2" fontId="25" fillId="24" borderId="1" xfId="40" applyNumberFormat="1" applyFont="1" applyFill="1" applyBorder="1" applyAlignment="1">
      <alignment horizontal="center" vertical="center" readingOrder="2"/>
    </xf>
    <xf numFmtId="2" fontId="33" fillId="0" borderId="1" xfId="40" applyNumberFormat="1" applyFont="1" applyFill="1" applyBorder="1" applyAlignment="1">
      <alignment horizontal="center" vertical="center" readingOrder="2"/>
    </xf>
    <xf numFmtId="2" fontId="2" fillId="24" borderId="1" xfId="40" applyNumberFormat="1" applyFont="1" applyFill="1" applyBorder="1" applyAlignment="1">
      <alignment horizontal="center" vertical="center" readingOrder="2"/>
    </xf>
    <xf numFmtId="2" fontId="2" fillId="0" borderId="1" xfId="40" applyNumberFormat="1" applyFont="1" applyFill="1" applyBorder="1" applyAlignment="1">
      <alignment horizontal="center" vertical="center" readingOrder="2"/>
    </xf>
    <xf numFmtId="2" fontId="31" fillId="0" borderId="1" xfId="40" applyNumberFormat="1" applyFont="1" applyFill="1" applyBorder="1" applyAlignment="1">
      <alignment horizontal="center" vertical="center" readingOrder="2"/>
    </xf>
    <xf numFmtId="167" fontId="33" fillId="0" borderId="1" xfId="40" applyNumberFormat="1" applyFont="1" applyFill="1" applyBorder="1" applyAlignment="1">
      <alignment horizontal="center" vertical="center" readingOrder="2"/>
    </xf>
    <xf numFmtId="1" fontId="31" fillId="0" borderId="1" xfId="40" applyNumberFormat="1" applyFont="1" applyFill="1" applyBorder="1" applyAlignment="1">
      <alignment horizontal="center" vertical="center" readingOrder="2"/>
    </xf>
    <xf numFmtId="2" fontId="25" fillId="0" borderId="1" xfId="40" applyNumberFormat="1" applyFont="1" applyFill="1" applyBorder="1" applyAlignment="1">
      <alignment horizontal="center" vertical="center" readingOrder="2"/>
    </xf>
    <xf numFmtId="0" fontId="33" fillId="0" borderId="0" xfId="40" applyFont="1" applyFill="1" applyAlignment="1">
      <alignment readingOrder="2"/>
    </xf>
    <xf numFmtId="2" fontId="31" fillId="0" borderId="32" xfId="40" applyNumberFormat="1" applyFont="1" applyFill="1" applyBorder="1" applyAlignment="1">
      <alignment horizontal="center" vertical="center" readingOrder="2"/>
    </xf>
    <xf numFmtId="0" fontId="33" fillId="0" borderId="33" xfId="40" applyNumberFormat="1" applyFont="1" applyFill="1" applyBorder="1" applyAlignment="1">
      <alignment horizontal="center" vertical="center" readingOrder="2"/>
    </xf>
    <xf numFmtId="2" fontId="34" fillId="0" borderId="1" xfId="40" applyNumberFormat="1" applyFont="1" applyFill="1" applyBorder="1" applyAlignment="1">
      <alignment horizontal="center" vertical="center" readingOrder="2"/>
    </xf>
    <xf numFmtId="1" fontId="34" fillId="0" borderId="1" xfId="40" applyNumberFormat="1" applyFont="1" applyFill="1" applyBorder="1" applyAlignment="1">
      <alignment horizontal="center" vertical="center" readingOrder="2"/>
    </xf>
    <xf numFmtId="167" fontId="34" fillId="0" borderId="1" xfId="40" applyNumberFormat="1" applyFont="1" applyFill="1" applyBorder="1" applyAlignment="1">
      <alignment horizontal="center" vertical="center" readingOrder="2"/>
    </xf>
    <xf numFmtId="2" fontId="26" fillId="0" borderId="33" xfId="40" applyNumberFormat="1" applyFont="1" applyFill="1" applyBorder="1" applyAlignment="1">
      <alignment horizontal="center" vertical="center" readingOrder="2"/>
    </xf>
    <xf numFmtId="2" fontId="31" fillId="0" borderId="33" xfId="40" applyNumberFormat="1" applyFont="1" applyFill="1" applyBorder="1" applyAlignment="1">
      <alignment horizontal="center" vertical="center" readingOrder="2"/>
    </xf>
    <xf numFmtId="0" fontId="2" fillId="0" borderId="0" xfId="40" applyFont="1" applyFill="1" applyAlignment="1">
      <alignment readingOrder="2"/>
    </xf>
    <xf numFmtId="167" fontId="31" fillId="0" borderId="1" xfId="40" applyNumberFormat="1" applyFont="1" applyFill="1" applyBorder="1" applyAlignment="1">
      <alignment horizontal="right" vertical="center" readingOrder="2"/>
    </xf>
    <xf numFmtId="1" fontId="31" fillId="0" borderId="1" xfId="40" applyNumberFormat="1" applyFont="1" applyFill="1" applyBorder="1" applyAlignment="1">
      <alignment horizontal="right" vertical="center" readingOrder="2"/>
    </xf>
    <xf numFmtId="0" fontId="34" fillId="0" borderId="0" xfId="40" applyFont="1" applyFill="1" applyBorder="1" applyAlignment="1">
      <alignment vertical="center" readingOrder="2"/>
    </xf>
    <xf numFmtId="0" fontId="34" fillId="0" borderId="0" xfId="40" applyFont="1" applyFill="1" applyBorder="1" applyAlignment="1">
      <alignment horizontal="center" vertical="center" readingOrder="2"/>
    </xf>
    <xf numFmtId="0" fontId="2" fillId="0" borderId="0" xfId="40" applyFont="1" applyFill="1" applyBorder="1" applyAlignment="1">
      <alignment vertical="center" readingOrder="2"/>
    </xf>
    <xf numFmtId="0" fontId="2" fillId="0" borderId="0" xfId="40" applyFont="1" applyFill="1" applyBorder="1" applyAlignment="1">
      <alignment horizontal="center" vertical="center" readingOrder="2"/>
    </xf>
    <xf numFmtId="167" fontId="2" fillId="0" borderId="0" xfId="40" applyNumberFormat="1" applyFont="1" applyFill="1" applyAlignment="1">
      <alignment readingOrder="2"/>
    </xf>
    <xf numFmtId="2" fontId="2" fillId="0" borderId="0" xfId="40" applyNumberFormat="1" applyFont="1" applyFill="1" applyAlignment="1">
      <alignment readingOrder="2"/>
    </xf>
    <xf numFmtId="1" fontId="2" fillId="0" borderId="0" xfId="40" applyNumberFormat="1" applyFont="1" applyFill="1" applyAlignment="1">
      <alignment readingOrder="2"/>
    </xf>
    <xf numFmtId="1" fontId="2" fillId="0" borderId="0" xfId="40" applyNumberFormat="1" applyFont="1" applyFill="1" applyAlignment="1">
      <alignment horizontal="center" readingOrder="2"/>
    </xf>
    <xf numFmtId="0" fontId="8" fillId="0" borderId="0" xfId="40" applyAlignment="1">
      <alignment readingOrder="2"/>
    </xf>
    <xf numFmtId="0" fontId="8" fillId="0" borderId="0" xfId="40" applyBorder="1" applyAlignment="1">
      <alignment vertical="center" readingOrder="2"/>
    </xf>
    <xf numFmtId="0" fontId="32" fillId="0" borderId="0" xfId="40" applyFont="1" applyBorder="1" applyAlignment="1">
      <alignment horizontal="center" vertical="center" readingOrder="2"/>
    </xf>
    <xf numFmtId="0" fontId="22" fillId="0" borderId="0" xfId="40" applyFont="1" applyAlignment="1">
      <alignment readingOrder="2"/>
    </xf>
    <xf numFmtId="0" fontId="23" fillId="0" borderId="0" xfId="40" applyFont="1" applyAlignment="1">
      <alignment readingOrder="2"/>
    </xf>
    <xf numFmtId="0" fontId="24" fillId="0" borderId="0" xfId="40" applyFont="1" applyAlignment="1">
      <alignment readingOrder="2"/>
    </xf>
    <xf numFmtId="0" fontId="32" fillId="0" borderId="0" xfId="40" applyFont="1" applyBorder="1" applyAlignment="1">
      <alignment vertical="center" readingOrder="2"/>
    </xf>
    <xf numFmtId="0" fontId="34" fillId="0" borderId="0" xfId="40" applyFont="1" applyBorder="1" applyAlignment="1">
      <alignment horizontal="center" vertical="center" readingOrder="2"/>
    </xf>
    <xf numFmtId="0" fontId="8" fillId="0" borderId="0" xfId="40" applyBorder="1" applyAlignment="1">
      <alignment readingOrder="2"/>
    </xf>
    <xf numFmtId="0" fontId="8" fillId="0" borderId="0" xfId="40" applyBorder="1" applyAlignment="1">
      <alignment horizontal="center" vertical="center" readingOrder="2"/>
    </xf>
    <xf numFmtId="0" fontId="32" fillId="0" borderId="0" xfId="40" applyFont="1" applyBorder="1" applyAlignment="1">
      <alignment readingOrder="2"/>
    </xf>
    <xf numFmtId="0" fontId="31" fillId="0" borderId="0" xfId="40" applyFont="1" applyBorder="1" applyAlignment="1">
      <alignment horizontal="center" vertical="center" wrapText="1" readingOrder="2"/>
    </xf>
    <xf numFmtId="0" fontId="31" fillId="0" borderId="0" xfId="40" applyFont="1" applyBorder="1" applyAlignment="1">
      <alignment horizontal="center" vertical="center" textRotation="180" wrapText="1" readingOrder="2"/>
    </xf>
    <xf numFmtId="0" fontId="8" fillId="0" borderId="0" xfId="40" applyAlignment="1">
      <alignment horizontal="center" vertical="center" readingOrder="2"/>
    </xf>
    <xf numFmtId="0" fontId="36" fillId="26" borderId="33" xfId="40" applyFont="1" applyFill="1" applyBorder="1" applyAlignment="1">
      <alignment horizontal="center" vertical="center" readingOrder="2"/>
    </xf>
    <xf numFmtId="0" fontId="34" fillId="24" borderId="1" xfId="40" applyNumberFormat="1" applyFont="1" applyFill="1" applyBorder="1" applyAlignment="1">
      <alignment horizontal="center" vertical="center" readingOrder="2"/>
    </xf>
    <xf numFmtId="0" fontId="21" fillId="0" borderId="0" xfId="40" applyFont="1" applyFill="1" applyAlignment="1">
      <alignment readingOrder="2"/>
    </xf>
    <xf numFmtId="0" fontId="37" fillId="0" borderId="0" xfId="40" applyFont="1" applyFill="1" applyAlignment="1">
      <alignment horizontal="center" vertical="top" readingOrder="2"/>
    </xf>
    <xf numFmtId="0" fontId="29" fillId="0" borderId="35" xfId="40" applyFont="1" applyFill="1" applyBorder="1" applyAlignment="1">
      <alignment horizontal="centerContinuous" readingOrder="2"/>
    </xf>
    <xf numFmtId="0" fontId="29" fillId="0" borderId="36" xfId="40" applyFont="1" applyFill="1" applyBorder="1" applyAlignment="1">
      <alignment horizontal="centerContinuous" readingOrder="2"/>
    </xf>
    <xf numFmtId="0" fontId="29" fillId="0" borderId="37" xfId="40" applyFont="1" applyFill="1" applyBorder="1" applyAlignment="1">
      <alignment horizontal="centerContinuous" readingOrder="2"/>
    </xf>
    <xf numFmtId="2" fontId="26" fillId="24" borderId="1" xfId="40" applyNumberFormat="1" applyFont="1" applyFill="1" applyBorder="1" applyAlignment="1">
      <alignment horizontal="right" vertical="center" indent="1" readingOrder="2"/>
    </xf>
    <xf numFmtId="0" fontId="33" fillId="0" borderId="1" xfId="40" applyNumberFormat="1" applyFont="1" applyFill="1" applyBorder="1" applyAlignment="1">
      <alignment horizontal="center" vertical="center" readingOrder="2"/>
    </xf>
    <xf numFmtId="0" fontId="33" fillId="27" borderId="1" xfId="1" applyFont="1" applyFill="1" applyBorder="1"/>
    <xf numFmtId="0" fontId="33" fillId="27" borderId="1" xfId="1" applyFont="1" applyFill="1" applyBorder="1" applyAlignment="1">
      <alignment horizontal="center"/>
    </xf>
    <xf numFmtId="0" fontId="33" fillId="27" borderId="0" xfId="1" applyFont="1" applyFill="1" applyBorder="1"/>
    <xf numFmtId="0" fontId="33" fillId="27" borderId="0" xfId="1" applyFont="1" applyFill="1" applyBorder="1" applyAlignment="1">
      <alignment horizontal="center"/>
    </xf>
    <xf numFmtId="0" fontId="32" fillId="0" borderId="0" xfId="40" applyFont="1" applyAlignment="1">
      <alignment horizontal="right" vertical="center"/>
    </xf>
    <xf numFmtId="0" fontId="32" fillId="0" borderId="0" xfId="40" applyFont="1"/>
    <xf numFmtId="0" fontId="8" fillId="0" borderId="0" xfId="40"/>
    <xf numFmtId="0" fontId="8" fillId="0" borderId="39" xfId="40" applyBorder="1" applyAlignment="1">
      <alignment horizontal="center"/>
    </xf>
    <xf numFmtId="0" fontId="8" fillId="0" borderId="40" xfId="40" applyBorder="1"/>
    <xf numFmtId="0" fontId="8" fillId="0" borderId="2" xfId="40" applyBorder="1"/>
    <xf numFmtId="0" fontId="38" fillId="0" borderId="2" xfId="40" applyFont="1" applyBorder="1" applyAlignment="1">
      <alignment horizontal="center"/>
    </xf>
    <xf numFmtId="0" fontId="8" fillId="0" borderId="41" xfId="40" applyBorder="1"/>
    <xf numFmtId="0" fontId="38" fillId="0" borderId="0" xfId="40" applyFont="1" applyAlignment="1">
      <alignment horizontal="center"/>
    </xf>
    <xf numFmtId="0" fontId="39" fillId="0" borderId="40" xfId="40" applyFont="1" applyBorder="1" applyAlignment="1">
      <alignment vertical="center" readingOrder="2"/>
    </xf>
    <xf numFmtId="2" fontId="39" fillId="0" borderId="2" xfId="40" applyNumberFormat="1" applyFont="1" applyBorder="1" applyAlignment="1">
      <alignment horizontal="right" vertical="center" readingOrder="2"/>
    </xf>
    <xf numFmtId="0" fontId="8" fillId="0" borderId="2" xfId="40" applyBorder="1" applyAlignment="1">
      <alignment readingOrder="2"/>
    </xf>
    <xf numFmtId="0" fontId="32" fillId="0" borderId="0" xfId="40" applyFont="1" applyAlignment="1">
      <alignment horizontal="center" vertical="top"/>
    </xf>
    <xf numFmtId="0" fontId="31" fillId="0" borderId="0" xfId="40" applyFont="1" applyAlignment="1">
      <alignment horizontal="center" vertical="center"/>
    </xf>
    <xf numFmtId="0" fontId="32" fillId="0" borderId="0" xfId="40" applyFont="1" applyAlignment="1">
      <alignment vertical="center"/>
    </xf>
    <xf numFmtId="0" fontId="8" fillId="0" borderId="2" xfId="40" applyFont="1" applyBorder="1" applyAlignment="1">
      <alignment readingOrder="2"/>
    </xf>
    <xf numFmtId="0" fontId="27" fillId="0" borderId="0" xfId="40" applyFont="1" applyAlignment="1">
      <alignment vertical="center"/>
    </xf>
    <xf numFmtId="0" fontId="39" fillId="0" borderId="42" xfId="40" applyFont="1" applyBorder="1" applyAlignment="1">
      <alignment vertical="center" readingOrder="2"/>
    </xf>
    <xf numFmtId="0" fontId="8" fillId="0" borderId="32" xfId="40" applyBorder="1" applyAlignment="1">
      <alignment readingOrder="2"/>
    </xf>
    <xf numFmtId="2" fontId="21" fillId="0" borderId="43" xfId="40" applyNumberFormat="1" applyFont="1" applyBorder="1" applyAlignment="1">
      <alignment horizontal="right" vertical="center" readingOrder="2"/>
    </xf>
    <xf numFmtId="0" fontId="39" fillId="0" borderId="33" xfId="40" applyFont="1" applyBorder="1" applyAlignment="1">
      <alignment vertical="center" readingOrder="2"/>
    </xf>
    <xf numFmtId="0" fontId="8" fillId="0" borderId="33" xfId="40" applyBorder="1" applyAlignment="1">
      <alignment readingOrder="2"/>
    </xf>
    <xf numFmtId="0" fontId="32" fillId="0" borderId="2" xfId="40" applyFont="1" applyBorder="1" applyAlignment="1">
      <alignment readingOrder="2"/>
    </xf>
    <xf numFmtId="0" fontId="39" fillId="0" borderId="44" xfId="40" applyFont="1" applyBorder="1" applyAlignment="1">
      <alignment vertical="center" readingOrder="2"/>
    </xf>
    <xf numFmtId="0" fontId="39" fillId="0" borderId="34" xfId="40" applyFont="1" applyBorder="1" applyAlignment="1">
      <alignment vertical="center" readingOrder="2"/>
    </xf>
    <xf numFmtId="0" fontId="8" fillId="0" borderId="34" xfId="40" applyBorder="1" applyAlignment="1">
      <alignment readingOrder="2"/>
    </xf>
    <xf numFmtId="0" fontId="38" fillId="0" borderId="2" xfId="40" applyFont="1" applyBorder="1" applyAlignment="1">
      <alignment horizontal="center" readingOrder="2"/>
    </xf>
    <xf numFmtId="0" fontId="32" fillId="0" borderId="45" xfId="40" applyFont="1" applyBorder="1" applyAlignment="1">
      <alignment horizontal="center"/>
    </xf>
    <xf numFmtId="0" fontId="32" fillId="0" borderId="46" xfId="40" applyFont="1" applyBorder="1" applyAlignment="1">
      <alignment horizontal="center"/>
    </xf>
    <xf numFmtId="0" fontId="32" fillId="0" borderId="47" xfId="40" applyFont="1" applyBorder="1" applyAlignment="1">
      <alignment horizontal="left"/>
    </xf>
    <xf numFmtId="0" fontId="32" fillId="0" borderId="48" xfId="40" applyFont="1" applyBorder="1" applyAlignment="1">
      <alignment horizontal="center"/>
    </xf>
    <xf numFmtId="0" fontId="32" fillId="0" borderId="49" xfId="40" applyFont="1" applyBorder="1" applyAlignment="1">
      <alignment horizontal="center"/>
    </xf>
    <xf numFmtId="0" fontId="32" fillId="0" borderId="50" xfId="40" applyFont="1" applyBorder="1" applyAlignment="1">
      <alignment horizontal="center"/>
    </xf>
    <xf numFmtId="0" fontId="32" fillId="0" borderId="51" xfId="40" applyFont="1" applyBorder="1" applyAlignment="1">
      <alignment horizontal="center"/>
    </xf>
    <xf numFmtId="0" fontId="32" fillId="0" borderId="52" xfId="40" applyFont="1" applyBorder="1" applyAlignment="1">
      <alignment horizontal="center"/>
    </xf>
    <xf numFmtId="0" fontId="32" fillId="0" borderId="53" xfId="40" applyFont="1" applyBorder="1" applyAlignment="1">
      <alignment horizontal="center"/>
    </xf>
    <xf numFmtId="0" fontId="32" fillId="0" borderId="54" xfId="40" applyFont="1" applyBorder="1" applyAlignment="1">
      <alignment horizontal="center"/>
    </xf>
    <xf numFmtId="0" fontId="32" fillId="0" borderId="0" xfId="40" applyFont="1" applyBorder="1"/>
    <xf numFmtId="0" fontId="32" fillId="0" borderId="0" xfId="40" applyFont="1" applyBorder="1" applyAlignment="1">
      <alignment horizontal="center"/>
    </xf>
    <xf numFmtId="0" fontId="32" fillId="0" borderId="0" xfId="40" applyFont="1" applyFill="1" applyBorder="1" applyAlignment="1">
      <alignment horizontal="center"/>
    </xf>
    <xf numFmtId="0" fontId="27" fillId="0" borderId="0" xfId="40" applyFont="1"/>
    <xf numFmtId="0" fontId="32" fillId="0" borderId="55" xfId="40" applyFont="1" applyBorder="1"/>
    <xf numFmtId="0" fontId="32" fillId="0" borderId="56" xfId="40" applyFont="1" applyBorder="1"/>
    <xf numFmtId="2" fontId="39" fillId="0" borderId="2" xfId="40" applyNumberFormat="1" applyFont="1" applyBorder="1" applyAlignment="1">
      <alignment horizontal="center" vertical="center" readingOrder="2"/>
    </xf>
    <xf numFmtId="0" fontId="32" fillId="0" borderId="2" xfId="40" applyFont="1" applyBorder="1" applyAlignment="1">
      <alignment horizontal="center" readingOrder="2"/>
    </xf>
    <xf numFmtId="2" fontId="39" fillId="0" borderId="40" xfId="40" applyNumberFormat="1" applyFont="1" applyBorder="1" applyAlignment="1">
      <alignment vertical="center" readingOrder="2"/>
    </xf>
    <xf numFmtId="0" fontId="32" fillId="0" borderId="57" xfId="40" applyFont="1" applyBorder="1"/>
    <xf numFmtId="0" fontId="32" fillId="0" borderId="58" xfId="40" applyFont="1" applyBorder="1" applyAlignment="1">
      <alignment vertical="center" wrapText="1"/>
    </xf>
    <xf numFmtId="0" fontId="32" fillId="0" borderId="0" xfId="40" applyFont="1" applyBorder="1" applyAlignment="1">
      <alignment vertical="center" wrapText="1"/>
    </xf>
    <xf numFmtId="0" fontId="39" fillId="0" borderId="55" xfId="40" applyFont="1" applyBorder="1" applyAlignment="1">
      <alignment vertical="center" readingOrder="2"/>
    </xf>
    <xf numFmtId="0" fontId="8" fillId="0" borderId="55" xfId="40" applyBorder="1" applyAlignment="1">
      <alignment readingOrder="2"/>
    </xf>
    <xf numFmtId="0" fontId="32" fillId="0" borderId="59" xfId="40" applyFont="1" applyBorder="1" applyAlignment="1">
      <alignment readingOrder="2"/>
    </xf>
    <xf numFmtId="2" fontId="39" fillId="0" borderId="0" xfId="40" applyNumberFormat="1" applyFont="1" applyBorder="1" applyAlignment="1">
      <alignment horizontal="center" vertical="center" readingOrder="2"/>
    </xf>
    <xf numFmtId="0" fontId="8" fillId="0" borderId="60" xfId="40" applyBorder="1" applyAlignment="1">
      <alignment readingOrder="2"/>
    </xf>
    <xf numFmtId="0" fontId="32" fillId="0" borderId="59" xfId="40" applyFont="1" applyBorder="1" applyAlignment="1">
      <alignment horizontal="center" readingOrder="2"/>
    </xf>
    <xf numFmtId="2" fontId="39" fillId="0" borderId="2" xfId="40" applyNumberFormat="1" applyFont="1" applyBorder="1" applyAlignment="1">
      <alignment vertical="center" readingOrder="2"/>
    </xf>
    <xf numFmtId="2" fontId="39" fillId="0" borderId="0" xfId="40" applyNumberFormat="1" applyFont="1" applyBorder="1" applyAlignment="1">
      <alignment horizontal="right" vertical="center" readingOrder="2"/>
    </xf>
    <xf numFmtId="0" fontId="8" fillId="0" borderId="59" xfId="40" applyBorder="1" applyAlignment="1">
      <alignment readingOrder="2"/>
    </xf>
    <xf numFmtId="0" fontId="39" fillId="0" borderId="2" xfId="40" applyFont="1" applyBorder="1" applyAlignment="1">
      <alignment vertical="center" readingOrder="2"/>
    </xf>
    <xf numFmtId="0" fontId="39" fillId="0" borderId="32" xfId="40" applyFont="1" applyBorder="1" applyAlignment="1">
      <alignment vertical="center" readingOrder="2"/>
    </xf>
    <xf numFmtId="0" fontId="8" fillId="0" borderId="59" xfId="40" applyFont="1" applyBorder="1" applyAlignment="1">
      <alignment horizontal="right" wrapText="1" readingOrder="2"/>
    </xf>
    <xf numFmtId="0" fontId="8" fillId="0" borderId="61" xfId="40" applyBorder="1" applyAlignment="1">
      <alignment readingOrder="2"/>
    </xf>
    <xf numFmtId="0" fontId="32" fillId="0" borderId="56" xfId="40" applyFont="1" applyBorder="1" applyAlignment="1">
      <alignment readingOrder="2"/>
    </xf>
    <xf numFmtId="2" fontId="39" fillId="0" borderId="44" xfId="40" applyNumberFormat="1" applyFont="1" applyBorder="1" applyAlignment="1">
      <alignment vertical="center" readingOrder="2"/>
    </xf>
    <xf numFmtId="2" fontId="39" fillId="0" borderId="34" xfId="40" applyNumberFormat="1" applyFont="1" applyBorder="1" applyAlignment="1">
      <alignment horizontal="right" vertical="center" readingOrder="2"/>
    </xf>
    <xf numFmtId="0" fontId="39" fillId="0" borderId="62" xfId="40" applyFont="1" applyBorder="1" applyAlignment="1">
      <alignment vertical="center" readingOrder="2"/>
    </xf>
    <xf numFmtId="0" fontId="8" fillId="0" borderId="62" xfId="40" applyBorder="1" applyAlignment="1">
      <alignment readingOrder="2"/>
    </xf>
    <xf numFmtId="0" fontId="32" fillId="0" borderId="62" xfId="40" applyFont="1" applyBorder="1" applyAlignment="1">
      <alignment horizontal="center" readingOrder="2"/>
    </xf>
    <xf numFmtId="2" fontId="21" fillId="0" borderId="43" xfId="40" applyNumberFormat="1" applyFont="1" applyBorder="1" applyAlignment="1">
      <alignment horizontal="right" readingOrder="2"/>
    </xf>
    <xf numFmtId="2" fontId="21" fillId="29" borderId="43" xfId="40" applyNumberFormat="1" applyFont="1" applyFill="1" applyBorder="1" applyAlignment="1">
      <alignment horizontal="center" readingOrder="2"/>
    </xf>
    <xf numFmtId="0" fontId="8" fillId="0" borderId="63" xfId="40" applyBorder="1"/>
    <xf numFmtId="0" fontId="40" fillId="0" borderId="0" xfId="40" applyFont="1"/>
    <xf numFmtId="0" fontId="21" fillId="0" borderId="0" xfId="40" applyFont="1" applyAlignment="1">
      <alignment vertical="center"/>
    </xf>
    <xf numFmtId="0" fontId="21" fillId="0" borderId="0" xfId="40" applyFont="1" applyAlignment="1"/>
    <xf numFmtId="0" fontId="31" fillId="0" borderId="0" xfId="40" applyFont="1" applyAlignment="1">
      <alignment horizontal="center"/>
    </xf>
    <xf numFmtId="168" fontId="31" fillId="0" borderId="0" xfId="40" applyNumberFormat="1" applyFont="1" applyAlignment="1">
      <alignment horizontal="center" readingOrder="2"/>
    </xf>
    <xf numFmtId="14" fontId="31" fillId="0" borderId="0" xfId="40" applyNumberFormat="1" applyFont="1" applyAlignment="1"/>
    <xf numFmtId="0" fontId="31" fillId="0" borderId="0" xfId="40" applyFont="1" applyAlignment="1"/>
    <xf numFmtId="0" fontId="34" fillId="0" borderId="0" xfId="40" applyFont="1"/>
    <xf numFmtId="0" fontId="32" fillId="0" borderId="0" xfId="40" applyFont="1" applyAlignment="1"/>
    <xf numFmtId="0" fontId="32" fillId="0" borderId="0" xfId="40" applyFont="1" applyAlignment="1">
      <alignment readingOrder="2"/>
    </xf>
    <xf numFmtId="0" fontId="31" fillId="0" borderId="34" xfId="40" applyFont="1" applyBorder="1" applyAlignment="1">
      <alignment horizontal="center" vertical="center" wrapText="1" readingOrder="2"/>
    </xf>
    <xf numFmtId="0" fontId="31" fillId="0" borderId="0" xfId="40" applyFont="1" applyAlignment="1">
      <alignment horizontal="center" vertical="center" wrapText="1" readingOrder="2"/>
    </xf>
    <xf numFmtId="0" fontId="8" fillId="0" borderId="39" xfId="40" applyBorder="1" applyAlignment="1">
      <alignment horizontal="center" readingOrder="2"/>
    </xf>
    <xf numFmtId="165" fontId="1" fillId="0" borderId="0" xfId="1" applyNumberFormat="1"/>
    <xf numFmtId="0" fontId="8" fillId="0" borderId="40" xfId="40" applyBorder="1" applyAlignment="1">
      <alignment readingOrder="2"/>
    </xf>
    <xf numFmtId="0" fontId="32" fillId="0" borderId="34" xfId="40" applyFont="1" applyBorder="1" applyAlignment="1">
      <alignment horizontal="right" indent="1" readingOrder="2"/>
    </xf>
    <xf numFmtId="0" fontId="8" fillId="0" borderId="2" xfId="40" applyBorder="1" applyAlignment="1">
      <alignment horizontal="right" vertical="center" indent="1" readingOrder="2"/>
    </xf>
    <xf numFmtId="0" fontId="33" fillId="0" borderId="0" xfId="40" applyFont="1" applyAlignment="1">
      <alignment readingOrder="2"/>
    </xf>
    <xf numFmtId="0" fontId="31" fillId="0" borderId="0" xfId="40" applyFont="1" applyAlignment="1">
      <alignment readingOrder="2"/>
    </xf>
    <xf numFmtId="0" fontId="41" fillId="0" borderId="0" xfId="40" applyFont="1" applyAlignment="1">
      <alignment readingOrder="2"/>
    </xf>
    <xf numFmtId="0" fontId="8" fillId="0" borderId="2" xfId="40" applyFont="1" applyBorder="1" applyAlignment="1">
      <alignment horizontal="right" vertical="center" indent="1" readingOrder="2"/>
    </xf>
    <xf numFmtId="0" fontId="32" fillId="0" borderId="32" xfId="40" applyFont="1" applyBorder="1" applyAlignment="1">
      <alignment readingOrder="2"/>
    </xf>
    <xf numFmtId="0" fontId="21" fillId="0" borderId="44" xfId="40" applyFont="1" applyBorder="1" applyAlignment="1">
      <alignment horizontal="center" vertical="center" readingOrder="2"/>
    </xf>
    <xf numFmtId="0" fontId="39" fillId="0" borderId="15" xfId="40" applyFont="1" applyBorder="1" applyAlignment="1">
      <alignment vertical="center" readingOrder="2"/>
    </xf>
    <xf numFmtId="0" fontId="32" fillId="0" borderId="34" xfId="40" applyFont="1" applyBorder="1" applyAlignment="1">
      <alignment horizontal="right" readingOrder="2"/>
    </xf>
    <xf numFmtId="2" fontId="39" fillId="0" borderId="60" xfId="40" applyNumberFormat="1" applyFont="1" applyBorder="1" applyAlignment="1">
      <alignment horizontal="right" vertical="center" readingOrder="2"/>
    </xf>
    <xf numFmtId="0" fontId="32" fillId="0" borderId="2" xfId="40" applyFont="1" applyBorder="1" applyAlignment="1">
      <alignment horizontal="right" indent="1" readingOrder="2"/>
    </xf>
    <xf numFmtId="0" fontId="31" fillId="0" borderId="64" xfId="40" applyFont="1" applyBorder="1" applyAlignment="1">
      <alignment readingOrder="2"/>
    </xf>
    <xf numFmtId="0" fontId="31" fillId="0" borderId="0" xfId="40" applyFont="1" applyAlignment="1">
      <alignment horizontal="center" readingOrder="2"/>
    </xf>
    <xf numFmtId="49" fontId="21" fillId="0" borderId="0" xfId="40" applyNumberFormat="1" applyFont="1" applyAlignment="1">
      <alignment horizontal="center" readingOrder="2"/>
    </xf>
    <xf numFmtId="0" fontId="39" fillId="0" borderId="0" xfId="40" applyFont="1" applyAlignment="1">
      <alignment vertical="center" readingOrder="2"/>
    </xf>
    <xf numFmtId="0" fontId="39" fillId="0" borderId="40" xfId="40" applyFont="1" applyBorder="1" applyAlignment="1" applyProtection="1">
      <alignment vertical="center" readingOrder="2"/>
    </xf>
    <xf numFmtId="2" fontId="39" fillId="0" borderId="60" xfId="40" applyNumberFormat="1" applyFont="1" applyBorder="1" applyAlignment="1" applyProtection="1">
      <alignment horizontal="right" vertical="center" readingOrder="2"/>
    </xf>
    <xf numFmtId="0" fontId="8" fillId="0" borderId="2" xfId="40" applyFont="1" applyBorder="1" applyAlignment="1" applyProtection="1">
      <alignment horizontal="right" vertical="center" indent="1" readingOrder="2"/>
    </xf>
    <xf numFmtId="0" fontId="31" fillId="0" borderId="38" xfId="40" applyFont="1" applyBorder="1" applyAlignment="1">
      <alignment readingOrder="2"/>
    </xf>
    <xf numFmtId="0" fontId="39" fillId="0" borderId="55" xfId="40" applyFont="1" applyBorder="1" applyAlignment="1">
      <alignment horizontal="right" vertical="center" readingOrder="2"/>
    </xf>
    <xf numFmtId="0" fontId="39" fillId="0" borderId="40" xfId="40" applyFont="1" applyBorder="1" applyAlignment="1">
      <alignment horizontal="right" vertical="center" readingOrder="2"/>
    </xf>
    <xf numFmtId="0" fontId="42" fillId="0" borderId="2" xfId="40" applyFont="1" applyBorder="1" applyAlignment="1">
      <alignment horizontal="right" readingOrder="2"/>
    </xf>
    <xf numFmtId="2" fontId="21" fillId="0" borderId="43" xfId="40" applyNumberFormat="1" applyFont="1" applyBorder="1" applyAlignment="1">
      <alignment horizontal="right" indent="1" readingOrder="2"/>
    </xf>
    <xf numFmtId="0" fontId="31" fillId="0" borderId="0" xfId="40" applyFont="1" applyAlignment="1">
      <alignment horizontal="center" readingOrder="2"/>
    </xf>
    <xf numFmtId="0" fontId="34" fillId="27" borderId="1" xfId="40" applyNumberFormat="1" applyFont="1" applyFill="1" applyBorder="1" applyAlignment="1">
      <alignment horizontal="center" vertical="center" readingOrder="2"/>
    </xf>
    <xf numFmtId="0" fontId="33" fillId="27" borderId="1" xfId="40" applyNumberFormat="1" applyFont="1" applyFill="1" applyBorder="1" applyAlignment="1">
      <alignment horizontal="center" vertical="center" readingOrder="2"/>
    </xf>
    <xf numFmtId="2" fontId="33" fillId="27" borderId="1" xfId="40" applyNumberFormat="1" applyFont="1" applyFill="1" applyBorder="1" applyAlignment="1">
      <alignment horizontal="center" vertical="center" readingOrder="2"/>
    </xf>
    <xf numFmtId="2" fontId="31" fillId="27" borderId="1" xfId="40" applyNumberFormat="1" applyFont="1" applyFill="1" applyBorder="1" applyAlignment="1">
      <alignment horizontal="center" vertical="center" readingOrder="2"/>
    </xf>
    <xf numFmtId="1" fontId="33" fillId="27" borderId="1" xfId="40" applyNumberFormat="1" applyFont="1" applyFill="1" applyBorder="1" applyAlignment="1">
      <alignment horizontal="center" vertical="center" readingOrder="2"/>
    </xf>
    <xf numFmtId="9" fontId="2" fillId="27" borderId="1" xfId="40" applyNumberFormat="1" applyFont="1" applyFill="1" applyBorder="1" applyAlignment="1" applyProtection="1">
      <alignment horizontal="center" vertical="center" readingOrder="2"/>
      <protection hidden="1"/>
    </xf>
    <xf numFmtId="2" fontId="2" fillId="27" borderId="1" xfId="40" applyNumberFormat="1" applyFont="1" applyFill="1" applyBorder="1" applyAlignment="1">
      <alignment horizontal="center" vertical="center" readingOrder="2"/>
    </xf>
    <xf numFmtId="167" fontId="33" fillId="27" borderId="1" xfId="40" applyNumberFormat="1" applyFont="1" applyFill="1" applyBorder="1" applyAlignment="1">
      <alignment horizontal="center" vertical="center" readingOrder="2"/>
    </xf>
    <xf numFmtId="0" fontId="33" fillId="25" borderId="1" xfId="1" applyFont="1" applyFill="1" applyBorder="1"/>
    <xf numFmtId="2" fontId="26" fillId="0" borderId="67" xfId="40" applyNumberFormat="1" applyFont="1" applyFill="1" applyBorder="1" applyAlignment="1">
      <alignment horizontal="left" vertical="center" readingOrder="2"/>
    </xf>
    <xf numFmtId="2" fontId="26" fillId="0" borderId="68" xfId="40" applyNumberFormat="1" applyFont="1" applyFill="1" applyBorder="1" applyAlignment="1">
      <alignment horizontal="right" vertical="center" readingOrder="2"/>
    </xf>
    <xf numFmtId="2" fontId="8" fillId="0" borderId="33" xfId="40" applyNumberFormat="1" applyBorder="1" applyAlignment="1">
      <alignment readingOrder="2"/>
    </xf>
    <xf numFmtId="0" fontId="27" fillId="0" borderId="1" xfId="40" applyFont="1" applyFill="1" applyBorder="1" applyAlignment="1">
      <alignment horizontal="center" vertical="center" wrapText="1" readingOrder="2"/>
    </xf>
    <xf numFmtId="0" fontId="31" fillId="0" borderId="34" xfId="40" applyFont="1" applyBorder="1" applyAlignment="1">
      <alignment horizontal="center" vertical="center" wrapText="1"/>
    </xf>
    <xf numFmtId="0" fontId="34" fillId="0" borderId="0" xfId="40" applyFont="1" applyAlignment="1">
      <alignment horizontal="center"/>
    </xf>
    <xf numFmtId="0" fontId="27" fillId="0" borderId="0" xfId="40" applyFont="1" applyAlignment="1">
      <alignment horizontal="center" vertical="center"/>
    </xf>
    <xf numFmtId="0" fontId="32" fillId="0" borderId="0" xfId="40" applyFont="1" applyAlignment="1">
      <alignment horizontal="center"/>
    </xf>
    <xf numFmtId="0" fontId="32" fillId="0" borderId="0" xfId="40" applyFont="1" applyAlignment="1">
      <alignment horizontal="center" vertical="center"/>
    </xf>
    <xf numFmtId="2" fontId="8" fillId="0" borderId="0" xfId="40" applyNumberFormat="1" applyAlignment="1">
      <alignment readingOrder="2"/>
    </xf>
    <xf numFmtId="1" fontId="31" fillId="0" borderId="32" xfId="40" applyNumberFormat="1" applyFont="1" applyFill="1" applyBorder="1" applyAlignment="1">
      <alignment horizontal="center" vertical="center" readingOrder="2"/>
    </xf>
    <xf numFmtId="1" fontId="8" fillId="0" borderId="1" xfId="40" applyNumberFormat="1" applyFont="1" applyFill="1" applyBorder="1" applyAlignment="1">
      <alignment horizontal="center" vertical="center" textRotation="90" wrapText="1" readingOrder="2"/>
    </xf>
    <xf numFmtId="2" fontId="39" fillId="0" borderId="33" xfId="40" applyNumberFormat="1" applyFont="1" applyBorder="1" applyAlignment="1">
      <alignment vertical="center" readingOrder="2"/>
    </xf>
    <xf numFmtId="2" fontId="39" fillId="0" borderId="34" xfId="40" applyNumberFormat="1" applyFont="1" applyBorder="1" applyAlignment="1">
      <alignment vertical="center" readingOrder="2"/>
    </xf>
    <xf numFmtId="2" fontId="39" fillId="0" borderId="55" xfId="40" applyNumberFormat="1" applyFont="1" applyBorder="1" applyAlignment="1">
      <alignment vertical="center" readingOrder="2"/>
    </xf>
    <xf numFmtId="0" fontId="31" fillId="0" borderId="34" xfId="40" applyFont="1" applyBorder="1" applyAlignment="1">
      <alignment horizontal="center" vertical="center" wrapText="1"/>
    </xf>
    <xf numFmtId="0" fontId="34" fillId="0" borderId="0" xfId="40" applyFont="1" applyAlignment="1">
      <alignment horizontal="center"/>
    </xf>
    <xf numFmtId="0" fontId="34" fillId="0" borderId="53" xfId="40" applyFont="1" applyBorder="1" applyAlignment="1">
      <alignment horizontal="right" readingOrder="2"/>
    </xf>
    <xf numFmtId="0" fontId="24" fillId="0" borderId="1" xfId="40" applyFont="1" applyFill="1" applyBorder="1" applyAlignment="1">
      <alignment horizontal="center" vertical="center" readingOrder="2"/>
    </xf>
    <xf numFmtId="0" fontId="8" fillId="0" borderId="0" xfId="47" applyFont="1" applyFill="1"/>
    <xf numFmtId="0" fontId="43" fillId="0" borderId="0" xfId="47" applyFont="1" applyFill="1" applyAlignment="1"/>
    <xf numFmtId="0" fontId="8" fillId="0" borderId="0" xfId="47" applyFill="1" applyBorder="1"/>
    <xf numFmtId="0" fontId="21" fillId="0" borderId="0" xfId="41" applyFont="1" applyBorder="1" applyAlignment="1"/>
    <xf numFmtId="2" fontId="8" fillId="0" borderId="0" xfId="47" applyNumberFormat="1" applyFill="1"/>
    <xf numFmtId="0" fontId="8" fillId="0" borderId="0" xfId="47" applyFill="1"/>
    <xf numFmtId="0" fontId="44" fillId="0" borderId="0" xfId="47" applyFont="1" applyFill="1" applyAlignment="1">
      <alignment horizontal="center"/>
    </xf>
    <xf numFmtId="0" fontId="45" fillId="0" borderId="0" xfId="47" applyFont="1" applyFill="1" applyAlignment="1"/>
    <xf numFmtId="0" fontId="45" fillId="0" borderId="0" xfId="47" applyFont="1" applyFill="1" applyAlignment="1">
      <alignment horizontal="left"/>
    </xf>
    <xf numFmtId="0" fontId="33" fillId="0" borderId="0" xfId="47" applyFont="1" applyFill="1" applyAlignment="1">
      <alignment horizontal="right" indent="2"/>
    </xf>
    <xf numFmtId="0" fontId="45" fillId="0" borderId="0" xfId="47" applyFont="1" applyFill="1" applyAlignment="1">
      <alignment vertical="center"/>
    </xf>
    <xf numFmtId="2" fontId="33" fillId="0" borderId="0" xfId="40" applyNumberFormat="1" applyFont="1" applyFill="1" applyBorder="1" applyAlignment="1">
      <alignment horizontal="center" vertical="center" readingOrder="2"/>
    </xf>
    <xf numFmtId="0" fontId="8" fillId="0" borderId="0" xfId="47" applyFill="1" applyAlignment="1">
      <alignment horizontal="center"/>
    </xf>
    <xf numFmtId="0" fontId="2" fillId="0" borderId="0" xfId="47" applyFont="1" applyFill="1" applyAlignment="1">
      <alignment horizontal="center"/>
    </xf>
    <xf numFmtId="0" fontId="33" fillId="0" borderId="0" xfId="47" applyFont="1" applyFill="1" applyAlignment="1">
      <alignment horizontal="center"/>
    </xf>
    <xf numFmtId="0" fontId="2" fillId="0" borderId="0" xfId="47" applyFont="1" applyFill="1" applyAlignment="1">
      <alignment vertical="center"/>
    </xf>
    <xf numFmtId="0" fontId="33" fillId="0" borderId="0" xfId="47" applyFont="1" applyFill="1"/>
    <xf numFmtId="0" fontId="46" fillId="0" borderId="0" xfId="47" applyFont="1" applyFill="1" applyAlignment="1">
      <alignment horizontal="center" vertical="center"/>
    </xf>
    <xf numFmtId="0" fontId="47" fillId="0" borderId="0" xfId="47" applyFont="1" applyFill="1" applyAlignment="1">
      <alignment vertical="center"/>
    </xf>
    <xf numFmtId="0" fontId="31" fillId="0" borderId="2" xfId="40" applyFont="1" applyBorder="1" applyAlignment="1">
      <alignment horizontal="center" vertical="center" wrapText="1" readingOrder="2"/>
    </xf>
    <xf numFmtId="0" fontId="8" fillId="0" borderId="39" xfId="40" applyFont="1" applyBorder="1" applyAlignment="1">
      <alignment horizontal="center"/>
    </xf>
    <xf numFmtId="0" fontId="8" fillId="0" borderId="69" xfId="40" applyBorder="1"/>
    <xf numFmtId="0" fontId="38" fillId="0" borderId="34" xfId="40" applyFont="1" applyBorder="1" applyAlignment="1">
      <alignment horizontal="center"/>
    </xf>
    <xf numFmtId="0" fontId="8" fillId="0" borderId="70" xfId="40" applyBorder="1"/>
    <xf numFmtId="0" fontId="33" fillId="0" borderId="69" xfId="40" applyFont="1" applyBorder="1" applyAlignment="1">
      <alignment horizontal="right" indent="1" readingOrder="2"/>
    </xf>
    <xf numFmtId="0" fontId="33" fillId="0" borderId="40" xfId="40" applyFont="1" applyBorder="1" applyAlignment="1">
      <alignment horizontal="right" indent="1" readingOrder="2"/>
    </xf>
    <xf numFmtId="2" fontId="26" fillId="0" borderId="71" xfId="40" applyNumberFormat="1" applyFont="1" applyBorder="1" applyAlignment="1">
      <alignment horizontal="right" readingOrder="2"/>
    </xf>
    <xf numFmtId="0" fontId="8" fillId="0" borderId="72" xfId="40" applyBorder="1" applyAlignment="1">
      <alignment readingOrder="2"/>
    </xf>
    <xf numFmtId="2" fontId="26" fillId="0" borderId="43" xfId="40" applyNumberFormat="1" applyFont="1" applyBorder="1" applyAlignment="1">
      <alignment horizontal="right" indent="1" readingOrder="2"/>
    </xf>
    <xf numFmtId="0" fontId="8" fillId="0" borderId="2" xfId="40" applyFont="1" applyBorder="1" applyAlignment="1">
      <alignment horizontal="right" vertical="center" indent="3" readingOrder="2"/>
    </xf>
    <xf numFmtId="0" fontId="26" fillId="0" borderId="44" xfId="40" applyFont="1" applyBorder="1" applyAlignment="1">
      <alignment horizontal="center" readingOrder="2"/>
    </xf>
    <xf numFmtId="0" fontId="32" fillId="0" borderId="2" xfId="40" applyFont="1" applyBorder="1" applyAlignment="1">
      <alignment horizontal="right" readingOrder="2"/>
    </xf>
    <xf numFmtId="0" fontId="8" fillId="0" borderId="0" xfId="40" applyBorder="1"/>
    <xf numFmtId="0" fontId="8" fillId="0" borderId="59" xfId="40" applyBorder="1"/>
    <xf numFmtId="2" fontId="26" fillId="0" borderId="43" xfId="40" applyNumberFormat="1" applyFont="1" applyBorder="1" applyAlignment="1">
      <alignment horizontal="right" readingOrder="2"/>
    </xf>
    <xf numFmtId="0" fontId="8" fillId="0" borderId="69" xfId="40" applyBorder="1" applyAlignment="1">
      <alignment readingOrder="2"/>
    </xf>
    <xf numFmtId="2" fontId="33" fillId="0" borderId="40" xfId="40" applyNumberFormat="1" applyFont="1" applyBorder="1" applyAlignment="1">
      <alignment horizontal="right" indent="1" readingOrder="2"/>
    </xf>
    <xf numFmtId="2" fontId="33" fillId="0" borderId="69" xfId="40" applyNumberFormat="1" applyFont="1" applyBorder="1" applyAlignment="1">
      <alignment horizontal="right" indent="1" readingOrder="2"/>
    </xf>
    <xf numFmtId="9" fontId="2" fillId="0" borderId="2" xfId="40" applyNumberFormat="1" applyFont="1" applyFill="1" applyBorder="1" applyAlignment="1" applyProtection="1">
      <alignment horizontal="center" vertical="center" readingOrder="2"/>
      <protection hidden="1"/>
    </xf>
    <xf numFmtId="0" fontId="8" fillId="0" borderId="2" xfId="40" applyFont="1" applyBorder="1" applyAlignment="1">
      <alignment horizontal="right" wrapText="1" readingOrder="2"/>
    </xf>
    <xf numFmtId="0" fontId="8" fillId="0" borderId="42" xfId="40" applyBorder="1" applyAlignment="1">
      <alignment readingOrder="2"/>
    </xf>
    <xf numFmtId="2" fontId="26" fillId="29" borderId="43" xfId="40" applyNumberFormat="1" applyFont="1" applyFill="1" applyBorder="1" applyAlignment="1">
      <alignment horizontal="center" readingOrder="2"/>
    </xf>
    <xf numFmtId="0" fontId="26" fillId="0" borderId="55" xfId="40" applyFont="1" applyBorder="1" applyAlignment="1">
      <alignment horizontal="center" readingOrder="2"/>
    </xf>
    <xf numFmtId="0" fontId="26" fillId="0" borderId="61" xfId="40" applyFont="1" applyBorder="1" applyAlignment="1">
      <alignment horizontal="center" readingOrder="2"/>
    </xf>
    <xf numFmtId="0" fontId="26" fillId="0" borderId="56" xfId="40" applyFont="1" applyBorder="1" applyAlignment="1">
      <alignment horizontal="center" readingOrder="2"/>
    </xf>
    <xf numFmtId="0" fontId="48" fillId="0" borderId="0" xfId="47" applyFont="1" applyFill="1" applyAlignment="1">
      <alignment horizontal="left"/>
    </xf>
    <xf numFmtId="0" fontId="31" fillId="0" borderId="0" xfId="41" applyFont="1" applyAlignment="1">
      <alignment horizontal="center"/>
    </xf>
    <xf numFmtId="0" fontId="31" fillId="0" borderId="0" xfId="41" applyFont="1"/>
    <xf numFmtId="0" fontId="24" fillId="0" borderId="0" xfId="40" applyFont="1"/>
    <xf numFmtId="0" fontId="50" fillId="0" borderId="0" xfId="47" applyFont="1" applyFill="1" applyAlignment="1">
      <alignment horizontal="center" vertical="center"/>
    </xf>
    <xf numFmtId="0" fontId="51" fillId="0" borderId="0" xfId="47" applyFont="1" applyFill="1" applyAlignment="1">
      <alignment horizontal="center" vertical="center"/>
    </xf>
    <xf numFmtId="0" fontId="48" fillId="0" borderId="0" xfId="41" applyFont="1" applyAlignment="1">
      <alignment horizontal="left" indent="1"/>
    </xf>
    <xf numFmtId="0" fontId="31" fillId="0" borderId="0" xfId="41" applyFont="1" applyAlignment="1">
      <alignment horizontal="right"/>
    </xf>
    <xf numFmtId="0" fontId="26" fillId="0" borderId="0" xfId="41" applyFont="1"/>
    <xf numFmtId="0" fontId="31" fillId="0" borderId="0" xfId="41" applyFont="1" applyBorder="1"/>
    <xf numFmtId="0" fontId="22" fillId="0" borderId="0" xfId="48" applyFont="1" applyAlignment="1">
      <alignment horizontal="right" readingOrder="2"/>
    </xf>
    <xf numFmtId="0" fontId="24" fillId="0" borderId="0" xfId="40" applyFont="1" applyBorder="1"/>
    <xf numFmtId="0" fontId="44" fillId="0" borderId="0" xfId="47" applyFont="1" applyFill="1" applyAlignment="1"/>
    <xf numFmtId="0" fontId="24" fillId="30" borderId="1" xfId="40" applyFont="1" applyFill="1" applyBorder="1" applyAlignment="1">
      <alignment horizontal="center" vertical="center" readingOrder="2"/>
    </xf>
    <xf numFmtId="0" fontId="31" fillId="24" borderId="0" xfId="47" applyFont="1" applyFill="1" applyAlignment="1">
      <alignment horizontal="right" indent="2" readingOrder="2"/>
    </xf>
    <xf numFmtId="2" fontId="31" fillId="24" borderId="0" xfId="40" applyNumberFormat="1" applyFont="1" applyFill="1" applyBorder="1" applyAlignment="1">
      <alignment horizontal="center" vertical="center" readingOrder="2"/>
    </xf>
    <xf numFmtId="0" fontId="31" fillId="24" borderId="0" xfId="47" applyFont="1" applyFill="1" applyAlignment="1">
      <alignment horizontal="right" indent="2"/>
    </xf>
    <xf numFmtId="2" fontId="2" fillId="29" borderId="0" xfId="47" applyNumberFormat="1" applyFont="1" applyFill="1" applyAlignment="1">
      <alignment horizontal="center" readingOrder="2"/>
    </xf>
    <xf numFmtId="0" fontId="31" fillId="24" borderId="0" xfId="47" applyFont="1" applyFill="1"/>
    <xf numFmtId="0" fontId="8" fillId="0" borderId="44" xfId="40" applyBorder="1" applyAlignment="1">
      <alignment readingOrder="2"/>
    </xf>
    <xf numFmtId="9" fontId="2" fillId="0" borderId="1" xfId="40" applyNumberFormat="1" applyFont="1" applyFill="1" applyBorder="1" applyAlignment="1" applyProtection="1">
      <alignment horizontal="center" vertical="center" readingOrder="2"/>
      <protection hidden="1"/>
    </xf>
    <xf numFmtId="0" fontId="24" fillId="0" borderId="0" xfId="48" applyFont="1" applyAlignment="1">
      <alignment horizontal="right" readingOrder="2"/>
    </xf>
    <xf numFmtId="0" fontId="24" fillId="0" borderId="0" xfId="48" applyFont="1"/>
    <xf numFmtId="14" fontId="24" fillId="0" borderId="0" xfId="48" applyNumberFormat="1" applyFont="1" applyAlignment="1">
      <alignment readingOrder="2"/>
    </xf>
    <xf numFmtId="0" fontId="24" fillId="0" borderId="0" xfId="48" applyFont="1" applyAlignment="1">
      <alignment horizontal="left"/>
    </xf>
    <xf numFmtId="0" fontId="26" fillId="0" borderId="0" xfId="48" applyFont="1" applyAlignment="1">
      <alignment horizontal="left" vertical="center"/>
    </xf>
    <xf numFmtId="0" fontId="24" fillId="0" borderId="0" xfId="40" applyFont="1" applyAlignment="1">
      <alignment vertical="center" readingOrder="2"/>
    </xf>
    <xf numFmtId="0" fontId="52" fillId="0" borderId="74" xfId="48" applyFont="1" applyBorder="1" applyAlignment="1">
      <alignment horizontal="center" vertical="center" wrapText="1" readingOrder="2"/>
    </xf>
    <xf numFmtId="0" fontId="52" fillId="0" borderId="76" xfId="48" applyFont="1" applyBorder="1" applyAlignment="1">
      <alignment horizontal="center" vertical="center" wrapText="1" readingOrder="2"/>
    </xf>
    <xf numFmtId="0" fontId="24" fillId="0" borderId="75" xfId="48" applyFont="1" applyBorder="1" applyAlignment="1">
      <alignment horizontal="right" vertical="top" wrapText="1" readingOrder="2"/>
    </xf>
    <xf numFmtId="0" fontId="24" fillId="0" borderId="76" xfId="48" applyFont="1" applyBorder="1" applyAlignment="1">
      <alignment horizontal="right" vertical="top" wrapText="1" readingOrder="2"/>
    </xf>
    <xf numFmtId="0" fontId="27" fillId="0" borderId="1" xfId="40" applyFont="1" applyFill="1" applyBorder="1" applyAlignment="1">
      <alignment horizontal="center" vertical="center" wrapText="1" readingOrder="2"/>
    </xf>
    <xf numFmtId="0" fontId="8" fillId="0" borderId="60" xfId="40" applyBorder="1" applyAlignment="1">
      <alignment horizontal="right" vertical="center" readingOrder="2"/>
    </xf>
    <xf numFmtId="0" fontId="8" fillId="0" borderId="0" xfId="40" applyBorder="1" applyAlignment="1">
      <alignment horizontal="right" vertical="center" readingOrder="2"/>
    </xf>
    <xf numFmtId="0" fontId="8" fillId="0" borderId="59" xfId="40" applyBorder="1" applyAlignment="1">
      <alignment horizontal="right" vertical="center" readingOrder="2"/>
    </xf>
    <xf numFmtId="0" fontId="42" fillId="0" borderId="0" xfId="47" applyFont="1" applyFill="1" applyAlignment="1">
      <alignment horizontal="center"/>
    </xf>
    <xf numFmtId="0" fontId="21" fillId="0" borderId="55" xfId="41" applyFont="1" applyBorder="1" applyAlignment="1">
      <alignment horizontal="center"/>
    </xf>
    <xf numFmtId="0" fontId="21" fillId="0" borderId="61" xfId="41" applyFont="1" applyBorder="1" applyAlignment="1">
      <alignment horizontal="center"/>
    </xf>
    <xf numFmtId="0" fontId="21" fillId="0" borderId="56" xfId="41" applyFont="1" applyBorder="1" applyAlignment="1">
      <alignment horizontal="center"/>
    </xf>
    <xf numFmtId="0" fontId="33" fillId="0" borderId="0" xfId="47" applyFont="1" applyFill="1" applyAlignment="1">
      <alignment horizontal="center"/>
    </xf>
    <xf numFmtId="0" fontId="45" fillId="0" borderId="0" xfId="47" applyFont="1" applyFill="1" applyAlignment="1">
      <alignment horizontal="left" vertical="center"/>
    </xf>
    <xf numFmtId="0" fontId="35" fillId="0" borderId="55" xfId="40" applyFont="1" applyBorder="1" applyAlignment="1">
      <alignment horizontal="center"/>
    </xf>
    <xf numFmtId="0" fontId="35" fillId="0" borderId="56" xfId="40" applyFont="1" applyBorder="1" applyAlignment="1">
      <alignment horizontal="center"/>
    </xf>
    <xf numFmtId="0" fontId="32" fillId="0" borderId="34" xfId="40" applyFont="1" applyBorder="1" applyAlignment="1">
      <alignment horizontal="center" vertical="center" wrapText="1"/>
    </xf>
    <xf numFmtId="0" fontId="32" fillId="0" borderId="2" xfId="40" applyFont="1" applyBorder="1" applyAlignment="1">
      <alignment horizontal="center" vertical="center" wrapText="1"/>
    </xf>
    <xf numFmtId="0" fontId="32" fillId="0" borderId="32" xfId="40" applyFont="1" applyBorder="1" applyAlignment="1">
      <alignment horizontal="center" vertical="center" wrapText="1"/>
    </xf>
    <xf numFmtId="0" fontId="35" fillId="0" borderId="55" xfId="40" applyFont="1" applyBorder="1" applyAlignment="1">
      <alignment horizontal="center" readingOrder="2"/>
    </xf>
    <xf numFmtId="0" fontId="35" fillId="0" borderId="61" xfId="40" applyFont="1" applyBorder="1" applyAlignment="1">
      <alignment horizontal="center" readingOrder="2"/>
    </xf>
    <xf numFmtId="0" fontId="35" fillId="0" borderId="56" xfId="40" applyFont="1" applyBorder="1" applyAlignment="1">
      <alignment horizontal="center" readingOrder="2"/>
    </xf>
    <xf numFmtId="0" fontId="31" fillId="0" borderId="34" xfId="40" applyFont="1" applyBorder="1" applyAlignment="1">
      <alignment horizontal="center" vertical="center" wrapText="1"/>
    </xf>
    <xf numFmtId="0" fontId="31" fillId="0" borderId="32" xfId="40" applyFont="1" applyBorder="1" applyAlignment="1">
      <alignment horizontal="center" vertical="center" wrapText="1"/>
    </xf>
    <xf numFmtId="0" fontId="31" fillId="0" borderId="15" xfId="40" applyFont="1" applyBorder="1" applyAlignment="1">
      <alignment horizontal="center" vertical="center" wrapText="1" readingOrder="2"/>
    </xf>
    <xf numFmtId="0" fontId="31" fillId="0" borderId="16" xfId="40" applyFont="1" applyBorder="1" applyAlignment="1">
      <alignment horizontal="center" vertical="center" wrapText="1" readingOrder="2"/>
    </xf>
    <xf numFmtId="0" fontId="31" fillId="0" borderId="17" xfId="40" applyFont="1" applyBorder="1" applyAlignment="1">
      <alignment horizontal="center" vertical="center" wrapText="1" readingOrder="2"/>
    </xf>
    <xf numFmtId="0" fontId="31" fillId="0" borderId="52" xfId="40" applyFont="1" applyBorder="1" applyAlignment="1">
      <alignment horizontal="center" vertical="center" wrapText="1" readingOrder="2"/>
    </xf>
    <xf numFmtId="0" fontId="31" fillId="0" borderId="38" xfId="40" applyFont="1" applyBorder="1" applyAlignment="1">
      <alignment horizontal="center" vertical="center" wrapText="1" readingOrder="2"/>
    </xf>
    <xf numFmtId="0" fontId="31" fillId="0" borderId="53" xfId="40" applyFont="1" applyBorder="1" applyAlignment="1">
      <alignment horizontal="center" vertical="center" wrapText="1" readingOrder="2"/>
    </xf>
    <xf numFmtId="0" fontId="32" fillId="0" borderId="15" xfId="40" applyFont="1" applyBorder="1" applyAlignment="1">
      <alignment horizontal="center" readingOrder="2"/>
    </xf>
    <xf numFmtId="0" fontId="32" fillId="0" borderId="16" xfId="40" applyFont="1" applyBorder="1" applyAlignment="1">
      <alignment horizontal="center" readingOrder="2"/>
    </xf>
    <xf numFmtId="0" fontId="32" fillId="0" borderId="17" xfId="40" applyFont="1" applyBorder="1" applyAlignment="1">
      <alignment horizontal="center" readingOrder="2"/>
    </xf>
    <xf numFmtId="0" fontId="8" fillId="0" borderId="60" xfId="40" applyFont="1" applyBorder="1" applyAlignment="1">
      <alignment horizontal="right" vertical="center" indent="2" readingOrder="2"/>
    </xf>
    <xf numFmtId="0" fontId="8" fillId="0" borderId="0" xfId="40" applyFont="1" applyBorder="1" applyAlignment="1">
      <alignment horizontal="right" vertical="center" indent="2" readingOrder="2"/>
    </xf>
    <xf numFmtId="0" fontId="8" fillId="0" borderId="59" xfId="40" applyFont="1" applyBorder="1" applyAlignment="1">
      <alignment horizontal="right" vertical="center" indent="2" readingOrder="2"/>
    </xf>
    <xf numFmtId="0" fontId="32" fillId="0" borderId="60" xfId="40" applyFont="1" applyBorder="1" applyAlignment="1">
      <alignment horizontal="right" readingOrder="2"/>
    </xf>
    <xf numFmtId="0" fontId="32" fillId="0" borderId="0" xfId="40" applyFont="1" applyBorder="1" applyAlignment="1">
      <alignment horizontal="right" readingOrder="2"/>
    </xf>
    <xf numFmtId="0" fontId="32" fillId="0" borderId="59" xfId="40" applyFont="1" applyBorder="1" applyAlignment="1">
      <alignment horizontal="right" readingOrder="2"/>
    </xf>
    <xf numFmtId="0" fontId="48" fillId="0" borderId="0" xfId="41" applyFont="1" applyAlignment="1">
      <alignment horizontal="left" indent="1"/>
    </xf>
    <xf numFmtId="0" fontId="31" fillId="0" borderId="0" xfId="41" applyFont="1" applyAlignment="1">
      <alignment horizontal="right"/>
    </xf>
    <xf numFmtId="0" fontId="31" fillId="0" borderId="0" xfId="41" applyFont="1" applyAlignment="1">
      <alignment horizontal="center"/>
    </xf>
    <xf numFmtId="0" fontId="22" fillId="0" borderId="0" xfId="48" applyFont="1" applyAlignment="1">
      <alignment horizontal="center" readingOrder="2"/>
    </xf>
    <xf numFmtId="0" fontId="26" fillId="0" borderId="52" xfId="40" applyFont="1" applyBorder="1" applyAlignment="1">
      <alignment horizontal="right" readingOrder="2"/>
    </xf>
    <xf numFmtId="0" fontId="26" fillId="0" borderId="38" xfId="40" applyFont="1" applyBorder="1" applyAlignment="1">
      <alignment horizontal="right" readingOrder="2"/>
    </xf>
    <xf numFmtId="0" fontId="26" fillId="0" borderId="53" xfId="40" applyFont="1" applyBorder="1" applyAlignment="1">
      <alignment horizontal="right" readingOrder="2"/>
    </xf>
    <xf numFmtId="0" fontId="25" fillId="28" borderId="55" xfId="40" applyFont="1" applyFill="1" applyBorder="1" applyAlignment="1">
      <alignment horizontal="right" vertical="center" indent="2"/>
    </xf>
    <xf numFmtId="0" fontId="25" fillId="28" borderId="61" xfId="40" applyFont="1" applyFill="1" applyBorder="1" applyAlignment="1">
      <alignment horizontal="right" vertical="center" indent="2"/>
    </xf>
    <xf numFmtId="0" fontId="25" fillId="28" borderId="56" xfId="40" applyFont="1" applyFill="1" applyBorder="1" applyAlignment="1">
      <alignment horizontal="right" vertical="center" indent="2"/>
    </xf>
    <xf numFmtId="0" fontId="31" fillId="0" borderId="16" xfId="41" applyFont="1" applyBorder="1" applyAlignment="1">
      <alignment horizontal="center"/>
    </xf>
    <xf numFmtId="0" fontId="49" fillId="0" borderId="0" xfId="41" applyFont="1" applyAlignment="1">
      <alignment horizontal="center" vertical="center"/>
    </xf>
    <xf numFmtId="0" fontId="26" fillId="0" borderId="0" xfId="41" applyFont="1" applyAlignment="1">
      <alignment horizontal="right" indent="1"/>
    </xf>
    <xf numFmtId="166" fontId="2" fillId="0" borderId="60" xfId="40" applyNumberFormat="1" applyFont="1" applyFill="1" applyBorder="1" applyAlignment="1" applyProtection="1">
      <alignment horizontal="right" vertical="center" indent="2" readingOrder="2"/>
      <protection hidden="1"/>
    </xf>
    <xf numFmtId="166" fontId="2" fillId="0" borderId="0" xfId="40" applyNumberFormat="1" applyFont="1" applyFill="1" applyBorder="1" applyAlignment="1" applyProtection="1">
      <alignment horizontal="right" vertical="center" indent="2" readingOrder="2"/>
      <protection hidden="1"/>
    </xf>
    <xf numFmtId="166" fontId="2" fillId="0" borderId="59" xfId="40" applyNumberFormat="1" applyFont="1" applyFill="1" applyBorder="1" applyAlignment="1" applyProtection="1">
      <alignment horizontal="right" vertical="center" indent="2" readingOrder="2"/>
      <protection hidden="1"/>
    </xf>
    <xf numFmtId="0" fontId="24" fillId="0" borderId="0" xfId="48" applyFont="1" applyAlignment="1">
      <alignment horizontal="left" readingOrder="2"/>
    </xf>
    <xf numFmtId="0" fontId="24" fillId="0" borderId="0" xfId="48" applyFont="1" applyAlignment="1">
      <alignment horizontal="center"/>
    </xf>
    <xf numFmtId="0" fontId="32" fillId="0" borderId="52" xfId="40" applyFont="1" applyBorder="1" applyAlignment="1">
      <alignment horizontal="right" readingOrder="2"/>
    </xf>
    <xf numFmtId="0" fontId="32" fillId="0" borderId="38" xfId="40" applyFont="1" applyBorder="1" applyAlignment="1">
      <alignment horizontal="right" readingOrder="2"/>
    </xf>
    <xf numFmtId="0" fontId="32" fillId="0" borderId="53" xfId="40" applyFont="1" applyBorder="1" applyAlignment="1">
      <alignment horizontal="right" readingOrder="2"/>
    </xf>
    <xf numFmtId="2" fontId="24" fillId="28" borderId="0" xfId="48" applyNumberFormat="1" applyFont="1" applyFill="1" applyAlignment="1">
      <alignment horizontal="center" readingOrder="2"/>
    </xf>
    <xf numFmtId="0" fontId="24" fillId="28" borderId="0" xfId="48" applyFont="1" applyFill="1" applyAlignment="1">
      <alignment horizontal="center" readingOrder="2"/>
    </xf>
    <xf numFmtId="0" fontId="26" fillId="0" borderId="35" xfId="48" applyFont="1" applyBorder="1" applyAlignment="1">
      <alignment horizontal="center"/>
    </xf>
    <xf numFmtId="0" fontId="26" fillId="0" borderId="36" xfId="48" applyFont="1" applyBorder="1" applyAlignment="1">
      <alignment horizontal="center"/>
    </xf>
    <xf numFmtId="0" fontId="26" fillId="0" borderId="37" xfId="48" applyFont="1" applyBorder="1" applyAlignment="1">
      <alignment horizontal="center"/>
    </xf>
    <xf numFmtId="0" fontId="52" fillId="0" borderId="73" xfId="48" applyFont="1" applyBorder="1" applyAlignment="1">
      <alignment horizontal="center" vertical="center" wrapText="1" readingOrder="2"/>
    </xf>
    <xf numFmtId="0" fontId="52" fillId="0" borderId="75" xfId="48" applyFont="1" applyBorder="1" applyAlignment="1">
      <alignment horizontal="center" vertical="center" wrapText="1" readingOrder="2"/>
    </xf>
    <xf numFmtId="0" fontId="25" fillId="0" borderId="0" xfId="40" applyFont="1" applyFill="1" applyBorder="1" applyAlignment="1">
      <alignment horizontal="center" readingOrder="2"/>
    </xf>
    <xf numFmtId="0" fontId="28" fillId="0" borderId="0" xfId="40" applyFont="1" applyFill="1" applyAlignment="1">
      <alignment horizontal="center" readingOrder="2"/>
    </xf>
    <xf numFmtId="0" fontId="24" fillId="0" borderId="12" xfId="40" applyFont="1" applyFill="1" applyBorder="1" applyAlignment="1">
      <alignment horizontal="center" readingOrder="2"/>
    </xf>
    <xf numFmtId="0" fontId="25" fillId="0" borderId="12" xfId="40" applyFont="1" applyFill="1" applyBorder="1" applyAlignment="1">
      <alignment horizontal="center" readingOrder="2"/>
    </xf>
    <xf numFmtId="0" fontId="28" fillId="0" borderId="12" xfId="40" applyFont="1" applyFill="1" applyBorder="1" applyAlignment="1">
      <alignment horizontal="center" readingOrder="2"/>
    </xf>
    <xf numFmtId="0" fontId="26" fillId="0" borderId="0" xfId="40" applyFont="1" applyFill="1" applyBorder="1" applyAlignment="1">
      <alignment horizontal="center" readingOrder="2"/>
    </xf>
    <xf numFmtId="49" fontId="26" fillId="0" borderId="1" xfId="40" applyNumberFormat="1" applyFont="1" applyFill="1" applyBorder="1" applyAlignment="1">
      <alignment horizontal="center" vertical="center" textRotation="180" readingOrder="2"/>
    </xf>
    <xf numFmtId="0" fontId="29" fillId="0" borderId="1" xfId="40" applyFont="1" applyFill="1" applyBorder="1" applyAlignment="1">
      <alignment horizontal="center" vertical="center" readingOrder="2"/>
    </xf>
    <xf numFmtId="0" fontId="27" fillId="0" borderId="1" xfId="40" applyFont="1" applyFill="1" applyBorder="1" applyAlignment="1">
      <alignment horizontal="center" vertical="center" wrapText="1" readingOrder="2"/>
    </xf>
    <xf numFmtId="0" fontId="29" fillId="0" borderId="1" xfId="40" applyFont="1" applyFill="1" applyBorder="1" applyAlignment="1">
      <alignment horizontal="center" readingOrder="2"/>
    </xf>
    <xf numFmtId="0" fontId="26" fillId="0" borderId="1" xfId="40" applyFont="1" applyFill="1" applyBorder="1" applyAlignment="1">
      <alignment horizontal="center" vertical="center" wrapText="1" readingOrder="2"/>
    </xf>
    <xf numFmtId="0" fontId="8" fillId="0" borderId="1" xfId="40" applyFill="1" applyBorder="1" applyAlignment="1">
      <alignment readingOrder="2"/>
    </xf>
    <xf numFmtId="0" fontId="26" fillId="0" borderId="1" xfId="40" applyFont="1" applyFill="1" applyBorder="1" applyAlignment="1">
      <alignment horizontal="center" vertical="center" textRotation="180" wrapText="1" readingOrder="2"/>
    </xf>
    <xf numFmtId="0" fontId="24" fillId="0" borderId="14" xfId="40" applyFont="1" applyFill="1" applyBorder="1" applyAlignment="1">
      <alignment horizontal="center" vertical="center" textRotation="180" readingOrder="2"/>
    </xf>
    <xf numFmtId="0" fontId="24" fillId="0" borderId="24" xfId="40" applyFont="1" applyFill="1" applyBorder="1" applyAlignment="1">
      <alignment horizontal="center" vertical="center" textRotation="180" readingOrder="2"/>
    </xf>
    <xf numFmtId="0" fontId="25" fillId="0" borderId="15" xfId="40" applyFont="1" applyFill="1" applyBorder="1" applyAlignment="1">
      <alignment horizontal="center" readingOrder="2"/>
    </xf>
    <xf numFmtId="0" fontId="25" fillId="0" borderId="16" xfId="40" applyFont="1" applyFill="1" applyBorder="1" applyAlignment="1">
      <alignment horizontal="center" readingOrder="2"/>
    </xf>
    <xf numFmtId="0" fontId="25" fillId="0" borderId="17" xfId="40" applyFont="1" applyFill="1" applyBorder="1" applyAlignment="1">
      <alignment horizontal="center" readingOrder="2"/>
    </xf>
    <xf numFmtId="0" fontId="21" fillId="0" borderId="1" xfId="40" applyFont="1" applyFill="1" applyBorder="1" applyAlignment="1">
      <alignment horizontal="center" vertical="center" textRotation="180" wrapText="1" readingOrder="2"/>
    </xf>
    <xf numFmtId="0" fontId="24" fillId="0" borderId="22" xfId="40" applyFont="1" applyFill="1" applyBorder="1" applyAlignment="1">
      <alignment horizontal="center" vertical="center" textRotation="180" readingOrder="2"/>
    </xf>
    <xf numFmtId="0" fontId="24" fillId="0" borderId="26" xfId="40" applyFont="1" applyFill="1" applyBorder="1" applyAlignment="1">
      <alignment horizontal="center" vertical="center" textRotation="180" readingOrder="2"/>
    </xf>
    <xf numFmtId="0" fontId="24" fillId="0" borderId="29" xfId="40" applyFont="1" applyFill="1" applyBorder="1" applyAlignment="1">
      <alignment horizontal="center" vertical="center" textRotation="180" readingOrder="2"/>
    </xf>
    <xf numFmtId="0" fontId="24" fillId="0" borderId="13" xfId="40" applyFont="1" applyFill="1" applyBorder="1" applyAlignment="1">
      <alignment horizontal="center" vertical="center" textRotation="180" readingOrder="2"/>
    </xf>
    <xf numFmtId="0" fontId="24" fillId="0" borderId="21" xfId="40" applyFont="1" applyFill="1" applyBorder="1" applyAlignment="1">
      <alignment horizontal="center" vertical="center" textRotation="180" readingOrder="2"/>
    </xf>
    <xf numFmtId="0" fontId="24" fillId="0" borderId="30" xfId="40" applyFont="1" applyFill="1" applyBorder="1" applyAlignment="1">
      <alignment horizontal="center" vertical="center" textRotation="180" readingOrder="2"/>
    </xf>
    <xf numFmtId="0" fontId="24" fillId="0" borderId="23" xfId="40" applyFont="1" applyFill="1" applyBorder="1" applyAlignment="1">
      <alignment horizontal="center" vertical="center" textRotation="180" readingOrder="2"/>
    </xf>
    <xf numFmtId="0" fontId="24" fillId="0" borderId="27" xfId="40" applyFont="1" applyFill="1" applyBorder="1" applyAlignment="1">
      <alignment horizontal="center" vertical="center" textRotation="180" readingOrder="2"/>
    </xf>
    <xf numFmtId="0" fontId="24" fillId="0" borderId="31" xfId="40" applyFont="1" applyFill="1" applyBorder="1" applyAlignment="1">
      <alignment horizontal="center" vertical="center" textRotation="180" readingOrder="2"/>
    </xf>
    <xf numFmtId="0" fontId="25" fillId="0" borderId="1" xfId="40" applyFont="1" applyFill="1" applyBorder="1" applyAlignment="1">
      <alignment horizontal="center" vertical="center" textRotation="180" wrapText="1" readingOrder="2"/>
    </xf>
    <xf numFmtId="0" fontId="30" fillId="0" borderId="1" xfId="40" applyFont="1" applyFill="1" applyBorder="1" applyAlignment="1">
      <alignment horizontal="center" vertical="center" textRotation="180" readingOrder="2"/>
    </xf>
    <xf numFmtId="0" fontId="30" fillId="0" borderId="13" xfId="40" applyFont="1" applyFill="1" applyBorder="1" applyAlignment="1">
      <alignment horizontal="center" vertical="center" readingOrder="2"/>
    </xf>
    <xf numFmtId="0" fontId="30" fillId="0" borderId="21" xfId="40" applyFont="1" applyFill="1" applyBorder="1" applyAlignment="1">
      <alignment horizontal="center" vertical="center" readingOrder="2"/>
    </xf>
    <xf numFmtId="0" fontId="30" fillId="0" borderId="28" xfId="40" applyFont="1" applyFill="1" applyBorder="1" applyAlignment="1">
      <alignment horizontal="center" vertical="center" readingOrder="2"/>
    </xf>
    <xf numFmtId="0" fontId="32" fillId="0" borderId="1" xfId="40" applyFont="1" applyFill="1" applyBorder="1" applyAlignment="1">
      <alignment horizontal="center" vertical="center" textRotation="180" wrapText="1" readingOrder="2"/>
    </xf>
    <xf numFmtId="0" fontId="21" fillId="0" borderId="19" xfId="40" applyFont="1" applyFill="1" applyBorder="1" applyAlignment="1">
      <alignment horizontal="center" readingOrder="2"/>
    </xf>
    <xf numFmtId="0" fontId="24" fillId="0" borderId="1" xfId="40" applyFont="1" applyFill="1" applyBorder="1" applyAlignment="1">
      <alignment horizontal="center" vertical="center" wrapText="1" readingOrder="2"/>
    </xf>
    <xf numFmtId="0" fontId="31" fillId="0" borderId="1" xfId="40" applyFont="1" applyFill="1" applyBorder="1" applyAlignment="1">
      <alignment horizontal="center" vertical="center" readingOrder="2"/>
    </xf>
    <xf numFmtId="0" fontId="31" fillId="0" borderId="18" xfId="40" applyFont="1" applyFill="1" applyBorder="1" applyAlignment="1">
      <alignment horizontal="center" vertical="center" wrapText="1" readingOrder="2"/>
    </xf>
    <xf numFmtId="0" fontId="31" fillId="0" borderId="19" xfId="40" applyFont="1" applyFill="1" applyBorder="1" applyAlignment="1">
      <alignment horizontal="center" vertical="center" wrapText="1" readingOrder="2"/>
    </xf>
    <xf numFmtId="0" fontId="31" fillId="0" borderId="20" xfId="40" applyFont="1" applyFill="1" applyBorder="1" applyAlignment="1">
      <alignment horizontal="center" vertical="center" wrapText="1" readingOrder="2"/>
    </xf>
    <xf numFmtId="0" fontId="31" fillId="0" borderId="24" xfId="40" applyFont="1" applyFill="1" applyBorder="1" applyAlignment="1">
      <alignment horizontal="center" vertical="center" wrapText="1" readingOrder="2"/>
    </xf>
    <xf numFmtId="0" fontId="31" fillId="0" borderId="12" xfId="40" applyFont="1" applyFill="1" applyBorder="1" applyAlignment="1">
      <alignment horizontal="center" vertical="center" wrapText="1" readingOrder="2"/>
    </xf>
    <xf numFmtId="0" fontId="31" fillId="0" borderId="25" xfId="40" applyFont="1" applyFill="1" applyBorder="1" applyAlignment="1">
      <alignment horizontal="center" vertical="center" wrapText="1" readingOrder="2"/>
    </xf>
    <xf numFmtId="49" fontId="31" fillId="0" borderId="1" xfId="40" applyNumberFormat="1" applyFont="1" applyFill="1" applyBorder="1" applyAlignment="1">
      <alignment horizontal="center" vertical="center" wrapText="1" readingOrder="2"/>
    </xf>
    <xf numFmtId="0" fontId="24" fillId="0" borderId="1" xfId="40" applyFont="1" applyFill="1" applyBorder="1" applyAlignment="1">
      <alignment horizontal="center" vertical="center" readingOrder="2"/>
    </xf>
    <xf numFmtId="0" fontId="2" fillId="0" borderId="1" xfId="40" applyFont="1" applyFill="1" applyBorder="1" applyAlignment="1">
      <alignment horizontal="center" vertical="center" wrapText="1" readingOrder="2"/>
    </xf>
    <xf numFmtId="0" fontId="24" fillId="0" borderId="1" xfId="40" applyFont="1" applyFill="1" applyBorder="1" applyAlignment="1">
      <alignment horizontal="center" vertical="center" textRotation="180" readingOrder="2"/>
    </xf>
    <xf numFmtId="0" fontId="21" fillId="0" borderId="0" xfId="40" applyFont="1" applyFill="1" applyAlignment="1">
      <alignment horizontal="center" readingOrder="2"/>
    </xf>
    <xf numFmtId="0" fontId="21" fillId="0" borderId="0" xfId="40" applyFont="1" applyBorder="1" applyAlignment="1">
      <alignment horizontal="center" readingOrder="2"/>
    </xf>
    <xf numFmtId="0" fontId="35" fillId="0" borderId="0" xfId="40" applyFont="1" applyBorder="1" applyAlignment="1">
      <alignment horizontal="center" readingOrder="2"/>
    </xf>
    <xf numFmtId="0" fontId="31" fillId="28" borderId="0" xfId="40" applyFont="1" applyFill="1" applyAlignment="1">
      <alignment horizontal="center" vertical="center"/>
    </xf>
    <xf numFmtId="0" fontId="34" fillId="0" borderId="0" xfId="40" applyFont="1" applyAlignment="1">
      <alignment horizontal="center"/>
    </xf>
    <xf numFmtId="0" fontId="27" fillId="0" borderId="0" xfId="40" applyFont="1" applyAlignment="1">
      <alignment horizontal="center" vertical="center"/>
    </xf>
    <xf numFmtId="0" fontId="34" fillId="0" borderId="52" xfId="40" applyFont="1" applyBorder="1" applyAlignment="1">
      <alignment horizontal="right" readingOrder="2"/>
    </xf>
    <xf numFmtId="0" fontId="34" fillId="0" borderId="38" xfId="40" applyFont="1" applyBorder="1" applyAlignment="1">
      <alignment horizontal="right" readingOrder="2"/>
    </xf>
    <xf numFmtId="0" fontId="34" fillId="0" borderId="53" xfId="40" applyFont="1" applyBorder="1" applyAlignment="1">
      <alignment horizontal="right" readingOrder="2"/>
    </xf>
    <xf numFmtId="0" fontId="26" fillId="0" borderId="55" xfId="40" applyFont="1" applyBorder="1" applyAlignment="1">
      <alignment horizontal="right" readingOrder="2"/>
    </xf>
    <xf numFmtId="0" fontId="26" fillId="0" borderId="61" xfId="40" applyFont="1" applyBorder="1" applyAlignment="1">
      <alignment horizontal="right" readingOrder="2"/>
    </xf>
    <xf numFmtId="0" fontId="26" fillId="0" borderId="56" xfId="40" applyFont="1" applyBorder="1" applyAlignment="1">
      <alignment horizontal="right" readingOrder="2"/>
    </xf>
    <xf numFmtId="0" fontId="32" fillId="0" borderId="0" xfId="40" applyFont="1" applyAlignment="1">
      <alignment horizontal="center"/>
    </xf>
    <xf numFmtId="0" fontId="32" fillId="0" borderId="0" xfId="40" applyFont="1" applyAlignment="1">
      <alignment horizontal="center" vertical="center"/>
    </xf>
    <xf numFmtId="0" fontId="32" fillId="0" borderId="58" xfId="40" applyFont="1" applyBorder="1" applyAlignment="1">
      <alignment horizontal="right" vertical="center" wrapText="1"/>
    </xf>
    <xf numFmtId="0" fontId="32" fillId="0" borderId="0" xfId="40" applyFont="1" applyBorder="1" applyAlignment="1">
      <alignment horizontal="right" vertical="center" wrapText="1"/>
    </xf>
    <xf numFmtId="2" fontId="31" fillId="28" borderId="0" xfId="40" applyNumberFormat="1" applyFont="1" applyFill="1" applyAlignment="1">
      <alignment horizontal="center" vertical="center" readingOrder="2"/>
    </xf>
    <xf numFmtId="0" fontId="1" fillId="0" borderId="0" xfId="1" applyAlignment="1">
      <alignment readingOrder="2"/>
    </xf>
    <xf numFmtId="0" fontId="35" fillId="0" borderId="38" xfId="40" applyFont="1" applyBorder="1" applyAlignment="1">
      <alignment horizontal="center"/>
    </xf>
    <xf numFmtId="0" fontId="26" fillId="0" borderId="65" xfId="40" applyFont="1" applyBorder="1" applyAlignment="1">
      <alignment horizontal="center" readingOrder="2"/>
    </xf>
    <xf numFmtId="0" fontId="26" fillId="0" borderId="66" xfId="40" applyFont="1" applyBorder="1" applyAlignment="1">
      <alignment horizontal="center" readingOrder="2"/>
    </xf>
    <xf numFmtId="0" fontId="31" fillId="0" borderId="0" xfId="40" applyFont="1" applyAlignment="1">
      <alignment horizontal="center" readingOrder="2"/>
    </xf>
    <xf numFmtId="2" fontId="21" fillId="29" borderId="0" xfId="40" applyNumberFormat="1" applyFont="1" applyFill="1" applyAlignment="1">
      <alignment horizontal="center" readingOrder="2"/>
    </xf>
    <xf numFmtId="0" fontId="21" fillId="29" borderId="0" xfId="40" applyFont="1" applyFill="1" applyAlignment="1">
      <alignment horizontal="center" readingOrder="2"/>
    </xf>
    <xf numFmtId="0" fontId="31" fillId="0" borderId="0" xfId="40" applyFont="1" applyAlignment="1">
      <alignment readingOrder="2"/>
    </xf>
    <xf numFmtId="0" fontId="31" fillId="0" borderId="0" xfId="40" applyFont="1" applyAlignment="1">
      <alignment horizontal="left" readingOrder="2"/>
    </xf>
    <xf numFmtId="0" fontId="32" fillId="0" borderId="0" xfId="40" applyFont="1" applyAlignment="1">
      <alignment horizontal="center" readingOrder="2"/>
    </xf>
    <xf numFmtId="169" fontId="31" fillId="0" borderId="0" xfId="40" applyNumberFormat="1" applyFont="1" applyAlignment="1">
      <alignment horizontal="center" readingOrder="2"/>
    </xf>
    <xf numFmtId="0" fontId="35" fillId="0" borderId="38" xfId="40" applyFont="1" applyBorder="1" applyAlignment="1">
      <alignment horizontal="center" readingOrder="2"/>
    </xf>
    <xf numFmtId="0" fontId="31" fillId="0" borderId="34" xfId="40" applyFont="1" applyBorder="1" applyAlignment="1">
      <alignment horizontal="center" vertical="center" wrapText="1" readingOrder="2"/>
    </xf>
    <xf numFmtId="0" fontId="31" fillId="0" borderId="32" xfId="40" applyFont="1" applyBorder="1" applyAlignment="1">
      <alignment horizontal="center" vertical="center" wrapText="1" readingOrder="2"/>
    </xf>
    <xf numFmtId="0" fontId="41" fillId="0" borderId="0" xfId="40" applyFont="1" applyAlignment="1">
      <alignment horizontal="center" readingOrder="2"/>
    </xf>
    <xf numFmtId="0" fontId="26" fillId="0" borderId="0" xfId="40" applyFont="1" applyAlignment="1">
      <alignment horizontal="center" readingOrder="2"/>
    </xf>
    <xf numFmtId="165" fontId="33" fillId="24" borderId="0" xfId="1" applyNumberFormat="1" applyFont="1" applyFill="1" applyAlignment="1">
      <alignment horizontal="center" vertical="center"/>
    </xf>
    <xf numFmtId="0" fontId="33" fillId="0" borderId="0" xfId="40" applyFont="1" applyAlignment="1">
      <alignment horizontal="center" readingOrder="2"/>
    </xf>
    <xf numFmtId="0" fontId="33" fillId="27" borderId="77" xfId="1" applyFont="1" applyFill="1" applyBorder="1"/>
    <xf numFmtId="0" fontId="33" fillId="27" borderId="77" xfId="1" applyFont="1" applyFill="1" applyBorder="1" applyAlignment="1">
      <alignment horizontal="center" vertical="center"/>
    </xf>
    <xf numFmtId="0" fontId="53" fillId="25" borderId="34" xfId="40" applyFont="1" applyFill="1" applyBorder="1" applyAlignment="1">
      <alignment horizontal="center" vertical="center" readingOrder="2"/>
    </xf>
    <xf numFmtId="0" fontId="53" fillId="25" borderId="0" xfId="40" applyFont="1" applyFill="1" applyBorder="1" applyAlignment="1">
      <alignment horizontal="center" vertical="center" readingOrder="2"/>
    </xf>
    <xf numFmtId="0" fontId="39" fillId="24" borderId="77" xfId="48" applyFont="1" applyFill="1" applyBorder="1" applyAlignment="1">
      <alignment horizontal="center" vertical="center" readingOrder="2"/>
    </xf>
    <xf numFmtId="0" fontId="53" fillId="25" borderId="2" xfId="40" applyFont="1" applyFill="1" applyBorder="1" applyAlignment="1">
      <alignment horizontal="center" vertical="center" readingOrder="2"/>
    </xf>
    <xf numFmtId="0" fontId="36" fillId="26" borderId="0" xfId="40" applyFont="1" applyFill="1" applyBorder="1" applyAlignment="1">
      <alignment horizontal="center" vertical="center" readingOrder="2"/>
    </xf>
    <xf numFmtId="0" fontId="54" fillId="26" borderId="0" xfId="40" applyFont="1" applyFill="1" applyBorder="1" applyAlignment="1">
      <alignment horizontal="center" vertical="center" wrapText="1" readingOrder="2"/>
    </xf>
    <xf numFmtId="0" fontId="8" fillId="24" borderId="0" xfId="48" applyFont="1" applyFill="1" applyAlignment="1">
      <alignment horizontal="center" vertical="center" readingOrder="2"/>
    </xf>
    <xf numFmtId="0" fontId="2" fillId="24" borderId="0" xfId="48" applyFont="1" applyFill="1" applyAlignment="1">
      <alignment horizontal="center" vertical="center" readingOrder="2"/>
    </xf>
    <xf numFmtId="0" fontId="22" fillId="24" borderId="0" xfId="48" applyFont="1" applyFill="1" applyAlignment="1">
      <alignment horizontal="right" vertical="center" indent="1" readingOrder="2"/>
    </xf>
    <xf numFmtId="2" fontId="25" fillId="0" borderId="1" xfId="48" applyNumberFormat="1" applyFont="1" applyFill="1" applyBorder="1" applyAlignment="1">
      <alignment horizontal="center" vertical="center" readingOrder="2"/>
    </xf>
    <xf numFmtId="0" fontId="26" fillId="0" borderId="1" xfId="48" applyFont="1" applyFill="1" applyBorder="1" applyAlignment="1">
      <alignment horizontal="right" vertical="center" readingOrder="2"/>
    </xf>
    <xf numFmtId="0" fontId="33" fillId="0" borderId="1" xfId="48" applyFont="1" applyFill="1" applyBorder="1" applyAlignment="1">
      <alignment readingOrder="2"/>
    </xf>
    <xf numFmtId="0" fontId="25" fillId="0" borderId="1" xfId="48" applyNumberFormat="1" applyFont="1" applyFill="1" applyBorder="1" applyAlignment="1">
      <alignment horizontal="center" vertical="center" readingOrder="2"/>
    </xf>
    <xf numFmtId="0" fontId="33" fillId="0" borderId="0" xfId="48" applyFont="1" applyFill="1" applyAlignment="1">
      <alignment readingOrder="2"/>
    </xf>
    <xf numFmtId="2" fontId="33" fillId="0" borderId="0" xfId="48" applyNumberFormat="1" applyFont="1" applyFill="1" applyAlignment="1">
      <alignment readingOrder="2"/>
    </xf>
    <xf numFmtId="0" fontId="33" fillId="24" borderId="0" xfId="48" applyFont="1" applyFill="1" applyAlignment="1">
      <alignment readingOrder="2"/>
    </xf>
    <xf numFmtId="2" fontId="25" fillId="27" borderId="1" xfId="48" applyNumberFormat="1" applyFont="1" applyFill="1" applyBorder="1" applyAlignment="1">
      <alignment horizontal="center" vertical="center" readingOrder="2"/>
    </xf>
    <xf numFmtId="0" fontId="26" fillId="27" borderId="1" xfId="48" applyFont="1" applyFill="1" applyBorder="1" applyAlignment="1">
      <alignment horizontal="right" vertical="center" readingOrder="2"/>
    </xf>
    <xf numFmtId="0" fontId="33" fillId="27" borderId="1" xfId="48" applyFont="1" applyFill="1" applyBorder="1" applyAlignment="1">
      <alignment readingOrder="2"/>
    </xf>
    <xf numFmtId="0" fontId="25" fillId="27" borderId="1" xfId="48" applyNumberFormat="1" applyFont="1" applyFill="1" applyBorder="1" applyAlignment="1">
      <alignment horizontal="center" vertical="center" readingOrder="2"/>
    </xf>
    <xf numFmtId="0" fontId="33" fillId="27" borderId="0" xfId="48" applyFont="1" applyFill="1" applyAlignment="1">
      <alignment readingOrder="2"/>
    </xf>
    <xf numFmtId="2" fontId="33" fillId="27" borderId="0" xfId="48" applyNumberFormat="1" applyFont="1" applyFill="1" applyAlignment="1">
      <alignment readingOrder="2"/>
    </xf>
    <xf numFmtId="2" fontId="2" fillId="0" borderId="0" xfId="48" applyNumberFormat="1" applyFont="1" applyFill="1" applyAlignment="1">
      <alignment readingOrder="2"/>
    </xf>
    <xf numFmtId="49" fontId="33" fillId="25" borderId="1" xfId="40" applyNumberFormat="1" applyFont="1" applyFill="1" applyBorder="1" applyAlignment="1">
      <alignment horizontal="center" vertical="center" readingOrder="2"/>
    </xf>
    <xf numFmtId="170" fontId="31" fillId="0" borderId="0" xfId="40" applyNumberFormat="1" applyFont="1" applyAlignment="1">
      <alignment horizontal="right" readingOrder="2"/>
    </xf>
  </cellXfs>
  <cellStyles count="49">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2 2" xfId="48"/>
    <cellStyle name="Normal 3" xfId="40"/>
    <cellStyle name="Normal 4" xfId="41"/>
    <cellStyle name="Normal_مفردات المرتب1" xfId="47"/>
    <cellStyle name="Note" xfId="42"/>
    <cellStyle name="Output" xfId="43"/>
    <cellStyle name="Title" xfId="44"/>
    <cellStyle name="Total" xfId="45"/>
    <cellStyle name="Warning Text"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28575</xdr:colOff>
      <xdr:row>59</xdr:row>
      <xdr:rowOff>9525</xdr:rowOff>
    </xdr:from>
    <xdr:to>
      <xdr:col>2</xdr:col>
      <xdr:colOff>1076325</xdr:colOff>
      <xdr:row>59</xdr:row>
      <xdr:rowOff>9525</xdr:rowOff>
    </xdr:to>
    <xdr:sp macro="" textlink="">
      <xdr:nvSpPr>
        <xdr:cNvPr id="2" name="Line 1"/>
        <xdr:cNvSpPr>
          <a:spLocks noChangeShapeType="1"/>
        </xdr:cNvSpPr>
      </xdr:nvSpPr>
      <xdr:spPr bwMode="auto">
        <a:xfrm flipH="1">
          <a:off x="11317728825" y="10077450"/>
          <a:ext cx="1047750" cy="0"/>
        </a:xfrm>
        <a:prstGeom prst="line">
          <a:avLst/>
        </a:prstGeom>
        <a:noFill/>
        <a:ln w="19050">
          <a:solidFill>
            <a:srgbClr val="000000"/>
          </a:solidFill>
          <a:round/>
          <a:headEnd/>
          <a:tailEnd/>
        </a:ln>
      </xdr:spPr>
    </xdr:sp>
    <xdr:clientData/>
  </xdr:twoCellAnchor>
  <xdr:twoCellAnchor>
    <xdr:from>
      <xdr:col>2</xdr:col>
      <xdr:colOff>9525</xdr:colOff>
      <xdr:row>21</xdr:row>
      <xdr:rowOff>0</xdr:rowOff>
    </xdr:from>
    <xdr:to>
      <xdr:col>2</xdr:col>
      <xdr:colOff>809625</xdr:colOff>
      <xdr:row>21</xdr:row>
      <xdr:rowOff>0</xdr:rowOff>
    </xdr:to>
    <xdr:sp macro="" textlink="">
      <xdr:nvSpPr>
        <xdr:cNvPr id="3" name="Line 10"/>
        <xdr:cNvSpPr>
          <a:spLocks noChangeShapeType="1"/>
        </xdr:cNvSpPr>
      </xdr:nvSpPr>
      <xdr:spPr bwMode="auto">
        <a:xfrm flipH="1">
          <a:off x="11317995525" y="3152775"/>
          <a:ext cx="800100" cy="0"/>
        </a:xfrm>
        <a:prstGeom prst="line">
          <a:avLst/>
        </a:prstGeom>
        <a:noFill/>
        <a:ln w="19050">
          <a:solidFill>
            <a:srgbClr val="000000"/>
          </a:solidFill>
          <a:round/>
          <a:headEnd/>
          <a:tailEnd/>
        </a:ln>
      </xdr:spPr>
    </xdr:sp>
    <xdr:clientData/>
  </xdr:twoCellAnchor>
  <xdr:twoCellAnchor>
    <xdr:from>
      <xdr:col>2</xdr:col>
      <xdr:colOff>0</xdr:colOff>
      <xdr:row>21</xdr:row>
      <xdr:rowOff>200025</xdr:rowOff>
    </xdr:from>
    <xdr:to>
      <xdr:col>2</xdr:col>
      <xdr:colOff>800100</xdr:colOff>
      <xdr:row>21</xdr:row>
      <xdr:rowOff>200025</xdr:rowOff>
    </xdr:to>
    <xdr:sp macro="" textlink="">
      <xdr:nvSpPr>
        <xdr:cNvPr id="4" name="Line 10"/>
        <xdr:cNvSpPr>
          <a:spLocks noChangeShapeType="1"/>
        </xdr:cNvSpPr>
      </xdr:nvSpPr>
      <xdr:spPr bwMode="auto">
        <a:xfrm flipH="1">
          <a:off x="11318005050" y="3352800"/>
          <a:ext cx="800100" cy="0"/>
        </a:xfrm>
        <a:prstGeom prst="line">
          <a:avLst/>
        </a:prstGeom>
        <a:noFill/>
        <a:ln w="19050">
          <a:solidFill>
            <a:srgbClr val="000000"/>
          </a:solidFill>
          <a:round/>
          <a:headEnd/>
          <a:tailEnd/>
        </a:ln>
      </xdr:spPr>
    </xdr:sp>
    <xdr:clientData/>
  </xdr:twoCellAnchor>
  <xdr:twoCellAnchor>
    <xdr:from>
      <xdr:col>2</xdr:col>
      <xdr:colOff>0</xdr:colOff>
      <xdr:row>28</xdr:row>
      <xdr:rowOff>0</xdr:rowOff>
    </xdr:from>
    <xdr:to>
      <xdr:col>2</xdr:col>
      <xdr:colOff>800100</xdr:colOff>
      <xdr:row>28</xdr:row>
      <xdr:rowOff>0</xdr:rowOff>
    </xdr:to>
    <xdr:sp macro="" textlink="">
      <xdr:nvSpPr>
        <xdr:cNvPr id="5" name="Line 10"/>
        <xdr:cNvSpPr>
          <a:spLocks noChangeShapeType="1"/>
        </xdr:cNvSpPr>
      </xdr:nvSpPr>
      <xdr:spPr bwMode="auto">
        <a:xfrm flipH="1">
          <a:off x="11318005050" y="4619625"/>
          <a:ext cx="800100" cy="0"/>
        </a:xfrm>
        <a:prstGeom prst="line">
          <a:avLst/>
        </a:prstGeom>
        <a:noFill/>
        <a:ln w="19050">
          <a:solidFill>
            <a:srgbClr val="000000"/>
          </a:solidFill>
          <a:round/>
          <a:headEnd/>
          <a:tailEnd/>
        </a:ln>
      </xdr:spPr>
    </xdr:sp>
    <xdr:clientData/>
  </xdr:twoCellAnchor>
  <xdr:twoCellAnchor>
    <xdr:from>
      <xdr:col>2</xdr:col>
      <xdr:colOff>0</xdr:colOff>
      <xdr:row>29</xdr:row>
      <xdr:rowOff>0</xdr:rowOff>
    </xdr:from>
    <xdr:to>
      <xdr:col>2</xdr:col>
      <xdr:colOff>800100</xdr:colOff>
      <xdr:row>29</xdr:row>
      <xdr:rowOff>0</xdr:rowOff>
    </xdr:to>
    <xdr:sp macro="" textlink="">
      <xdr:nvSpPr>
        <xdr:cNvPr id="6" name="Line 10"/>
        <xdr:cNvSpPr>
          <a:spLocks noChangeShapeType="1"/>
        </xdr:cNvSpPr>
      </xdr:nvSpPr>
      <xdr:spPr bwMode="auto">
        <a:xfrm flipH="1">
          <a:off x="11318005050" y="4829175"/>
          <a:ext cx="800100" cy="0"/>
        </a:xfrm>
        <a:prstGeom prst="line">
          <a:avLst/>
        </a:prstGeom>
        <a:noFill/>
        <a:ln w="19050">
          <a:solidFill>
            <a:srgbClr val="000000"/>
          </a:solidFill>
          <a:round/>
          <a:headEnd/>
          <a:tailEnd/>
        </a:ln>
      </xdr:spPr>
    </xdr:sp>
    <xdr:clientData/>
  </xdr:twoCellAnchor>
  <xdr:twoCellAnchor>
    <xdr:from>
      <xdr:col>2</xdr:col>
      <xdr:colOff>0</xdr:colOff>
      <xdr:row>51</xdr:row>
      <xdr:rowOff>0</xdr:rowOff>
    </xdr:from>
    <xdr:to>
      <xdr:col>2</xdr:col>
      <xdr:colOff>800100</xdr:colOff>
      <xdr:row>51</xdr:row>
      <xdr:rowOff>0</xdr:rowOff>
    </xdr:to>
    <xdr:sp macro="" textlink="">
      <xdr:nvSpPr>
        <xdr:cNvPr id="7" name="Line 10"/>
        <xdr:cNvSpPr>
          <a:spLocks noChangeShapeType="1"/>
        </xdr:cNvSpPr>
      </xdr:nvSpPr>
      <xdr:spPr bwMode="auto">
        <a:xfrm flipH="1">
          <a:off x="11318005050" y="8391525"/>
          <a:ext cx="800100" cy="0"/>
        </a:xfrm>
        <a:prstGeom prst="line">
          <a:avLst/>
        </a:prstGeom>
        <a:noFill/>
        <a:ln w="19050">
          <a:solidFill>
            <a:srgbClr val="000000"/>
          </a:solidFill>
          <a:round/>
          <a:headEnd/>
          <a:tailEnd/>
        </a:ln>
      </xdr:spPr>
    </xdr:sp>
    <xdr:clientData/>
  </xdr:twoCellAnchor>
  <xdr:twoCellAnchor>
    <xdr:from>
      <xdr:col>2</xdr:col>
      <xdr:colOff>0</xdr:colOff>
      <xdr:row>52</xdr:row>
      <xdr:rowOff>0</xdr:rowOff>
    </xdr:from>
    <xdr:to>
      <xdr:col>2</xdr:col>
      <xdr:colOff>800100</xdr:colOff>
      <xdr:row>52</xdr:row>
      <xdr:rowOff>0</xdr:rowOff>
    </xdr:to>
    <xdr:sp macro="" textlink="">
      <xdr:nvSpPr>
        <xdr:cNvPr id="8" name="Line 10"/>
        <xdr:cNvSpPr>
          <a:spLocks noChangeShapeType="1"/>
        </xdr:cNvSpPr>
      </xdr:nvSpPr>
      <xdr:spPr bwMode="auto">
        <a:xfrm flipH="1">
          <a:off x="11318005050" y="8601075"/>
          <a:ext cx="800100" cy="0"/>
        </a:xfrm>
        <a:prstGeom prst="line">
          <a:avLst/>
        </a:prstGeom>
        <a:noFill/>
        <a:ln w="19050">
          <a:solidFill>
            <a:srgbClr val="000000"/>
          </a:solidFill>
          <a:round/>
          <a:headEnd/>
          <a:tailEnd/>
        </a:ln>
      </xdr:spPr>
    </xdr:sp>
    <xdr:clientData/>
  </xdr:twoCellAnchor>
  <xdr:twoCellAnchor>
    <xdr:from>
      <xdr:col>4</xdr:col>
      <xdr:colOff>200025</xdr:colOff>
      <xdr:row>62</xdr:row>
      <xdr:rowOff>0</xdr:rowOff>
    </xdr:from>
    <xdr:to>
      <xdr:col>5</xdr:col>
      <xdr:colOff>0</xdr:colOff>
      <xdr:row>62</xdr:row>
      <xdr:rowOff>0</xdr:rowOff>
    </xdr:to>
    <xdr:grpSp>
      <xdr:nvGrpSpPr>
        <xdr:cNvPr id="9" name="Group 1"/>
        <xdr:cNvGrpSpPr>
          <a:grpSpLocks/>
        </xdr:cNvGrpSpPr>
      </xdr:nvGrpSpPr>
      <xdr:grpSpPr bwMode="auto">
        <a:xfrm>
          <a:off x="9850462900" y="11023600"/>
          <a:ext cx="511175" cy="0"/>
          <a:chOff x="15974" y="654"/>
          <a:chExt cx="63" cy="35"/>
        </a:xfrm>
      </xdr:grpSpPr>
      <xdr:sp macro="" textlink="">
        <xdr:nvSpPr>
          <xdr:cNvPr id="10" name="Rectangle 2"/>
          <xdr:cNvSpPr>
            <a:spLocks noChangeArrowheads="1"/>
          </xdr:cNvSpPr>
        </xdr:nvSpPr>
        <xdr:spPr bwMode="auto">
          <a:xfrm>
            <a:off x="851726737297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بنك</a:t>
            </a:r>
          </a:p>
        </xdr:txBody>
      </xdr:sp>
      <xdr:sp macro="" textlink="">
        <xdr:nvSpPr>
          <xdr:cNvPr id="11" name="Rectangle 3"/>
          <xdr:cNvSpPr>
            <a:spLocks noChangeArrowheads="1"/>
          </xdr:cNvSpPr>
        </xdr:nvSpPr>
        <xdr:spPr bwMode="auto">
          <a:xfrm>
            <a:off x="851726737297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مكتب بريد</a:t>
            </a:r>
          </a:p>
        </xdr:txBody>
      </xdr:sp>
    </xdr:grpSp>
    <xdr:clientData/>
  </xdr:twoCellAnchor>
  <xdr:twoCellAnchor>
    <xdr:from>
      <xdr:col>5</xdr:col>
      <xdr:colOff>0</xdr:colOff>
      <xdr:row>62</xdr:row>
      <xdr:rowOff>0</xdr:rowOff>
    </xdr:from>
    <xdr:to>
      <xdr:col>5</xdr:col>
      <xdr:colOff>0</xdr:colOff>
      <xdr:row>62</xdr:row>
      <xdr:rowOff>0</xdr:rowOff>
    </xdr:to>
    <xdr:grpSp>
      <xdr:nvGrpSpPr>
        <xdr:cNvPr id="12" name="Group 4"/>
        <xdr:cNvGrpSpPr>
          <a:grpSpLocks/>
        </xdr:cNvGrpSpPr>
      </xdr:nvGrpSpPr>
      <xdr:grpSpPr bwMode="auto">
        <a:xfrm>
          <a:off x="9850462900" y="11023600"/>
          <a:ext cx="0" cy="0"/>
          <a:chOff x="15974" y="654"/>
          <a:chExt cx="63" cy="35"/>
        </a:xfrm>
      </xdr:grpSpPr>
      <xdr:sp macro="" textlink="">
        <xdr:nvSpPr>
          <xdr:cNvPr id="13" name="Rectangle 5"/>
          <xdr:cNvSpPr>
            <a:spLocks noChangeArrowheads="1"/>
          </xdr:cNvSpPr>
        </xdr:nvSpPr>
        <xdr:spPr bwMode="auto">
          <a:xfrm>
            <a:off x="15256192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فرع</a:t>
            </a:r>
          </a:p>
        </xdr:txBody>
      </xdr:sp>
      <xdr:sp macro="" textlink="">
        <xdr:nvSpPr>
          <xdr:cNvPr id="14" name="Rectangle 6"/>
          <xdr:cNvSpPr>
            <a:spLocks noChangeArrowheads="1"/>
          </xdr:cNvSpPr>
        </xdr:nvSpPr>
        <xdr:spPr bwMode="auto">
          <a:xfrm>
            <a:off x="15256192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    فرع</a:t>
            </a:r>
          </a:p>
        </xdr:txBody>
      </xdr:sp>
    </xdr:grpSp>
    <xdr:clientData/>
  </xdr:twoCellAnchor>
  <xdr:twoCellAnchor>
    <xdr:from>
      <xdr:col>5</xdr:col>
      <xdr:colOff>0</xdr:colOff>
      <xdr:row>60</xdr:row>
      <xdr:rowOff>0</xdr:rowOff>
    </xdr:from>
    <xdr:to>
      <xdr:col>5</xdr:col>
      <xdr:colOff>809625</xdr:colOff>
      <xdr:row>60</xdr:row>
      <xdr:rowOff>0</xdr:rowOff>
    </xdr:to>
    <xdr:sp macro="" textlink="">
      <xdr:nvSpPr>
        <xdr:cNvPr id="15" name="Line 8"/>
        <xdr:cNvSpPr>
          <a:spLocks noChangeShapeType="1"/>
        </xdr:cNvSpPr>
      </xdr:nvSpPr>
      <xdr:spPr bwMode="auto">
        <a:xfrm flipH="1">
          <a:off x="11313213975" y="10277475"/>
          <a:ext cx="809625" cy="0"/>
        </a:xfrm>
        <a:prstGeom prst="line">
          <a:avLst/>
        </a:prstGeom>
        <a:noFill/>
        <a:ln w="19050">
          <a:solidFill>
            <a:srgbClr val="000000"/>
          </a:solidFill>
          <a:round/>
          <a:headEnd/>
          <a:tailEnd/>
        </a:ln>
      </xdr:spPr>
    </xdr:sp>
    <xdr:clientData/>
  </xdr:twoCellAnchor>
  <xdr:twoCellAnchor>
    <xdr:from>
      <xdr:col>5</xdr:col>
      <xdr:colOff>0</xdr:colOff>
      <xdr:row>55</xdr:row>
      <xdr:rowOff>0</xdr:rowOff>
    </xdr:from>
    <xdr:to>
      <xdr:col>5</xdr:col>
      <xdr:colOff>800100</xdr:colOff>
      <xdr:row>55</xdr:row>
      <xdr:rowOff>0</xdr:rowOff>
    </xdr:to>
    <xdr:sp macro="" textlink="">
      <xdr:nvSpPr>
        <xdr:cNvPr id="16" name="Line 10"/>
        <xdr:cNvSpPr>
          <a:spLocks noChangeShapeType="1"/>
        </xdr:cNvSpPr>
      </xdr:nvSpPr>
      <xdr:spPr bwMode="auto">
        <a:xfrm flipH="1">
          <a:off x="11313223500" y="9229725"/>
          <a:ext cx="800100" cy="0"/>
        </a:xfrm>
        <a:prstGeom prst="line">
          <a:avLst/>
        </a:prstGeom>
        <a:noFill/>
        <a:ln w="19050">
          <a:solidFill>
            <a:srgbClr val="000000"/>
          </a:solidFill>
          <a:round/>
          <a:headEnd/>
          <a:tailEnd/>
        </a:ln>
      </xdr:spPr>
    </xdr:sp>
    <xdr:clientData/>
  </xdr:twoCellAnchor>
  <xdr:twoCellAnchor>
    <xdr:from>
      <xdr:col>5</xdr:col>
      <xdr:colOff>0</xdr:colOff>
      <xdr:row>58</xdr:row>
      <xdr:rowOff>9525</xdr:rowOff>
    </xdr:from>
    <xdr:to>
      <xdr:col>5</xdr:col>
      <xdr:colOff>800100</xdr:colOff>
      <xdr:row>58</xdr:row>
      <xdr:rowOff>9525</xdr:rowOff>
    </xdr:to>
    <xdr:sp macro="" textlink="">
      <xdr:nvSpPr>
        <xdr:cNvPr id="17" name="Line 11"/>
        <xdr:cNvSpPr>
          <a:spLocks noChangeShapeType="1"/>
        </xdr:cNvSpPr>
      </xdr:nvSpPr>
      <xdr:spPr bwMode="auto">
        <a:xfrm flipH="1">
          <a:off x="11313223500" y="9867900"/>
          <a:ext cx="800100" cy="0"/>
        </a:xfrm>
        <a:prstGeom prst="line">
          <a:avLst/>
        </a:prstGeom>
        <a:noFill/>
        <a:ln w="19050">
          <a:solidFill>
            <a:srgbClr val="000000"/>
          </a:solidFill>
          <a:round/>
          <a:headEnd/>
          <a:tailEnd/>
        </a:ln>
      </xdr:spPr>
    </xdr:sp>
    <xdr:clientData/>
  </xdr:twoCellAnchor>
  <xdr:twoCellAnchor>
    <xdr:from>
      <xdr:col>5</xdr:col>
      <xdr:colOff>0</xdr:colOff>
      <xdr:row>28</xdr:row>
      <xdr:rowOff>0</xdr:rowOff>
    </xdr:from>
    <xdr:to>
      <xdr:col>5</xdr:col>
      <xdr:colOff>800100</xdr:colOff>
      <xdr:row>28</xdr:row>
      <xdr:rowOff>0</xdr:rowOff>
    </xdr:to>
    <xdr:sp macro="" textlink="">
      <xdr:nvSpPr>
        <xdr:cNvPr id="18" name="Line 12"/>
        <xdr:cNvSpPr>
          <a:spLocks noChangeShapeType="1"/>
        </xdr:cNvSpPr>
      </xdr:nvSpPr>
      <xdr:spPr bwMode="auto">
        <a:xfrm flipH="1">
          <a:off x="11313223500" y="4619625"/>
          <a:ext cx="800100" cy="0"/>
        </a:xfrm>
        <a:prstGeom prst="line">
          <a:avLst/>
        </a:prstGeom>
        <a:noFill/>
        <a:ln w="19050">
          <a:solidFill>
            <a:srgbClr val="000000"/>
          </a:solidFill>
          <a:round/>
          <a:headEnd/>
          <a:tailEnd/>
        </a:ln>
      </xdr:spPr>
    </xdr:sp>
    <xdr:clientData/>
  </xdr:twoCellAnchor>
  <xdr:twoCellAnchor>
    <xdr:from>
      <xdr:col>5</xdr:col>
      <xdr:colOff>0</xdr:colOff>
      <xdr:row>54</xdr:row>
      <xdr:rowOff>0</xdr:rowOff>
    </xdr:from>
    <xdr:to>
      <xdr:col>5</xdr:col>
      <xdr:colOff>800100</xdr:colOff>
      <xdr:row>54</xdr:row>
      <xdr:rowOff>0</xdr:rowOff>
    </xdr:to>
    <xdr:sp macro="" textlink="">
      <xdr:nvSpPr>
        <xdr:cNvPr id="19" name="Line 14"/>
        <xdr:cNvSpPr>
          <a:spLocks noChangeShapeType="1"/>
        </xdr:cNvSpPr>
      </xdr:nvSpPr>
      <xdr:spPr bwMode="auto">
        <a:xfrm flipH="1">
          <a:off x="11313223500" y="9020175"/>
          <a:ext cx="800100" cy="0"/>
        </a:xfrm>
        <a:prstGeom prst="line">
          <a:avLst/>
        </a:prstGeom>
        <a:noFill/>
        <a:ln w="19050">
          <a:solidFill>
            <a:srgbClr val="000000"/>
          </a:solidFill>
          <a:round/>
          <a:headEnd/>
          <a:tailEnd/>
        </a:ln>
      </xdr:spPr>
    </xdr:sp>
    <xdr:clientData/>
  </xdr:twoCellAnchor>
  <xdr:twoCellAnchor>
    <xdr:from>
      <xdr:col>5</xdr:col>
      <xdr:colOff>0</xdr:colOff>
      <xdr:row>27</xdr:row>
      <xdr:rowOff>9525</xdr:rowOff>
    </xdr:from>
    <xdr:to>
      <xdr:col>5</xdr:col>
      <xdr:colOff>800100</xdr:colOff>
      <xdr:row>27</xdr:row>
      <xdr:rowOff>9525</xdr:rowOff>
    </xdr:to>
    <xdr:sp macro="" textlink="">
      <xdr:nvSpPr>
        <xdr:cNvPr id="20" name="Line 15"/>
        <xdr:cNvSpPr>
          <a:spLocks noChangeShapeType="1"/>
        </xdr:cNvSpPr>
      </xdr:nvSpPr>
      <xdr:spPr bwMode="auto">
        <a:xfrm flipH="1">
          <a:off x="11313223500" y="4419600"/>
          <a:ext cx="800100" cy="0"/>
        </a:xfrm>
        <a:prstGeom prst="line">
          <a:avLst/>
        </a:prstGeom>
        <a:noFill/>
        <a:ln w="19050">
          <a:solidFill>
            <a:srgbClr val="000000"/>
          </a:solidFill>
          <a:round/>
          <a:headEnd/>
          <a:tailEnd/>
        </a:ln>
      </xdr:spPr>
    </xdr:sp>
    <xdr:clientData/>
  </xdr:twoCellAnchor>
  <xdr:twoCellAnchor>
    <xdr:from>
      <xdr:col>5</xdr:col>
      <xdr:colOff>0</xdr:colOff>
      <xdr:row>22</xdr:row>
      <xdr:rowOff>9525</xdr:rowOff>
    </xdr:from>
    <xdr:to>
      <xdr:col>5</xdr:col>
      <xdr:colOff>800100</xdr:colOff>
      <xdr:row>22</xdr:row>
      <xdr:rowOff>9525</xdr:rowOff>
    </xdr:to>
    <xdr:sp macro="" textlink="">
      <xdr:nvSpPr>
        <xdr:cNvPr id="21" name="Line 16"/>
        <xdr:cNvSpPr>
          <a:spLocks noChangeShapeType="1"/>
        </xdr:cNvSpPr>
      </xdr:nvSpPr>
      <xdr:spPr bwMode="auto">
        <a:xfrm flipH="1">
          <a:off x="11313223500" y="3371850"/>
          <a:ext cx="800100" cy="0"/>
        </a:xfrm>
        <a:prstGeom prst="line">
          <a:avLst/>
        </a:prstGeom>
        <a:noFill/>
        <a:ln w="19050">
          <a:solidFill>
            <a:srgbClr val="000000"/>
          </a:solidFill>
          <a:round/>
          <a:headEnd/>
          <a:tailEnd/>
        </a:ln>
      </xdr:spPr>
    </xdr:sp>
    <xdr:clientData/>
  </xdr:twoCellAnchor>
  <xdr:twoCellAnchor>
    <xdr:from>
      <xdr:col>5</xdr:col>
      <xdr:colOff>0</xdr:colOff>
      <xdr:row>23</xdr:row>
      <xdr:rowOff>0</xdr:rowOff>
    </xdr:from>
    <xdr:to>
      <xdr:col>5</xdr:col>
      <xdr:colOff>800100</xdr:colOff>
      <xdr:row>23</xdr:row>
      <xdr:rowOff>0</xdr:rowOff>
    </xdr:to>
    <xdr:sp macro="" textlink="">
      <xdr:nvSpPr>
        <xdr:cNvPr id="22" name="Line 17"/>
        <xdr:cNvSpPr>
          <a:spLocks noChangeShapeType="1"/>
        </xdr:cNvSpPr>
      </xdr:nvSpPr>
      <xdr:spPr bwMode="auto">
        <a:xfrm flipH="1">
          <a:off x="11313223500" y="3571875"/>
          <a:ext cx="800100" cy="0"/>
        </a:xfrm>
        <a:prstGeom prst="line">
          <a:avLst/>
        </a:prstGeom>
        <a:noFill/>
        <a:ln w="19050">
          <a:solidFill>
            <a:srgbClr val="000000"/>
          </a:solidFill>
          <a:round/>
          <a:headEnd/>
          <a:tailEnd/>
        </a:ln>
      </xdr:spPr>
    </xdr:sp>
    <xdr:clientData/>
  </xdr:twoCellAnchor>
  <xdr:twoCellAnchor>
    <xdr:from>
      <xdr:col>2</xdr:col>
      <xdr:colOff>1019175</xdr:colOff>
      <xdr:row>22</xdr:row>
      <xdr:rowOff>19050</xdr:rowOff>
    </xdr:from>
    <xdr:to>
      <xdr:col>4</xdr:col>
      <xdr:colOff>714375</xdr:colOff>
      <xdr:row>56</xdr:row>
      <xdr:rowOff>47625</xdr:rowOff>
    </xdr:to>
    <xdr:sp macro="" textlink="">
      <xdr:nvSpPr>
        <xdr:cNvPr id="23" name="Line 12"/>
        <xdr:cNvSpPr>
          <a:spLocks noChangeShapeType="1"/>
        </xdr:cNvSpPr>
      </xdr:nvSpPr>
      <xdr:spPr bwMode="auto">
        <a:xfrm flipH="1">
          <a:off x="11314128375" y="3381375"/>
          <a:ext cx="3657600" cy="6105525"/>
        </a:xfrm>
        <a:prstGeom prst="line">
          <a:avLst/>
        </a:prstGeom>
        <a:noFill/>
        <a:ln w="9525">
          <a:solidFill>
            <a:srgbClr val="000000"/>
          </a:solidFill>
          <a:round/>
          <a:headEnd/>
          <a:tailEnd/>
        </a:ln>
      </xdr:spPr>
    </xdr:sp>
    <xdr:clientData/>
  </xdr:twoCellAnchor>
  <xdr:twoCellAnchor>
    <xdr:from>
      <xdr:col>2</xdr:col>
      <xdr:colOff>285750</xdr:colOff>
      <xdr:row>24</xdr:row>
      <xdr:rowOff>142875</xdr:rowOff>
    </xdr:from>
    <xdr:to>
      <xdr:col>3</xdr:col>
      <xdr:colOff>590550</xdr:colOff>
      <xdr:row>58</xdr:row>
      <xdr:rowOff>171450</xdr:rowOff>
    </xdr:to>
    <xdr:sp macro="" textlink="">
      <xdr:nvSpPr>
        <xdr:cNvPr id="24" name="Line 12"/>
        <xdr:cNvSpPr>
          <a:spLocks noChangeShapeType="1"/>
        </xdr:cNvSpPr>
      </xdr:nvSpPr>
      <xdr:spPr bwMode="auto">
        <a:xfrm flipH="1">
          <a:off x="11314842750" y="3924300"/>
          <a:ext cx="3676650" cy="6105525"/>
        </a:xfrm>
        <a:prstGeom prst="line">
          <a:avLst/>
        </a:prstGeom>
        <a:noFill/>
        <a:ln w="9525">
          <a:solidFill>
            <a:srgbClr val="000000"/>
          </a:solidFill>
          <a:round/>
          <a:headEnd/>
          <a:tailEnd/>
        </a:ln>
      </xdr:spPr>
    </xdr:sp>
    <xdr:clientData/>
  </xdr:twoCellAnchor>
  <xdr:twoCellAnchor>
    <xdr:from>
      <xdr:col>2</xdr:col>
      <xdr:colOff>2028825</xdr:colOff>
      <xdr:row>26</xdr:row>
      <xdr:rowOff>28575</xdr:rowOff>
    </xdr:from>
    <xdr:to>
      <xdr:col>2</xdr:col>
      <xdr:colOff>2724150</xdr:colOff>
      <xdr:row>57</xdr:row>
      <xdr:rowOff>200025</xdr:rowOff>
    </xdr:to>
    <xdr:sp macro="" textlink="">
      <xdr:nvSpPr>
        <xdr:cNvPr id="25" name="WordArt 27"/>
        <xdr:cNvSpPr>
          <a:spLocks noChangeArrowheads="1" noChangeShapeType="1" noTextEdit="1"/>
        </xdr:cNvSpPr>
      </xdr:nvSpPr>
      <xdr:spPr bwMode="auto">
        <a:xfrm rot="17883248">
          <a:off x="11313618788" y="6691312"/>
          <a:ext cx="5619750" cy="695325"/>
        </a:xfrm>
        <a:prstGeom prst="rect">
          <a:avLst/>
        </a:prstGeom>
      </xdr:spPr>
      <xdr:txBody>
        <a:bodyPr wrap="none" fromWordArt="1">
          <a:prstTxWarp prst="textPlain">
            <a:avLst>
              <a:gd name="adj" fmla="val 48806"/>
            </a:avLst>
          </a:prstTxWarp>
        </a:bodyPr>
        <a:lstStyle/>
        <a:p>
          <a:pPr algn="ctr" rtl="1"/>
          <a:r>
            <a:rPr lang="ar-EG" sz="2400" kern="10" spc="0">
              <a:ln w="9525">
                <a:solidFill>
                  <a:srgbClr val="000000"/>
                </a:solidFill>
                <a:round/>
                <a:headEnd/>
                <a:tailEnd/>
              </a:ln>
              <a:solidFill>
                <a:srgbClr val="000000">
                  <a:alpha val="49001"/>
                </a:srgbClr>
              </a:solidFill>
              <a:effectLst/>
              <a:latin typeface="Arial Black"/>
            </a:rPr>
            <a:t>غير قابل للصرف</a:t>
          </a:r>
        </a:p>
      </xdr:txBody>
    </xdr:sp>
    <xdr:clientData/>
  </xdr:twoCellAnchor>
  <xdr:twoCellAnchor>
    <xdr:from>
      <xdr:col>2</xdr:col>
      <xdr:colOff>28575</xdr:colOff>
      <xdr:row>60</xdr:row>
      <xdr:rowOff>9525</xdr:rowOff>
    </xdr:from>
    <xdr:to>
      <xdr:col>2</xdr:col>
      <xdr:colOff>1076325</xdr:colOff>
      <xdr:row>60</xdr:row>
      <xdr:rowOff>9525</xdr:rowOff>
    </xdr:to>
    <xdr:sp macro="" textlink="">
      <xdr:nvSpPr>
        <xdr:cNvPr id="26" name="Line 1"/>
        <xdr:cNvSpPr>
          <a:spLocks noChangeShapeType="1"/>
        </xdr:cNvSpPr>
      </xdr:nvSpPr>
      <xdr:spPr bwMode="auto">
        <a:xfrm flipH="1">
          <a:off x="11317728825" y="10287000"/>
          <a:ext cx="1047750" cy="0"/>
        </a:xfrm>
        <a:prstGeom prst="line">
          <a:avLst/>
        </a:prstGeom>
        <a:noFill/>
        <a:ln w="1905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59</xdr:row>
      <xdr:rowOff>9525</xdr:rowOff>
    </xdr:from>
    <xdr:to>
      <xdr:col>2</xdr:col>
      <xdr:colOff>1076325</xdr:colOff>
      <xdr:row>59</xdr:row>
      <xdr:rowOff>9525</xdr:rowOff>
    </xdr:to>
    <xdr:sp macro="" textlink="">
      <xdr:nvSpPr>
        <xdr:cNvPr id="2" name="Line 1"/>
        <xdr:cNvSpPr>
          <a:spLocks noChangeShapeType="1"/>
        </xdr:cNvSpPr>
      </xdr:nvSpPr>
      <xdr:spPr bwMode="auto">
        <a:xfrm flipH="1">
          <a:off x="11289544350" y="11696700"/>
          <a:ext cx="1047750" cy="0"/>
        </a:xfrm>
        <a:prstGeom prst="line">
          <a:avLst/>
        </a:prstGeom>
        <a:noFill/>
        <a:ln w="19050">
          <a:solidFill>
            <a:srgbClr val="000000"/>
          </a:solidFill>
          <a:round/>
          <a:headEnd/>
          <a:tailEnd/>
        </a:ln>
      </xdr:spPr>
    </xdr:sp>
    <xdr:clientData/>
  </xdr:twoCellAnchor>
  <xdr:twoCellAnchor>
    <xdr:from>
      <xdr:col>2</xdr:col>
      <xdr:colOff>9525</xdr:colOff>
      <xdr:row>21</xdr:row>
      <xdr:rowOff>0</xdr:rowOff>
    </xdr:from>
    <xdr:to>
      <xdr:col>2</xdr:col>
      <xdr:colOff>809625</xdr:colOff>
      <xdr:row>21</xdr:row>
      <xdr:rowOff>0</xdr:rowOff>
    </xdr:to>
    <xdr:sp macro="" textlink="">
      <xdr:nvSpPr>
        <xdr:cNvPr id="3" name="Line 10"/>
        <xdr:cNvSpPr>
          <a:spLocks noChangeShapeType="1"/>
        </xdr:cNvSpPr>
      </xdr:nvSpPr>
      <xdr:spPr bwMode="auto">
        <a:xfrm flipH="1">
          <a:off x="11289811050" y="3724275"/>
          <a:ext cx="800100" cy="0"/>
        </a:xfrm>
        <a:prstGeom prst="line">
          <a:avLst/>
        </a:prstGeom>
        <a:noFill/>
        <a:ln w="19050">
          <a:solidFill>
            <a:srgbClr val="000000"/>
          </a:solidFill>
          <a:round/>
          <a:headEnd/>
          <a:tailEnd/>
        </a:ln>
      </xdr:spPr>
    </xdr:sp>
    <xdr:clientData/>
  </xdr:twoCellAnchor>
  <xdr:twoCellAnchor>
    <xdr:from>
      <xdr:col>2</xdr:col>
      <xdr:colOff>0</xdr:colOff>
      <xdr:row>21</xdr:row>
      <xdr:rowOff>200025</xdr:rowOff>
    </xdr:from>
    <xdr:to>
      <xdr:col>2</xdr:col>
      <xdr:colOff>800100</xdr:colOff>
      <xdr:row>21</xdr:row>
      <xdr:rowOff>200025</xdr:rowOff>
    </xdr:to>
    <xdr:sp macro="" textlink="">
      <xdr:nvSpPr>
        <xdr:cNvPr id="4" name="Line 10"/>
        <xdr:cNvSpPr>
          <a:spLocks noChangeShapeType="1"/>
        </xdr:cNvSpPr>
      </xdr:nvSpPr>
      <xdr:spPr bwMode="auto">
        <a:xfrm flipH="1">
          <a:off x="11289820575" y="3924300"/>
          <a:ext cx="800100" cy="0"/>
        </a:xfrm>
        <a:prstGeom prst="line">
          <a:avLst/>
        </a:prstGeom>
        <a:noFill/>
        <a:ln w="19050">
          <a:solidFill>
            <a:srgbClr val="000000"/>
          </a:solidFill>
          <a:round/>
          <a:headEnd/>
          <a:tailEnd/>
        </a:ln>
      </xdr:spPr>
    </xdr:sp>
    <xdr:clientData/>
  </xdr:twoCellAnchor>
  <xdr:twoCellAnchor>
    <xdr:from>
      <xdr:col>2</xdr:col>
      <xdr:colOff>0</xdr:colOff>
      <xdr:row>28</xdr:row>
      <xdr:rowOff>0</xdr:rowOff>
    </xdr:from>
    <xdr:to>
      <xdr:col>2</xdr:col>
      <xdr:colOff>800100</xdr:colOff>
      <xdr:row>28</xdr:row>
      <xdr:rowOff>0</xdr:rowOff>
    </xdr:to>
    <xdr:sp macro="" textlink="">
      <xdr:nvSpPr>
        <xdr:cNvPr id="5" name="Line 10"/>
        <xdr:cNvSpPr>
          <a:spLocks noChangeShapeType="1"/>
        </xdr:cNvSpPr>
      </xdr:nvSpPr>
      <xdr:spPr bwMode="auto">
        <a:xfrm flipH="1">
          <a:off x="11289820575" y="5191125"/>
          <a:ext cx="800100" cy="0"/>
        </a:xfrm>
        <a:prstGeom prst="line">
          <a:avLst/>
        </a:prstGeom>
        <a:noFill/>
        <a:ln w="19050">
          <a:solidFill>
            <a:srgbClr val="000000"/>
          </a:solidFill>
          <a:round/>
          <a:headEnd/>
          <a:tailEnd/>
        </a:ln>
      </xdr:spPr>
    </xdr:sp>
    <xdr:clientData/>
  </xdr:twoCellAnchor>
  <xdr:twoCellAnchor>
    <xdr:from>
      <xdr:col>2</xdr:col>
      <xdr:colOff>0</xdr:colOff>
      <xdr:row>29</xdr:row>
      <xdr:rowOff>0</xdr:rowOff>
    </xdr:from>
    <xdr:to>
      <xdr:col>2</xdr:col>
      <xdr:colOff>800100</xdr:colOff>
      <xdr:row>29</xdr:row>
      <xdr:rowOff>0</xdr:rowOff>
    </xdr:to>
    <xdr:sp macro="" textlink="">
      <xdr:nvSpPr>
        <xdr:cNvPr id="6" name="Line 10"/>
        <xdr:cNvSpPr>
          <a:spLocks noChangeShapeType="1"/>
        </xdr:cNvSpPr>
      </xdr:nvSpPr>
      <xdr:spPr bwMode="auto">
        <a:xfrm flipH="1">
          <a:off x="11289820575" y="5400675"/>
          <a:ext cx="800100" cy="0"/>
        </a:xfrm>
        <a:prstGeom prst="line">
          <a:avLst/>
        </a:prstGeom>
        <a:noFill/>
        <a:ln w="19050">
          <a:solidFill>
            <a:srgbClr val="000000"/>
          </a:solidFill>
          <a:round/>
          <a:headEnd/>
          <a:tailEnd/>
        </a:ln>
      </xdr:spPr>
    </xdr:sp>
    <xdr:clientData/>
  </xdr:twoCellAnchor>
  <xdr:twoCellAnchor>
    <xdr:from>
      <xdr:col>2</xdr:col>
      <xdr:colOff>0</xdr:colOff>
      <xdr:row>51</xdr:row>
      <xdr:rowOff>0</xdr:rowOff>
    </xdr:from>
    <xdr:to>
      <xdr:col>2</xdr:col>
      <xdr:colOff>800100</xdr:colOff>
      <xdr:row>51</xdr:row>
      <xdr:rowOff>0</xdr:rowOff>
    </xdr:to>
    <xdr:sp macro="" textlink="">
      <xdr:nvSpPr>
        <xdr:cNvPr id="7" name="Line 10"/>
        <xdr:cNvSpPr>
          <a:spLocks noChangeShapeType="1"/>
        </xdr:cNvSpPr>
      </xdr:nvSpPr>
      <xdr:spPr bwMode="auto">
        <a:xfrm flipH="1">
          <a:off x="11289820575" y="10010775"/>
          <a:ext cx="800100" cy="0"/>
        </a:xfrm>
        <a:prstGeom prst="line">
          <a:avLst/>
        </a:prstGeom>
        <a:noFill/>
        <a:ln w="19050">
          <a:solidFill>
            <a:srgbClr val="000000"/>
          </a:solidFill>
          <a:round/>
          <a:headEnd/>
          <a:tailEnd/>
        </a:ln>
      </xdr:spPr>
    </xdr:sp>
    <xdr:clientData/>
  </xdr:twoCellAnchor>
  <xdr:twoCellAnchor>
    <xdr:from>
      <xdr:col>2</xdr:col>
      <xdr:colOff>0</xdr:colOff>
      <xdr:row>52</xdr:row>
      <xdr:rowOff>0</xdr:rowOff>
    </xdr:from>
    <xdr:to>
      <xdr:col>2</xdr:col>
      <xdr:colOff>800100</xdr:colOff>
      <xdr:row>52</xdr:row>
      <xdr:rowOff>0</xdr:rowOff>
    </xdr:to>
    <xdr:sp macro="" textlink="">
      <xdr:nvSpPr>
        <xdr:cNvPr id="8" name="Line 10"/>
        <xdr:cNvSpPr>
          <a:spLocks noChangeShapeType="1"/>
        </xdr:cNvSpPr>
      </xdr:nvSpPr>
      <xdr:spPr bwMode="auto">
        <a:xfrm flipH="1">
          <a:off x="11289820575" y="10220325"/>
          <a:ext cx="800100" cy="0"/>
        </a:xfrm>
        <a:prstGeom prst="line">
          <a:avLst/>
        </a:prstGeom>
        <a:noFill/>
        <a:ln w="19050">
          <a:solidFill>
            <a:srgbClr val="000000"/>
          </a:solidFill>
          <a:round/>
          <a:headEnd/>
          <a:tailEnd/>
        </a:ln>
      </xdr:spPr>
    </xdr:sp>
    <xdr:clientData/>
  </xdr:twoCellAnchor>
  <xdr:twoCellAnchor>
    <xdr:from>
      <xdr:col>4</xdr:col>
      <xdr:colOff>200025</xdr:colOff>
      <xdr:row>62</xdr:row>
      <xdr:rowOff>0</xdr:rowOff>
    </xdr:from>
    <xdr:to>
      <xdr:col>5</xdr:col>
      <xdr:colOff>0</xdr:colOff>
      <xdr:row>62</xdr:row>
      <xdr:rowOff>0</xdr:rowOff>
    </xdr:to>
    <xdr:grpSp>
      <xdr:nvGrpSpPr>
        <xdr:cNvPr id="9" name="Group 1"/>
        <xdr:cNvGrpSpPr>
          <a:grpSpLocks/>
        </xdr:cNvGrpSpPr>
      </xdr:nvGrpSpPr>
      <xdr:grpSpPr bwMode="auto">
        <a:xfrm>
          <a:off x="9874958025" y="12420600"/>
          <a:ext cx="552450" cy="0"/>
          <a:chOff x="15974" y="654"/>
          <a:chExt cx="63" cy="35"/>
        </a:xfrm>
      </xdr:grpSpPr>
      <xdr:sp macro="" textlink="">
        <xdr:nvSpPr>
          <xdr:cNvPr id="10" name="Rectangle 2"/>
          <xdr:cNvSpPr>
            <a:spLocks noChangeArrowheads="1"/>
          </xdr:cNvSpPr>
        </xdr:nvSpPr>
        <xdr:spPr bwMode="auto">
          <a:xfrm>
            <a:off x="152276175"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بنك</a:t>
            </a:r>
          </a:p>
        </xdr:txBody>
      </xdr:sp>
      <xdr:sp macro="" textlink="">
        <xdr:nvSpPr>
          <xdr:cNvPr id="11" name="Rectangle 3"/>
          <xdr:cNvSpPr>
            <a:spLocks noChangeArrowheads="1"/>
          </xdr:cNvSpPr>
        </xdr:nvSpPr>
        <xdr:spPr bwMode="auto">
          <a:xfrm>
            <a:off x="152276175"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مكتب بريد</a:t>
            </a:r>
          </a:p>
        </xdr:txBody>
      </xdr:sp>
    </xdr:grpSp>
    <xdr:clientData/>
  </xdr:twoCellAnchor>
  <xdr:twoCellAnchor>
    <xdr:from>
      <xdr:col>5</xdr:col>
      <xdr:colOff>0</xdr:colOff>
      <xdr:row>62</xdr:row>
      <xdr:rowOff>0</xdr:rowOff>
    </xdr:from>
    <xdr:to>
      <xdr:col>5</xdr:col>
      <xdr:colOff>0</xdr:colOff>
      <xdr:row>62</xdr:row>
      <xdr:rowOff>0</xdr:rowOff>
    </xdr:to>
    <xdr:grpSp>
      <xdr:nvGrpSpPr>
        <xdr:cNvPr id="12" name="Group 4"/>
        <xdr:cNvGrpSpPr>
          <a:grpSpLocks/>
        </xdr:cNvGrpSpPr>
      </xdr:nvGrpSpPr>
      <xdr:grpSpPr bwMode="auto">
        <a:xfrm>
          <a:off x="9874958025" y="12420600"/>
          <a:ext cx="0" cy="0"/>
          <a:chOff x="15974" y="654"/>
          <a:chExt cx="63" cy="35"/>
        </a:xfrm>
      </xdr:grpSpPr>
      <xdr:sp macro="" textlink="">
        <xdr:nvSpPr>
          <xdr:cNvPr id="13" name="Rectangle 5"/>
          <xdr:cNvSpPr>
            <a:spLocks noChangeArrowheads="1"/>
          </xdr:cNvSpPr>
        </xdr:nvSpPr>
        <xdr:spPr bwMode="auto">
          <a:xfrm>
            <a:off x="152285700"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فرع</a:t>
            </a:r>
          </a:p>
        </xdr:txBody>
      </xdr:sp>
      <xdr:sp macro="" textlink="">
        <xdr:nvSpPr>
          <xdr:cNvPr id="14" name="Rectangle 6"/>
          <xdr:cNvSpPr>
            <a:spLocks noChangeArrowheads="1"/>
          </xdr:cNvSpPr>
        </xdr:nvSpPr>
        <xdr:spPr bwMode="auto">
          <a:xfrm>
            <a:off x="152285700"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    فرع</a:t>
            </a:r>
          </a:p>
        </xdr:txBody>
      </xdr:sp>
    </xdr:grpSp>
    <xdr:clientData/>
  </xdr:twoCellAnchor>
  <xdr:twoCellAnchor>
    <xdr:from>
      <xdr:col>5</xdr:col>
      <xdr:colOff>0</xdr:colOff>
      <xdr:row>60</xdr:row>
      <xdr:rowOff>0</xdr:rowOff>
    </xdr:from>
    <xdr:to>
      <xdr:col>5</xdr:col>
      <xdr:colOff>809625</xdr:colOff>
      <xdr:row>60</xdr:row>
      <xdr:rowOff>0</xdr:rowOff>
    </xdr:to>
    <xdr:sp macro="" textlink="">
      <xdr:nvSpPr>
        <xdr:cNvPr id="15" name="Line 8"/>
        <xdr:cNvSpPr>
          <a:spLocks noChangeShapeType="1"/>
        </xdr:cNvSpPr>
      </xdr:nvSpPr>
      <xdr:spPr bwMode="auto">
        <a:xfrm flipH="1">
          <a:off x="11285410500" y="11896725"/>
          <a:ext cx="809625" cy="0"/>
        </a:xfrm>
        <a:prstGeom prst="line">
          <a:avLst/>
        </a:prstGeom>
        <a:noFill/>
        <a:ln w="19050">
          <a:solidFill>
            <a:srgbClr val="000000"/>
          </a:solidFill>
          <a:round/>
          <a:headEnd/>
          <a:tailEnd/>
        </a:ln>
      </xdr:spPr>
    </xdr:sp>
    <xdr:clientData/>
  </xdr:twoCellAnchor>
  <xdr:twoCellAnchor>
    <xdr:from>
      <xdr:col>5</xdr:col>
      <xdr:colOff>0</xdr:colOff>
      <xdr:row>55</xdr:row>
      <xdr:rowOff>0</xdr:rowOff>
    </xdr:from>
    <xdr:to>
      <xdr:col>5</xdr:col>
      <xdr:colOff>800100</xdr:colOff>
      <xdr:row>55</xdr:row>
      <xdr:rowOff>0</xdr:rowOff>
    </xdr:to>
    <xdr:sp macro="" textlink="">
      <xdr:nvSpPr>
        <xdr:cNvPr id="16" name="Line 10"/>
        <xdr:cNvSpPr>
          <a:spLocks noChangeShapeType="1"/>
        </xdr:cNvSpPr>
      </xdr:nvSpPr>
      <xdr:spPr bwMode="auto">
        <a:xfrm flipH="1">
          <a:off x="11285420025" y="10848975"/>
          <a:ext cx="800100" cy="0"/>
        </a:xfrm>
        <a:prstGeom prst="line">
          <a:avLst/>
        </a:prstGeom>
        <a:noFill/>
        <a:ln w="19050">
          <a:solidFill>
            <a:srgbClr val="000000"/>
          </a:solidFill>
          <a:round/>
          <a:headEnd/>
          <a:tailEnd/>
        </a:ln>
      </xdr:spPr>
    </xdr:sp>
    <xdr:clientData/>
  </xdr:twoCellAnchor>
  <xdr:twoCellAnchor>
    <xdr:from>
      <xdr:col>5</xdr:col>
      <xdr:colOff>0</xdr:colOff>
      <xdr:row>58</xdr:row>
      <xdr:rowOff>9525</xdr:rowOff>
    </xdr:from>
    <xdr:to>
      <xdr:col>5</xdr:col>
      <xdr:colOff>800100</xdr:colOff>
      <xdr:row>58</xdr:row>
      <xdr:rowOff>9525</xdr:rowOff>
    </xdr:to>
    <xdr:sp macro="" textlink="">
      <xdr:nvSpPr>
        <xdr:cNvPr id="17" name="Line 11"/>
        <xdr:cNvSpPr>
          <a:spLocks noChangeShapeType="1"/>
        </xdr:cNvSpPr>
      </xdr:nvSpPr>
      <xdr:spPr bwMode="auto">
        <a:xfrm flipH="1">
          <a:off x="11285420025" y="11487150"/>
          <a:ext cx="800100" cy="0"/>
        </a:xfrm>
        <a:prstGeom prst="line">
          <a:avLst/>
        </a:prstGeom>
        <a:noFill/>
        <a:ln w="19050">
          <a:solidFill>
            <a:srgbClr val="000000"/>
          </a:solidFill>
          <a:round/>
          <a:headEnd/>
          <a:tailEnd/>
        </a:ln>
      </xdr:spPr>
    </xdr:sp>
    <xdr:clientData/>
  </xdr:twoCellAnchor>
  <xdr:twoCellAnchor>
    <xdr:from>
      <xdr:col>5</xdr:col>
      <xdr:colOff>0</xdr:colOff>
      <xdr:row>28</xdr:row>
      <xdr:rowOff>0</xdr:rowOff>
    </xdr:from>
    <xdr:to>
      <xdr:col>5</xdr:col>
      <xdr:colOff>800100</xdr:colOff>
      <xdr:row>28</xdr:row>
      <xdr:rowOff>0</xdr:rowOff>
    </xdr:to>
    <xdr:sp macro="" textlink="">
      <xdr:nvSpPr>
        <xdr:cNvPr id="18" name="Line 12"/>
        <xdr:cNvSpPr>
          <a:spLocks noChangeShapeType="1"/>
        </xdr:cNvSpPr>
      </xdr:nvSpPr>
      <xdr:spPr bwMode="auto">
        <a:xfrm flipH="1">
          <a:off x="11285420025" y="5191125"/>
          <a:ext cx="800100" cy="0"/>
        </a:xfrm>
        <a:prstGeom prst="line">
          <a:avLst/>
        </a:prstGeom>
        <a:noFill/>
        <a:ln w="19050">
          <a:solidFill>
            <a:srgbClr val="000000"/>
          </a:solidFill>
          <a:round/>
          <a:headEnd/>
          <a:tailEnd/>
        </a:ln>
      </xdr:spPr>
    </xdr:sp>
    <xdr:clientData/>
  </xdr:twoCellAnchor>
  <xdr:twoCellAnchor>
    <xdr:from>
      <xdr:col>5</xdr:col>
      <xdr:colOff>0</xdr:colOff>
      <xdr:row>54</xdr:row>
      <xdr:rowOff>0</xdr:rowOff>
    </xdr:from>
    <xdr:to>
      <xdr:col>5</xdr:col>
      <xdr:colOff>800100</xdr:colOff>
      <xdr:row>54</xdr:row>
      <xdr:rowOff>0</xdr:rowOff>
    </xdr:to>
    <xdr:sp macro="" textlink="">
      <xdr:nvSpPr>
        <xdr:cNvPr id="19" name="Line 14"/>
        <xdr:cNvSpPr>
          <a:spLocks noChangeShapeType="1"/>
        </xdr:cNvSpPr>
      </xdr:nvSpPr>
      <xdr:spPr bwMode="auto">
        <a:xfrm flipH="1">
          <a:off x="11285420025" y="10639425"/>
          <a:ext cx="800100" cy="0"/>
        </a:xfrm>
        <a:prstGeom prst="line">
          <a:avLst/>
        </a:prstGeom>
        <a:noFill/>
        <a:ln w="19050">
          <a:solidFill>
            <a:srgbClr val="000000"/>
          </a:solidFill>
          <a:round/>
          <a:headEnd/>
          <a:tailEnd/>
        </a:ln>
      </xdr:spPr>
    </xdr:sp>
    <xdr:clientData/>
  </xdr:twoCellAnchor>
  <xdr:twoCellAnchor>
    <xdr:from>
      <xdr:col>5</xdr:col>
      <xdr:colOff>0</xdr:colOff>
      <xdr:row>27</xdr:row>
      <xdr:rowOff>9525</xdr:rowOff>
    </xdr:from>
    <xdr:to>
      <xdr:col>5</xdr:col>
      <xdr:colOff>800100</xdr:colOff>
      <xdr:row>27</xdr:row>
      <xdr:rowOff>9525</xdr:rowOff>
    </xdr:to>
    <xdr:sp macro="" textlink="">
      <xdr:nvSpPr>
        <xdr:cNvPr id="20" name="Line 15"/>
        <xdr:cNvSpPr>
          <a:spLocks noChangeShapeType="1"/>
        </xdr:cNvSpPr>
      </xdr:nvSpPr>
      <xdr:spPr bwMode="auto">
        <a:xfrm flipH="1">
          <a:off x="11285420025" y="4991100"/>
          <a:ext cx="800100" cy="0"/>
        </a:xfrm>
        <a:prstGeom prst="line">
          <a:avLst/>
        </a:prstGeom>
        <a:noFill/>
        <a:ln w="19050">
          <a:solidFill>
            <a:srgbClr val="000000"/>
          </a:solidFill>
          <a:round/>
          <a:headEnd/>
          <a:tailEnd/>
        </a:ln>
      </xdr:spPr>
    </xdr:sp>
    <xdr:clientData/>
  </xdr:twoCellAnchor>
  <xdr:twoCellAnchor>
    <xdr:from>
      <xdr:col>5</xdr:col>
      <xdr:colOff>0</xdr:colOff>
      <xdr:row>22</xdr:row>
      <xdr:rowOff>9525</xdr:rowOff>
    </xdr:from>
    <xdr:to>
      <xdr:col>5</xdr:col>
      <xdr:colOff>800100</xdr:colOff>
      <xdr:row>22</xdr:row>
      <xdr:rowOff>9525</xdr:rowOff>
    </xdr:to>
    <xdr:sp macro="" textlink="">
      <xdr:nvSpPr>
        <xdr:cNvPr id="21" name="Line 16"/>
        <xdr:cNvSpPr>
          <a:spLocks noChangeShapeType="1"/>
        </xdr:cNvSpPr>
      </xdr:nvSpPr>
      <xdr:spPr bwMode="auto">
        <a:xfrm flipH="1">
          <a:off x="11285420025" y="3943350"/>
          <a:ext cx="800100" cy="0"/>
        </a:xfrm>
        <a:prstGeom prst="line">
          <a:avLst/>
        </a:prstGeom>
        <a:noFill/>
        <a:ln w="19050">
          <a:solidFill>
            <a:srgbClr val="000000"/>
          </a:solidFill>
          <a:round/>
          <a:headEnd/>
          <a:tailEnd/>
        </a:ln>
      </xdr:spPr>
    </xdr:sp>
    <xdr:clientData/>
  </xdr:twoCellAnchor>
  <xdr:twoCellAnchor>
    <xdr:from>
      <xdr:col>5</xdr:col>
      <xdr:colOff>0</xdr:colOff>
      <xdr:row>23</xdr:row>
      <xdr:rowOff>0</xdr:rowOff>
    </xdr:from>
    <xdr:to>
      <xdr:col>5</xdr:col>
      <xdr:colOff>800100</xdr:colOff>
      <xdr:row>23</xdr:row>
      <xdr:rowOff>0</xdr:rowOff>
    </xdr:to>
    <xdr:sp macro="" textlink="">
      <xdr:nvSpPr>
        <xdr:cNvPr id="22" name="Line 17"/>
        <xdr:cNvSpPr>
          <a:spLocks noChangeShapeType="1"/>
        </xdr:cNvSpPr>
      </xdr:nvSpPr>
      <xdr:spPr bwMode="auto">
        <a:xfrm flipH="1">
          <a:off x="11285420025" y="4143375"/>
          <a:ext cx="800100" cy="0"/>
        </a:xfrm>
        <a:prstGeom prst="line">
          <a:avLst/>
        </a:prstGeom>
        <a:noFill/>
        <a:ln w="19050">
          <a:solidFill>
            <a:srgbClr val="000000"/>
          </a:solidFill>
          <a:round/>
          <a:headEnd/>
          <a:tailEnd/>
        </a:ln>
      </xdr:spPr>
    </xdr:sp>
    <xdr:clientData/>
  </xdr:twoCellAnchor>
  <xdr:twoCellAnchor>
    <xdr:from>
      <xdr:col>2</xdr:col>
      <xdr:colOff>28575</xdr:colOff>
      <xdr:row>79</xdr:row>
      <xdr:rowOff>266700</xdr:rowOff>
    </xdr:from>
    <xdr:to>
      <xdr:col>2</xdr:col>
      <xdr:colOff>304800</xdr:colOff>
      <xdr:row>83</xdr:row>
      <xdr:rowOff>123825</xdr:rowOff>
    </xdr:to>
    <xdr:sp macro="" textlink="">
      <xdr:nvSpPr>
        <xdr:cNvPr id="23" name="AutoShape 38"/>
        <xdr:cNvSpPr>
          <a:spLocks/>
        </xdr:cNvSpPr>
      </xdr:nvSpPr>
      <xdr:spPr bwMode="auto">
        <a:xfrm>
          <a:off x="11290315875" y="17602200"/>
          <a:ext cx="276225" cy="1000125"/>
        </a:xfrm>
        <a:prstGeom prst="rightBrace">
          <a:avLst>
            <a:gd name="adj1" fmla="val 90517"/>
            <a:gd name="adj2" fmla="val 50000"/>
          </a:avLst>
        </a:prstGeom>
        <a:noFill/>
        <a:ln w="9525">
          <a:solidFill>
            <a:srgbClr val="000000"/>
          </a:solidFill>
          <a:round/>
          <a:headEnd/>
          <a:tailEnd/>
        </a:ln>
      </xdr:spPr>
    </xdr:sp>
    <xdr:clientData/>
  </xdr:twoCellAnchor>
</xdr:wsDr>
</file>

<file path=xl/queryTables/queryTable1.xml><?xml version="1.0" encoding="utf-8"?>
<queryTable xmlns="http://schemas.openxmlformats.org/spreadsheetml/2006/main" name="Query from MS Access Database" connectionId="1" autoFormatId="16" applyNumberFormats="0" applyBorderFormats="0" applyFontFormats="1" applyPatternFormats="1" applyAlignmentFormats="0" applyWidthHeightFormats="0">
  <queryTableRefresh headersInLastRefresh="0" nextId="70" unboundColumnsLeft="1" unboundColumnsRight="38">
    <queryTableFields count="51">
      <queryTableField id="68" dataBound="0"/>
      <queryTableField id="1" name="ID"/>
      <queryTableField id="29" dataBound="0" fillFormulas="1"/>
      <queryTableField id="28" dataBound="0" fillFormulas="1"/>
      <queryTableField id="27" dataBound="0" fillFormulas="1"/>
      <queryTableField id="26" dataBound="0" fillFormulas="1"/>
      <queryTableField id="25" dataBound="0" fillFormulas="1"/>
      <queryTableField id="22" dataBound="0" fillFormulas="1"/>
      <queryTableField id="23" dataBound="0" fillFormulas="1"/>
      <queryTableField id="24" dataBound="0" fillFormulas="1"/>
      <queryTableField id="17" name="DATE1"/>
      <queryTableField id="18" name="NAME1"/>
      <queryTableField id="8" name="AGE"/>
      <queryTableField id="67" dataBound="0"/>
      <queryTableField id="66" dataBound="0"/>
      <queryTableField id="65" dataBound="0"/>
      <queryTableField id="64" dataBound="0"/>
      <queryTableField id="63" dataBound="0"/>
      <queryTableField id="62" dataBound="0"/>
      <queryTableField id="61" dataBound="0"/>
      <queryTableField id="60" dataBound="0"/>
      <queryTableField id="59" dataBound="0"/>
      <queryTableField id="58" dataBound="0"/>
      <queryTableField id="57" dataBound="0"/>
      <queryTableField id="56" dataBound="0"/>
      <queryTableField id="55" dataBound="0"/>
      <queryTableField id="54" dataBound="0"/>
      <queryTableField id="53" dataBound="0"/>
      <queryTableField id="52" dataBound="0"/>
      <queryTableField id="51" dataBound="0"/>
      <queryTableField id="50" dataBound="0"/>
      <queryTableField id="49" dataBound="0"/>
      <queryTableField id="48" dataBound="0"/>
      <queryTableField id="47" dataBound="0"/>
      <queryTableField id="46" dataBound="0"/>
      <queryTableField id="45" dataBound="0"/>
      <queryTableField id="44" dataBound="0"/>
      <queryTableField id="43" dataBound="0"/>
      <queryTableField id="42" dataBound="0"/>
      <queryTableField id="41" dataBound="0"/>
      <queryTableField id="40" dataBound="0"/>
      <queryTableField id="39" dataBound="0"/>
      <queryTableField id="38" dataBound="0"/>
      <queryTableField id="37" dataBound="0"/>
      <queryTableField id="36" dataBound="0"/>
      <queryTableField id="35" dataBound="0"/>
      <queryTableField id="34" dataBound="0"/>
      <queryTableField id="33" dataBound="0"/>
      <queryTableField id="32" dataBound="0"/>
      <queryTableField id="31" dataBound="0"/>
      <queryTableField id="30" dataBound="0"/>
    </queryTableFields>
    <queryTableDeletedFields count="13">
      <deletedField name="LAKAB"/>
      <deletedField name="LAKABDR"/>
      <deletedField name="DR"/>
      <deletedField name="ADDRIS"/>
      <deletedField name="MARRED"/>
      <deletedField name="PHON"/>
      <deletedField name="PHON1"/>
      <deletedField name="gomla"/>
      <deletedField name="madfoa"/>
      <deletedField name="bake"/>
      <deletedField name="TAKHFED"/>
      <deletedField name="AGET"/>
      <deletedField name="KIND"/>
    </queryTableDeletedFields>
  </queryTableRefresh>
</query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L108"/>
  <sheetViews>
    <sheetView rightToLeft="1" zoomScale="75" workbookViewId="0">
      <selection activeCell="C25" sqref="C25"/>
    </sheetView>
  </sheetViews>
  <sheetFormatPr baseColWidth="10" defaultColWidth="9.140625" defaultRowHeight="12.75"/>
  <cols>
    <col min="1" max="1" width="0.7109375" style="82" customWidth="1"/>
    <col min="2" max="2" width="10.42578125" style="82" customWidth="1"/>
    <col min="3" max="3" width="47.5703125" style="82" bestFit="1" customWidth="1"/>
    <col min="4" max="4" width="4.42578125" style="82" customWidth="1"/>
    <col min="5" max="5" width="10.7109375" style="53" customWidth="1"/>
    <col min="6" max="6" width="11" style="53" customWidth="1"/>
    <col min="7" max="7" width="9.85546875" style="82" bestFit="1" customWidth="1"/>
    <col min="8" max="8" width="7.7109375" style="82" customWidth="1"/>
    <col min="9" max="9" width="16.28515625" style="82" customWidth="1"/>
    <col min="10" max="10" width="0" style="82" hidden="1" customWidth="1"/>
    <col min="11" max="11" width="38" style="82" hidden="1" customWidth="1"/>
    <col min="12" max="256" width="9" style="82"/>
    <col min="257" max="257" width="0.7109375" style="82" customWidth="1"/>
    <col min="258" max="258" width="10.42578125" style="82" customWidth="1"/>
    <col min="259" max="259" width="47.5703125" style="82" bestFit="1" customWidth="1"/>
    <col min="260" max="260" width="4.42578125" style="82" customWidth="1"/>
    <col min="261" max="261" width="10.7109375" style="82" customWidth="1"/>
    <col min="262" max="262" width="11" style="82" customWidth="1"/>
    <col min="263" max="263" width="9.85546875" style="82" bestFit="1" customWidth="1"/>
    <col min="264" max="264" width="7.7109375" style="82" customWidth="1"/>
    <col min="265" max="265" width="13.42578125" style="82" customWidth="1"/>
    <col min="266" max="267" width="0" style="82" hidden="1" customWidth="1"/>
    <col min="268" max="512" width="9" style="82"/>
    <col min="513" max="513" width="0.7109375" style="82" customWidth="1"/>
    <col min="514" max="514" width="10.42578125" style="82" customWidth="1"/>
    <col min="515" max="515" width="47.5703125" style="82" bestFit="1" customWidth="1"/>
    <col min="516" max="516" width="4.42578125" style="82" customWidth="1"/>
    <col min="517" max="517" width="10.7109375" style="82" customWidth="1"/>
    <col min="518" max="518" width="11" style="82" customWidth="1"/>
    <col min="519" max="519" width="9.85546875" style="82" bestFit="1" customWidth="1"/>
    <col min="520" max="520" width="7.7109375" style="82" customWidth="1"/>
    <col min="521" max="521" width="13.42578125" style="82" customWidth="1"/>
    <col min="522" max="523" width="0" style="82" hidden="1" customWidth="1"/>
    <col min="524" max="768" width="9" style="82"/>
    <col min="769" max="769" width="0.7109375" style="82" customWidth="1"/>
    <col min="770" max="770" width="10.42578125" style="82" customWidth="1"/>
    <col min="771" max="771" width="47.5703125" style="82" bestFit="1" customWidth="1"/>
    <col min="772" max="772" width="4.42578125" style="82" customWidth="1"/>
    <col min="773" max="773" width="10.7109375" style="82" customWidth="1"/>
    <col min="774" max="774" width="11" style="82" customWidth="1"/>
    <col min="775" max="775" width="9.85546875" style="82" bestFit="1" customWidth="1"/>
    <col min="776" max="776" width="7.7109375" style="82" customWidth="1"/>
    <col min="777" max="777" width="13.42578125" style="82" customWidth="1"/>
    <col min="778" max="779" width="0" style="82" hidden="1" customWidth="1"/>
    <col min="780" max="1024" width="9" style="82"/>
    <col min="1025" max="1025" width="0.7109375" style="82" customWidth="1"/>
    <col min="1026" max="1026" width="10.42578125" style="82" customWidth="1"/>
    <col min="1027" max="1027" width="47.5703125" style="82" bestFit="1" customWidth="1"/>
    <col min="1028" max="1028" width="4.42578125" style="82" customWidth="1"/>
    <col min="1029" max="1029" width="10.7109375" style="82" customWidth="1"/>
    <col min="1030" max="1030" width="11" style="82" customWidth="1"/>
    <col min="1031" max="1031" width="9.85546875" style="82" bestFit="1" customWidth="1"/>
    <col min="1032" max="1032" width="7.7109375" style="82" customWidth="1"/>
    <col min="1033" max="1033" width="13.42578125" style="82" customWidth="1"/>
    <col min="1034" max="1035" width="0" style="82" hidden="1" customWidth="1"/>
    <col min="1036" max="1280" width="9" style="82"/>
    <col min="1281" max="1281" width="0.7109375" style="82" customWidth="1"/>
    <col min="1282" max="1282" width="10.42578125" style="82" customWidth="1"/>
    <col min="1283" max="1283" width="47.5703125" style="82" bestFit="1" customWidth="1"/>
    <col min="1284" max="1284" width="4.42578125" style="82" customWidth="1"/>
    <col min="1285" max="1285" width="10.7109375" style="82" customWidth="1"/>
    <col min="1286" max="1286" width="11" style="82" customWidth="1"/>
    <col min="1287" max="1287" width="9.85546875" style="82" bestFit="1" customWidth="1"/>
    <col min="1288" max="1288" width="7.7109375" style="82" customWidth="1"/>
    <col min="1289" max="1289" width="13.42578125" style="82" customWidth="1"/>
    <col min="1290" max="1291" width="0" style="82" hidden="1" customWidth="1"/>
    <col min="1292" max="1536" width="9" style="82"/>
    <col min="1537" max="1537" width="0.7109375" style="82" customWidth="1"/>
    <col min="1538" max="1538" width="10.42578125" style="82" customWidth="1"/>
    <col min="1539" max="1539" width="47.5703125" style="82" bestFit="1" customWidth="1"/>
    <col min="1540" max="1540" width="4.42578125" style="82" customWidth="1"/>
    <col min="1541" max="1541" width="10.7109375" style="82" customWidth="1"/>
    <col min="1542" max="1542" width="11" style="82" customWidth="1"/>
    <col min="1543" max="1543" width="9.85546875" style="82" bestFit="1" customWidth="1"/>
    <col min="1544" max="1544" width="7.7109375" style="82" customWidth="1"/>
    <col min="1545" max="1545" width="13.42578125" style="82" customWidth="1"/>
    <col min="1546" max="1547" width="0" style="82" hidden="1" customWidth="1"/>
    <col min="1548" max="1792" width="9" style="82"/>
    <col min="1793" max="1793" width="0.7109375" style="82" customWidth="1"/>
    <col min="1794" max="1794" width="10.42578125" style="82" customWidth="1"/>
    <col min="1795" max="1795" width="47.5703125" style="82" bestFit="1" customWidth="1"/>
    <col min="1796" max="1796" width="4.42578125" style="82" customWidth="1"/>
    <col min="1797" max="1797" width="10.7109375" style="82" customWidth="1"/>
    <col min="1798" max="1798" width="11" style="82" customWidth="1"/>
    <col min="1799" max="1799" width="9.85546875" style="82" bestFit="1" customWidth="1"/>
    <col min="1800" max="1800" width="7.7109375" style="82" customWidth="1"/>
    <col min="1801" max="1801" width="13.42578125" style="82" customWidth="1"/>
    <col min="1802" max="1803" width="0" style="82" hidden="1" customWidth="1"/>
    <col min="1804" max="2048" width="9" style="82"/>
    <col min="2049" max="2049" width="0.7109375" style="82" customWidth="1"/>
    <col min="2050" max="2050" width="10.42578125" style="82" customWidth="1"/>
    <col min="2051" max="2051" width="47.5703125" style="82" bestFit="1" customWidth="1"/>
    <col min="2052" max="2052" width="4.42578125" style="82" customWidth="1"/>
    <col min="2053" max="2053" width="10.7109375" style="82" customWidth="1"/>
    <col min="2054" max="2054" width="11" style="82" customWidth="1"/>
    <col min="2055" max="2055" width="9.85546875" style="82" bestFit="1" customWidth="1"/>
    <col min="2056" max="2056" width="7.7109375" style="82" customWidth="1"/>
    <col min="2057" max="2057" width="13.42578125" style="82" customWidth="1"/>
    <col min="2058" max="2059" width="0" style="82" hidden="1" customWidth="1"/>
    <col min="2060" max="2304" width="9" style="82"/>
    <col min="2305" max="2305" width="0.7109375" style="82" customWidth="1"/>
    <col min="2306" max="2306" width="10.42578125" style="82" customWidth="1"/>
    <col min="2307" max="2307" width="47.5703125" style="82" bestFit="1" customWidth="1"/>
    <col min="2308" max="2308" width="4.42578125" style="82" customWidth="1"/>
    <col min="2309" max="2309" width="10.7109375" style="82" customWidth="1"/>
    <col min="2310" max="2310" width="11" style="82" customWidth="1"/>
    <col min="2311" max="2311" width="9.85546875" style="82" bestFit="1" customWidth="1"/>
    <col min="2312" max="2312" width="7.7109375" style="82" customWidth="1"/>
    <col min="2313" max="2313" width="13.42578125" style="82" customWidth="1"/>
    <col min="2314" max="2315" width="0" style="82" hidden="1" customWidth="1"/>
    <col min="2316" max="2560" width="9" style="82"/>
    <col min="2561" max="2561" width="0.7109375" style="82" customWidth="1"/>
    <col min="2562" max="2562" width="10.42578125" style="82" customWidth="1"/>
    <col min="2563" max="2563" width="47.5703125" style="82" bestFit="1" customWidth="1"/>
    <col min="2564" max="2564" width="4.42578125" style="82" customWidth="1"/>
    <col min="2565" max="2565" width="10.7109375" style="82" customWidth="1"/>
    <col min="2566" max="2566" width="11" style="82" customWidth="1"/>
    <col min="2567" max="2567" width="9.85546875" style="82" bestFit="1" customWidth="1"/>
    <col min="2568" max="2568" width="7.7109375" style="82" customWidth="1"/>
    <col min="2569" max="2569" width="13.42578125" style="82" customWidth="1"/>
    <col min="2570" max="2571" width="0" style="82" hidden="1" customWidth="1"/>
    <col min="2572" max="2816" width="9" style="82"/>
    <col min="2817" max="2817" width="0.7109375" style="82" customWidth="1"/>
    <col min="2818" max="2818" width="10.42578125" style="82" customWidth="1"/>
    <col min="2819" max="2819" width="47.5703125" style="82" bestFit="1" customWidth="1"/>
    <col min="2820" max="2820" width="4.42578125" style="82" customWidth="1"/>
    <col min="2821" max="2821" width="10.7109375" style="82" customWidth="1"/>
    <col min="2822" max="2822" width="11" style="82" customWidth="1"/>
    <col min="2823" max="2823" width="9.85546875" style="82" bestFit="1" customWidth="1"/>
    <col min="2824" max="2824" width="7.7109375" style="82" customWidth="1"/>
    <col min="2825" max="2825" width="13.42578125" style="82" customWidth="1"/>
    <col min="2826" max="2827" width="0" style="82" hidden="1" customWidth="1"/>
    <col min="2828" max="3072" width="9" style="82"/>
    <col min="3073" max="3073" width="0.7109375" style="82" customWidth="1"/>
    <col min="3074" max="3074" width="10.42578125" style="82" customWidth="1"/>
    <col min="3075" max="3075" width="47.5703125" style="82" bestFit="1" customWidth="1"/>
    <col min="3076" max="3076" width="4.42578125" style="82" customWidth="1"/>
    <col min="3077" max="3077" width="10.7109375" style="82" customWidth="1"/>
    <col min="3078" max="3078" width="11" style="82" customWidth="1"/>
    <col min="3079" max="3079" width="9.85546875" style="82" bestFit="1" customWidth="1"/>
    <col min="3080" max="3080" width="7.7109375" style="82" customWidth="1"/>
    <col min="3081" max="3081" width="13.42578125" style="82" customWidth="1"/>
    <col min="3082" max="3083" width="0" style="82" hidden="1" customWidth="1"/>
    <col min="3084" max="3328" width="9" style="82"/>
    <col min="3329" max="3329" width="0.7109375" style="82" customWidth="1"/>
    <col min="3330" max="3330" width="10.42578125" style="82" customWidth="1"/>
    <col min="3331" max="3331" width="47.5703125" style="82" bestFit="1" customWidth="1"/>
    <col min="3332" max="3332" width="4.42578125" style="82" customWidth="1"/>
    <col min="3333" max="3333" width="10.7109375" style="82" customWidth="1"/>
    <col min="3334" max="3334" width="11" style="82" customWidth="1"/>
    <col min="3335" max="3335" width="9.85546875" style="82" bestFit="1" customWidth="1"/>
    <col min="3336" max="3336" width="7.7109375" style="82" customWidth="1"/>
    <col min="3337" max="3337" width="13.42578125" style="82" customWidth="1"/>
    <col min="3338" max="3339" width="0" style="82" hidden="1" customWidth="1"/>
    <col min="3340" max="3584" width="9" style="82"/>
    <col min="3585" max="3585" width="0.7109375" style="82" customWidth="1"/>
    <col min="3586" max="3586" width="10.42578125" style="82" customWidth="1"/>
    <col min="3587" max="3587" width="47.5703125" style="82" bestFit="1" customWidth="1"/>
    <col min="3588" max="3588" width="4.42578125" style="82" customWidth="1"/>
    <col min="3589" max="3589" width="10.7109375" style="82" customWidth="1"/>
    <col min="3590" max="3590" width="11" style="82" customWidth="1"/>
    <col min="3591" max="3591" width="9.85546875" style="82" bestFit="1" customWidth="1"/>
    <col min="3592" max="3592" width="7.7109375" style="82" customWidth="1"/>
    <col min="3593" max="3593" width="13.42578125" style="82" customWidth="1"/>
    <col min="3594" max="3595" width="0" style="82" hidden="1" customWidth="1"/>
    <col min="3596" max="3840" width="9" style="82"/>
    <col min="3841" max="3841" width="0.7109375" style="82" customWidth="1"/>
    <col min="3842" max="3842" width="10.42578125" style="82" customWidth="1"/>
    <col min="3843" max="3843" width="47.5703125" style="82" bestFit="1" customWidth="1"/>
    <col min="3844" max="3844" width="4.42578125" style="82" customWidth="1"/>
    <col min="3845" max="3845" width="10.7109375" style="82" customWidth="1"/>
    <col min="3846" max="3846" width="11" style="82" customWidth="1"/>
    <col min="3847" max="3847" width="9.85546875" style="82" bestFit="1" customWidth="1"/>
    <col min="3848" max="3848" width="7.7109375" style="82" customWidth="1"/>
    <col min="3849" max="3849" width="13.42578125" style="82" customWidth="1"/>
    <col min="3850" max="3851" width="0" style="82" hidden="1" customWidth="1"/>
    <col min="3852" max="4096" width="9" style="82"/>
    <col min="4097" max="4097" width="0.7109375" style="82" customWidth="1"/>
    <col min="4098" max="4098" width="10.42578125" style="82" customWidth="1"/>
    <col min="4099" max="4099" width="47.5703125" style="82" bestFit="1" customWidth="1"/>
    <col min="4100" max="4100" width="4.42578125" style="82" customWidth="1"/>
    <col min="4101" max="4101" width="10.7109375" style="82" customWidth="1"/>
    <col min="4102" max="4102" width="11" style="82" customWidth="1"/>
    <col min="4103" max="4103" width="9.85546875" style="82" bestFit="1" customWidth="1"/>
    <col min="4104" max="4104" width="7.7109375" style="82" customWidth="1"/>
    <col min="4105" max="4105" width="13.42578125" style="82" customWidth="1"/>
    <col min="4106" max="4107" width="0" style="82" hidden="1" customWidth="1"/>
    <col min="4108" max="4352" width="9" style="82"/>
    <col min="4353" max="4353" width="0.7109375" style="82" customWidth="1"/>
    <col min="4354" max="4354" width="10.42578125" style="82" customWidth="1"/>
    <col min="4355" max="4355" width="47.5703125" style="82" bestFit="1" customWidth="1"/>
    <col min="4356" max="4356" width="4.42578125" style="82" customWidth="1"/>
    <col min="4357" max="4357" width="10.7109375" style="82" customWidth="1"/>
    <col min="4358" max="4358" width="11" style="82" customWidth="1"/>
    <col min="4359" max="4359" width="9.85546875" style="82" bestFit="1" customWidth="1"/>
    <col min="4360" max="4360" width="7.7109375" style="82" customWidth="1"/>
    <col min="4361" max="4361" width="13.42578125" style="82" customWidth="1"/>
    <col min="4362" max="4363" width="0" style="82" hidden="1" customWidth="1"/>
    <col min="4364" max="4608" width="9" style="82"/>
    <col min="4609" max="4609" width="0.7109375" style="82" customWidth="1"/>
    <col min="4610" max="4610" width="10.42578125" style="82" customWidth="1"/>
    <col min="4611" max="4611" width="47.5703125" style="82" bestFit="1" customWidth="1"/>
    <col min="4612" max="4612" width="4.42578125" style="82" customWidth="1"/>
    <col min="4613" max="4613" width="10.7109375" style="82" customWidth="1"/>
    <col min="4614" max="4614" width="11" style="82" customWidth="1"/>
    <col min="4615" max="4615" width="9.85546875" style="82" bestFit="1" customWidth="1"/>
    <col min="4616" max="4616" width="7.7109375" style="82" customWidth="1"/>
    <col min="4617" max="4617" width="13.42578125" style="82" customWidth="1"/>
    <col min="4618" max="4619" width="0" style="82" hidden="1" customWidth="1"/>
    <col min="4620" max="4864" width="9" style="82"/>
    <col min="4865" max="4865" width="0.7109375" style="82" customWidth="1"/>
    <col min="4866" max="4866" width="10.42578125" style="82" customWidth="1"/>
    <col min="4867" max="4867" width="47.5703125" style="82" bestFit="1" customWidth="1"/>
    <col min="4868" max="4868" width="4.42578125" style="82" customWidth="1"/>
    <col min="4869" max="4869" width="10.7109375" style="82" customWidth="1"/>
    <col min="4870" max="4870" width="11" style="82" customWidth="1"/>
    <col min="4871" max="4871" width="9.85546875" style="82" bestFit="1" customWidth="1"/>
    <col min="4872" max="4872" width="7.7109375" style="82" customWidth="1"/>
    <col min="4873" max="4873" width="13.42578125" style="82" customWidth="1"/>
    <col min="4874" max="4875" width="0" style="82" hidden="1" customWidth="1"/>
    <col min="4876" max="5120" width="9" style="82"/>
    <col min="5121" max="5121" width="0.7109375" style="82" customWidth="1"/>
    <col min="5122" max="5122" width="10.42578125" style="82" customWidth="1"/>
    <col min="5123" max="5123" width="47.5703125" style="82" bestFit="1" customWidth="1"/>
    <col min="5124" max="5124" width="4.42578125" style="82" customWidth="1"/>
    <col min="5125" max="5125" width="10.7109375" style="82" customWidth="1"/>
    <col min="5126" max="5126" width="11" style="82" customWidth="1"/>
    <col min="5127" max="5127" width="9.85546875" style="82" bestFit="1" customWidth="1"/>
    <col min="5128" max="5128" width="7.7109375" style="82" customWidth="1"/>
    <col min="5129" max="5129" width="13.42578125" style="82" customWidth="1"/>
    <col min="5130" max="5131" width="0" style="82" hidden="1" customWidth="1"/>
    <col min="5132" max="5376" width="9" style="82"/>
    <col min="5377" max="5377" width="0.7109375" style="82" customWidth="1"/>
    <col min="5378" max="5378" width="10.42578125" style="82" customWidth="1"/>
    <col min="5379" max="5379" width="47.5703125" style="82" bestFit="1" customWidth="1"/>
    <col min="5380" max="5380" width="4.42578125" style="82" customWidth="1"/>
    <col min="5381" max="5381" width="10.7109375" style="82" customWidth="1"/>
    <col min="5382" max="5382" width="11" style="82" customWidth="1"/>
    <col min="5383" max="5383" width="9.85546875" style="82" bestFit="1" customWidth="1"/>
    <col min="5384" max="5384" width="7.7109375" style="82" customWidth="1"/>
    <col min="5385" max="5385" width="13.42578125" style="82" customWidth="1"/>
    <col min="5386" max="5387" width="0" style="82" hidden="1" customWidth="1"/>
    <col min="5388" max="5632" width="9" style="82"/>
    <col min="5633" max="5633" width="0.7109375" style="82" customWidth="1"/>
    <col min="5634" max="5634" width="10.42578125" style="82" customWidth="1"/>
    <col min="5635" max="5635" width="47.5703125" style="82" bestFit="1" customWidth="1"/>
    <col min="5636" max="5636" width="4.42578125" style="82" customWidth="1"/>
    <col min="5637" max="5637" width="10.7109375" style="82" customWidth="1"/>
    <col min="5638" max="5638" width="11" style="82" customWidth="1"/>
    <col min="5639" max="5639" width="9.85546875" style="82" bestFit="1" customWidth="1"/>
    <col min="5640" max="5640" width="7.7109375" style="82" customWidth="1"/>
    <col min="5641" max="5641" width="13.42578125" style="82" customWidth="1"/>
    <col min="5642" max="5643" width="0" style="82" hidden="1" customWidth="1"/>
    <col min="5644" max="5888" width="9" style="82"/>
    <col min="5889" max="5889" width="0.7109375" style="82" customWidth="1"/>
    <col min="5890" max="5890" width="10.42578125" style="82" customWidth="1"/>
    <col min="5891" max="5891" width="47.5703125" style="82" bestFit="1" customWidth="1"/>
    <col min="5892" max="5892" width="4.42578125" style="82" customWidth="1"/>
    <col min="5893" max="5893" width="10.7109375" style="82" customWidth="1"/>
    <col min="5894" max="5894" width="11" style="82" customWidth="1"/>
    <col min="5895" max="5895" width="9.85546875" style="82" bestFit="1" customWidth="1"/>
    <col min="5896" max="5896" width="7.7109375" style="82" customWidth="1"/>
    <col min="5897" max="5897" width="13.42578125" style="82" customWidth="1"/>
    <col min="5898" max="5899" width="0" style="82" hidden="1" customWidth="1"/>
    <col min="5900" max="6144" width="9" style="82"/>
    <col min="6145" max="6145" width="0.7109375" style="82" customWidth="1"/>
    <col min="6146" max="6146" width="10.42578125" style="82" customWidth="1"/>
    <col min="6147" max="6147" width="47.5703125" style="82" bestFit="1" customWidth="1"/>
    <col min="6148" max="6148" width="4.42578125" style="82" customWidth="1"/>
    <col min="6149" max="6149" width="10.7109375" style="82" customWidth="1"/>
    <col min="6150" max="6150" width="11" style="82" customWidth="1"/>
    <col min="6151" max="6151" width="9.85546875" style="82" bestFit="1" customWidth="1"/>
    <col min="6152" max="6152" width="7.7109375" style="82" customWidth="1"/>
    <col min="6153" max="6153" width="13.42578125" style="82" customWidth="1"/>
    <col min="6154" max="6155" width="0" style="82" hidden="1" customWidth="1"/>
    <col min="6156" max="6400" width="9" style="82"/>
    <col min="6401" max="6401" width="0.7109375" style="82" customWidth="1"/>
    <col min="6402" max="6402" width="10.42578125" style="82" customWidth="1"/>
    <col min="6403" max="6403" width="47.5703125" style="82" bestFit="1" customWidth="1"/>
    <col min="6404" max="6404" width="4.42578125" style="82" customWidth="1"/>
    <col min="6405" max="6405" width="10.7109375" style="82" customWidth="1"/>
    <col min="6406" max="6406" width="11" style="82" customWidth="1"/>
    <col min="6407" max="6407" width="9.85546875" style="82" bestFit="1" customWidth="1"/>
    <col min="6408" max="6408" width="7.7109375" style="82" customWidth="1"/>
    <col min="6409" max="6409" width="13.42578125" style="82" customWidth="1"/>
    <col min="6410" max="6411" width="0" style="82" hidden="1" customWidth="1"/>
    <col min="6412" max="6656" width="9" style="82"/>
    <col min="6657" max="6657" width="0.7109375" style="82" customWidth="1"/>
    <col min="6658" max="6658" width="10.42578125" style="82" customWidth="1"/>
    <col min="6659" max="6659" width="47.5703125" style="82" bestFit="1" customWidth="1"/>
    <col min="6660" max="6660" width="4.42578125" style="82" customWidth="1"/>
    <col min="6661" max="6661" width="10.7109375" style="82" customWidth="1"/>
    <col min="6662" max="6662" width="11" style="82" customWidth="1"/>
    <col min="6663" max="6663" width="9.85546875" style="82" bestFit="1" customWidth="1"/>
    <col min="6664" max="6664" width="7.7109375" style="82" customWidth="1"/>
    <col min="6665" max="6665" width="13.42578125" style="82" customWidth="1"/>
    <col min="6666" max="6667" width="0" style="82" hidden="1" customWidth="1"/>
    <col min="6668" max="6912" width="9" style="82"/>
    <col min="6913" max="6913" width="0.7109375" style="82" customWidth="1"/>
    <col min="6914" max="6914" width="10.42578125" style="82" customWidth="1"/>
    <col min="6915" max="6915" width="47.5703125" style="82" bestFit="1" customWidth="1"/>
    <col min="6916" max="6916" width="4.42578125" style="82" customWidth="1"/>
    <col min="6917" max="6917" width="10.7109375" style="82" customWidth="1"/>
    <col min="6918" max="6918" width="11" style="82" customWidth="1"/>
    <col min="6919" max="6919" width="9.85546875" style="82" bestFit="1" customWidth="1"/>
    <col min="6920" max="6920" width="7.7109375" style="82" customWidth="1"/>
    <col min="6921" max="6921" width="13.42578125" style="82" customWidth="1"/>
    <col min="6922" max="6923" width="0" style="82" hidden="1" customWidth="1"/>
    <col min="6924" max="7168" width="9" style="82"/>
    <col min="7169" max="7169" width="0.7109375" style="82" customWidth="1"/>
    <col min="7170" max="7170" width="10.42578125" style="82" customWidth="1"/>
    <col min="7171" max="7171" width="47.5703125" style="82" bestFit="1" customWidth="1"/>
    <col min="7172" max="7172" width="4.42578125" style="82" customWidth="1"/>
    <col min="7173" max="7173" width="10.7109375" style="82" customWidth="1"/>
    <col min="7174" max="7174" width="11" style="82" customWidth="1"/>
    <col min="7175" max="7175" width="9.85546875" style="82" bestFit="1" customWidth="1"/>
    <col min="7176" max="7176" width="7.7109375" style="82" customWidth="1"/>
    <col min="7177" max="7177" width="13.42578125" style="82" customWidth="1"/>
    <col min="7178" max="7179" width="0" style="82" hidden="1" customWidth="1"/>
    <col min="7180" max="7424" width="9" style="82"/>
    <col min="7425" max="7425" width="0.7109375" style="82" customWidth="1"/>
    <col min="7426" max="7426" width="10.42578125" style="82" customWidth="1"/>
    <col min="7427" max="7427" width="47.5703125" style="82" bestFit="1" customWidth="1"/>
    <col min="7428" max="7428" width="4.42578125" style="82" customWidth="1"/>
    <col min="7429" max="7429" width="10.7109375" style="82" customWidth="1"/>
    <col min="7430" max="7430" width="11" style="82" customWidth="1"/>
    <col min="7431" max="7431" width="9.85546875" style="82" bestFit="1" customWidth="1"/>
    <col min="7432" max="7432" width="7.7109375" style="82" customWidth="1"/>
    <col min="7433" max="7433" width="13.42578125" style="82" customWidth="1"/>
    <col min="7434" max="7435" width="0" style="82" hidden="1" customWidth="1"/>
    <col min="7436" max="7680" width="9" style="82"/>
    <col min="7681" max="7681" width="0.7109375" style="82" customWidth="1"/>
    <col min="7682" max="7682" width="10.42578125" style="82" customWidth="1"/>
    <col min="7683" max="7683" width="47.5703125" style="82" bestFit="1" customWidth="1"/>
    <col min="7684" max="7684" width="4.42578125" style="82" customWidth="1"/>
    <col min="7685" max="7685" width="10.7109375" style="82" customWidth="1"/>
    <col min="7686" max="7686" width="11" style="82" customWidth="1"/>
    <col min="7687" max="7687" width="9.85546875" style="82" bestFit="1" customWidth="1"/>
    <col min="7688" max="7688" width="7.7109375" style="82" customWidth="1"/>
    <col min="7689" max="7689" width="13.42578125" style="82" customWidth="1"/>
    <col min="7690" max="7691" width="0" style="82" hidden="1" customWidth="1"/>
    <col min="7692" max="7936" width="9" style="82"/>
    <col min="7937" max="7937" width="0.7109375" style="82" customWidth="1"/>
    <col min="7938" max="7938" width="10.42578125" style="82" customWidth="1"/>
    <col min="7939" max="7939" width="47.5703125" style="82" bestFit="1" customWidth="1"/>
    <col min="7940" max="7940" width="4.42578125" style="82" customWidth="1"/>
    <col min="7941" max="7941" width="10.7109375" style="82" customWidth="1"/>
    <col min="7942" max="7942" width="11" style="82" customWidth="1"/>
    <col min="7943" max="7943" width="9.85546875" style="82" bestFit="1" customWidth="1"/>
    <col min="7944" max="7944" width="7.7109375" style="82" customWidth="1"/>
    <col min="7945" max="7945" width="13.42578125" style="82" customWidth="1"/>
    <col min="7946" max="7947" width="0" style="82" hidden="1" customWidth="1"/>
    <col min="7948" max="8192" width="9" style="82"/>
    <col min="8193" max="8193" width="0.7109375" style="82" customWidth="1"/>
    <col min="8194" max="8194" width="10.42578125" style="82" customWidth="1"/>
    <col min="8195" max="8195" width="47.5703125" style="82" bestFit="1" customWidth="1"/>
    <col min="8196" max="8196" width="4.42578125" style="82" customWidth="1"/>
    <col min="8197" max="8197" width="10.7109375" style="82" customWidth="1"/>
    <col min="8198" max="8198" width="11" style="82" customWidth="1"/>
    <col min="8199" max="8199" width="9.85546875" style="82" bestFit="1" customWidth="1"/>
    <col min="8200" max="8200" width="7.7109375" style="82" customWidth="1"/>
    <col min="8201" max="8201" width="13.42578125" style="82" customWidth="1"/>
    <col min="8202" max="8203" width="0" style="82" hidden="1" customWidth="1"/>
    <col min="8204" max="8448" width="9" style="82"/>
    <col min="8449" max="8449" width="0.7109375" style="82" customWidth="1"/>
    <col min="8450" max="8450" width="10.42578125" style="82" customWidth="1"/>
    <col min="8451" max="8451" width="47.5703125" style="82" bestFit="1" customWidth="1"/>
    <col min="8452" max="8452" width="4.42578125" style="82" customWidth="1"/>
    <col min="8453" max="8453" width="10.7109375" style="82" customWidth="1"/>
    <col min="8454" max="8454" width="11" style="82" customWidth="1"/>
    <col min="8455" max="8455" width="9.85546875" style="82" bestFit="1" customWidth="1"/>
    <col min="8456" max="8456" width="7.7109375" style="82" customWidth="1"/>
    <col min="8457" max="8457" width="13.42578125" style="82" customWidth="1"/>
    <col min="8458" max="8459" width="0" style="82" hidden="1" customWidth="1"/>
    <col min="8460" max="8704" width="9" style="82"/>
    <col min="8705" max="8705" width="0.7109375" style="82" customWidth="1"/>
    <col min="8706" max="8706" width="10.42578125" style="82" customWidth="1"/>
    <col min="8707" max="8707" width="47.5703125" style="82" bestFit="1" customWidth="1"/>
    <col min="8708" max="8708" width="4.42578125" style="82" customWidth="1"/>
    <col min="8709" max="8709" width="10.7109375" style="82" customWidth="1"/>
    <col min="8710" max="8710" width="11" style="82" customWidth="1"/>
    <col min="8711" max="8711" width="9.85546875" style="82" bestFit="1" customWidth="1"/>
    <col min="8712" max="8712" width="7.7109375" style="82" customWidth="1"/>
    <col min="8713" max="8713" width="13.42578125" style="82" customWidth="1"/>
    <col min="8714" max="8715" width="0" style="82" hidden="1" customWidth="1"/>
    <col min="8716" max="8960" width="9" style="82"/>
    <col min="8961" max="8961" width="0.7109375" style="82" customWidth="1"/>
    <col min="8962" max="8962" width="10.42578125" style="82" customWidth="1"/>
    <col min="8963" max="8963" width="47.5703125" style="82" bestFit="1" customWidth="1"/>
    <col min="8964" max="8964" width="4.42578125" style="82" customWidth="1"/>
    <col min="8965" max="8965" width="10.7109375" style="82" customWidth="1"/>
    <col min="8966" max="8966" width="11" style="82" customWidth="1"/>
    <col min="8967" max="8967" width="9.85546875" style="82" bestFit="1" customWidth="1"/>
    <col min="8968" max="8968" width="7.7109375" style="82" customWidth="1"/>
    <col min="8969" max="8969" width="13.42578125" style="82" customWidth="1"/>
    <col min="8970" max="8971" width="0" style="82" hidden="1" customWidth="1"/>
    <col min="8972" max="9216" width="9" style="82"/>
    <col min="9217" max="9217" width="0.7109375" style="82" customWidth="1"/>
    <col min="9218" max="9218" width="10.42578125" style="82" customWidth="1"/>
    <col min="9219" max="9219" width="47.5703125" style="82" bestFit="1" customWidth="1"/>
    <col min="9220" max="9220" width="4.42578125" style="82" customWidth="1"/>
    <col min="9221" max="9221" width="10.7109375" style="82" customWidth="1"/>
    <col min="9222" max="9222" width="11" style="82" customWidth="1"/>
    <col min="9223" max="9223" width="9.85546875" style="82" bestFit="1" customWidth="1"/>
    <col min="9224" max="9224" width="7.7109375" style="82" customWidth="1"/>
    <col min="9225" max="9225" width="13.42578125" style="82" customWidth="1"/>
    <col min="9226" max="9227" width="0" style="82" hidden="1" customWidth="1"/>
    <col min="9228" max="9472" width="9" style="82"/>
    <col min="9473" max="9473" width="0.7109375" style="82" customWidth="1"/>
    <col min="9474" max="9474" width="10.42578125" style="82" customWidth="1"/>
    <col min="9475" max="9475" width="47.5703125" style="82" bestFit="1" customWidth="1"/>
    <col min="9476" max="9476" width="4.42578125" style="82" customWidth="1"/>
    <col min="9477" max="9477" width="10.7109375" style="82" customWidth="1"/>
    <col min="9478" max="9478" width="11" style="82" customWidth="1"/>
    <col min="9479" max="9479" width="9.85546875" style="82" bestFit="1" customWidth="1"/>
    <col min="9480" max="9480" width="7.7109375" style="82" customWidth="1"/>
    <col min="9481" max="9481" width="13.42578125" style="82" customWidth="1"/>
    <col min="9482" max="9483" width="0" style="82" hidden="1" customWidth="1"/>
    <col min="9484" max="9728" width="9" style="82"/>
    <col min="9729" max="9729" width="0.7109375" style="82" customWidth="1"/>
    <col min="9730" max="9730" width="10.42578125" style="82" customWidth="1"/>
    <col min="9731" max="9731" width="47.5703125" style="82" bestFit="1" customWidth="1"/>
    <col min="9732" max="9732" width="4.42578125" style="82" customWidth="1"/>
    <col min="9733" max="9733" width="10.7109375" style="82" customWidth="1"/>
    <col min="9734" max="9734" width="11" style="82" customWidth="1"/>
    <col min="9735" max="9735" width="9.85546875" style="82" bestFit="1" customWidth="1"/>
    <col min="9736" max="9736" width="7.7109375" style="82" customWidth="1"/>
    <col min="9737" max="9737" width="13.42578125" style="82" customWidth="1"/>
    <col min="9738" max="9739" width="0" style="82" hidden="1" customWidth="1"/>
    <col min="9740" max="9984" width="9" style="82"/>
    <col min="9985" max="9985" width="0.7109375" style="82" customWidth="1"/>
    <col min="9986" max="9986" width="10.42578125" style="82" customWidth="1"/>
    <col min="9987" max="9987" width="47.5703125" style="82" bestFit="1" customWidth="1"/>
    <col min="9988" max="9988" width="4.42578125" style="82" customWidth="1"/>
    <col min="9989" max="9989" width="10.7109375" style="82" customWidth="1"/>
    <col min="9990" max="9990" width="11" style="82" customWidth="1"/>
    <col min="9991" max="9991" width="9.85546875" style="82" bestFit="1" customWidth="1"/>
    <col min="9992" max="9992" width="7.7109375" style="82" customWidth="1"/>
    <col min="9993" max="9993" width="13.42578125" style="82" customWidth="1"/>
    <col min="9994" max="9995" width="0" style="82" hidden="1" customWidth="1"/>
    <col min="9996" max="10240" width="9" style="82"/>
    <col min="10241" max="10241" width="0.7109375" style="82" customWidth="1"/>
    <col min="10242" max="10242" width="10.42578125" style="82" customWidth="1"/>
    <col min="10243" max="10243" width="47.5703125" style="82" bestFit="1" customWidth="1"/>
    <col min="10244" max="10244" width="4.42578125" style="82" customWidth="1"/>
    <col min="10245" max="10245" width="10.7109375" style="82" customWidth="1"/>
    <col min="10246" max="10246" width="11" style="82" customWidth="1"/>
    <col min="10247" max="10247" width="9.85546875" style="82" bestFit="1" customWidth="1"/>
    <col min="10248" max="10248" width="7.7109375" style="82" customWidth="1"/>
    <col min="10249" max="10249" width="13.42578125" style="82" customWidth="1"/>
    <col min="10250" max="10251" width="0" style="82" hidden="1" customWidth="1"/>
    <col min="10252" max="10496" width="9" style="82"/>
    <col min="10497" max="10497" width="0.7109375" style="82" customWidth="1"/>
    <col min="10498" max="10498" width="10.42578125" style="82" customWidth="1"/>
    <col min="10499" max="10499" width="47.5703125" style="82" bestFit="1" customWidth="1"/>
    <col min="10500" max="10500" width="4.42578125" style="82" customWidth="1"/>
    <col min="10501" max="10501" width="10.7109375" style="82" customWidth="1"/>
    <col min="10502" max="10502" width="11" style="82" customWidth="1"/>
    <col min="10503" max="10503" width="9.85546875" style="82" bestFit="1" customWidth="1"/>
    <col min="10504" max="10504" width="7.7109375" style="82" customWidth="1"/>
    <col min="10505" max="10505" width="13.42578125" style="82" customWidth="1"/>
    <col min="10506" max="10507" width="0" style="82" hidden="1" customWidth="1"/>
    <col min="10508" max="10752" width="9" style="82"/>
    <col min="10753" max="10753" width="0.7109375" style="82" customWidth="1"/>
    <col min="10754" max="10754" width="10.42578125" style="82" customWidth="1"/>
    <col min="10755" max="10755" width="47.5703125" style="82" bestFit="1" customWidth="1"/>
    <col min="10756" max="10756" width="4.42578125" style="82" customWidth="1"/>
    <col min="10757" max="10757" width="10.7109375" style="82" customWidth="1"/>
    <col min="10758" max="10758" width="11" style="82" customWidth="1"/>
    <col min="10759" max="10759" width="9.85546875" style="82" bestFit="1" customWidth="1"/>
    <col min="10760" max="10760" width="7.7109375" style="82" customWidth="1"/>
    <col min="10761" max="10761" width="13.42578125" style="82" customWidth="1"/>
    <col min="10762" max="10763" width="0" style="82" hidden="1" customWidth="1"/>
    <col min="10764" max="11008" width="9" style="82"/>
    <col min="11009" max="11009" width="0.7109375" style="82" customWidth="1"/>
    <col min="11010" max="11010" width="10.42578125" style="82" customWidth="1"/>
    <col min="11011" max="11011" width="47.5703125" style="82" bestFit="1" customWidth="1"/>
    <col min="11012" max="11012" width="4.42578125" style="82" customWidth="1"/>
    <col min="11013" max="11013" width="10.7109375" style="82" customWidth="1"/>
    <col min="11014" max="11014" width="11" style="82" customWidth="1"/>
    <col min="11015" max="11015" width="9.85546875" style="82" bestFit="1" customWidth="1"/>
    <col min="11016" max="11016" width="7.7109375" style="82" customWidth="1"/>
    <col min="11017" max="11017" width="13.42578125" style="82" customWidth="1"/>
    <col min="11018" max="11019" width="0" style="82" hidden="1" customWidth="1"/>
    <col min="11020" max="11264" width="9" style="82"/>
    <col min="11265" max="11265" width="0.7109375" style="82" customWidth="1"/>
    <col min="11266" max="11266" width="10.42578125" style="82" customWidth="1"/>
    <col min="11267" max="11267" width="47.5703125" style="82" bestFit="1" customWidth="1"/>
    <col min="11268" max="11268" width="4.42578125" style="82" customWidth="1"/>
    <col min="11269" max="11269" width="10.7109375" style="82" customWidth="1"/>
    <col min="11270" max="11270" width="11" style="82" customWidth="1"/>
    <col min="11271" max="11271" width="9.85546875" style="82" bestFit="1" customWidth="1"/>
    <col min="11272" max="11272" width="7.7109375" style="82" customWidth="1"/>
    <col min="11273" max="11273" width="13.42578125" style="82" customWidth="1"/>
    <col min="11274" max="11275" width="0" style="82" hidden="1" customWidth="1"/>
    <col min="11276" max="11520" width="9" style="82"/>
    <col min="11521" max="11521" width="0.7109375" style="82" customWidth="1"/>
    <col min="11522" max="11522" width="10.42578125" style="82" customWidth="1"/>
    <col min="11523" max="11523" width="47.5703125" style="82" bestFit="1" customWidth="1"/>
    <col min="11524" max="11524" width="4.42578125" style="82" customWidth="1"/>
    <col min="11525" max="11525" width="10.7109375" style="82" customWidth="1"/>
    <col min="11526" max="11526" width="11" style="82" customWidth="1"/>
    <col min="11527" max="11527" width="9.85546875" style="82" bestFit="1" customWidth="1"/>
    <col min="11528" max="11528" width="7.7109375" style="82" customWidth="1"/>
    <col min="11529" max="11529" width="13.42578125" style="82" customWidth="1"/>
    <col min="11530" max="11531" width="0" style="82" hidden="1" customWidth="1"/>
    <col min="11532" max="11776" width="9" style="82"/>
    <col min="11777" max="11777" width="0.7109375" style="82" customWidth="1"/>
    <col min="11778" max="11778" width="10.42578125" style="82" customWidth="1"/>
    <col min="11779" max="11779" width="47.5703125" style="82" bestFit="1" customWidth="1"/>
    <col min="11780" max="11780" width="4.42578125" style="82" customWidth="1"/>
    <col min="11781" max="11781" width="10.7109375" style="82" customWidth="1"/>
    <col min="11782" max="11782" width="11" style="82" customWidth="1"/>
    <col min="11783" max="11783" width="9.85546875" style="82" bestFit="1" customWidth="1"/>
    <col min="11784" max="11784" width="7.7109375" style="82" customWidth="1"/>
    <col min="11785" max="11785" width="13.42578125" style="82" customWidth="1"/>
    <col min="11786" max="11787" width="0" style="82" hidden="1" customWidth="1"/>
    <col min="11788" max="12032" width="9" style="82"/>
    <col min="12033" max="12033" width="0.7109375" style="82" customWidth="1"/>
    <col min="12034" max="12034" width="10.42578125" style="82" customWidth="1"/>
    <col min="12035" max="12035" width="47.5703125" style="82" bestFit="1" customWidth="1"/>
    <col min="12036" max="12036" width="4.42578125" style="82" customWidth="1"/>
    <col min="12037" max="12037" width="10.7109375" style="82" customWidth="1"/>
    <col min="12038" max="12038" width="11" style="82" customWidth="1"/>
    <col min="12039" max="12039" width="9.85546875" style="82" bestFit="1" customWidth="1"/>
    <col min="12040" max="12040" width="7.7109375" style="82" customWidth="1"/>
    <col min="12041" max="12041" width="13.42578125" style="82" customWidth="1"/>
    <col min="12042" max="12043" width="0" style="82" hidden="1" customWidth="1"/>
    <col min="12044" max="12288" width="9" style="82"/>
    <col min="12289" max="12289" width="0.7109375" style="82" customWidth="1"/>
    <col min="12290" max="12290" width="10.42578125" style="82" customWidth="1"/>
    <col min="12291" max="12291" width="47.5703125" style="82" bestFit="1" customWidth="1"/>
    <col min="12292" max="12292" width="4.42578125" style="82" customWidth="1"/>
    <col min="12293" max="12293" width="10.7109375" style="82" customWidth="1"/>
    <col min="12294" max="12294" width="11" style="82" customWidth="1"/>
    <col min="12295" max="12295" width="9.85546875" style="82" bestFit="1" customWidth="1"/>
    <col min="12296" max="12296" width="7.7109375" style="82" customWidth="1"/>
    <col min="12297" max="12297" width="13.42578125" style="82" customWidth="1"/>
    <col min="12298" max="12299" width="0" style="82" hidden="1" customWidth="1"/>
    <col min="12300" max="12544" width="9" style="82"/>
    <col min="12545" max="12545" width="0.7109375" style="82" customWidth="1"/>
    <col min="12546" max="12546" width="10.42578125" style="82" customWidth="1"/>
    <col min="12547" max="12547" width="47.5703125" style="82" bestFit="1" customWidth="1"/>
    <col min="12548" max="12548" width="4.42578125" style="82" customWidth="1"/>
    <col min="12549" max="12549" width="10.7109375" style="82" customWidth="1"/>
    <col min="12550" max="12550" width="11" style="82" customWidth="1"/>
    <col min="12551" max="12551" width="9.85546875" style="82" bestFit="1" customWidth="1"/>
    <col min="12552" max="12552" width="7.7109375" style="82" customWidth="1"/>
    <col min="12553" max="12553" width="13.42578125" style="82" customWidth="1"/>
    <col min="12554" max="12555" width="0" style="82" hidden="1" customWidth="1"/>
    <col min="12556" max="12800" width="9" style="82"/>
    <col min="12801" max="12801" width="0.7109375" style="82" customWidth="1"/>
    <col min="12802" max="12802" width="10.42578125" style="82" customWidth="1"/>
    <col min="12803" max="12803" width="47.5703125" style="82" bestFit="1" customWidth="1"/>
    <col min="12804" max="12804" width="4.42578125" style="82" customWidth="1"/>
    <col min="12805" max="12805" width="10.7109375" style="82" customWidth="1"/>
    <col min="12806" max="12806" width="11" style="82" customWidth="1"/>
    <col min="12807" max="12807" width="9.85546875" style="82" bestFit="1" customWidth="1"/>
    <col min="12808" max="12808" width="7.7109375" style="82" customWidth="1"/>
    <col min="12809" max="12809" width="13.42578125" style="82" customWidth="1"/>
    <col min="12810" max="12811" width="0" style="82" hidden="1" customWidth="1"/>
    <col min="12812" max="13056" width="9" style="82"/>
    <col min="13057" max="13057" width="0.7109375" style="82" customWidth="1"/>
    <col min="13058" max="13058" width="10.42578125" style="82" customWidth="1"/>
    <col min="13059" max="13059" width="47.5703125" style="82" bestFit="1" customWidth="1"/>
    <col min="13060" max="13060" width="4.42578125" style="82" customWidth="1"/>
    <col min="13061" max="13061" width="10.7109375" style="82" customWidth="1"/>
    <col min="13062" max="13062" width="11" style="82" customWidth="1"/>
    <col min="13063" max="13063" width="9.85546875" style="82" bestFit="1" customWidth="1"/>
    <col min="13064" max="13064" width="7.7109375" style="82" customWidth="1"/>
    <col min="13065" max="13065" width="13.42578125" style="82" customWidth="1"/>
    <col min="13066" max="13067" width="0" style="82" hidden="1" customWidth="1"/>
    <col min="13068" max="13312" width="9" style="82"/>
    <col min="13313" max="13313" width="0.7109375" style="82" customWidth="1"/>
    <col min="13314" max="13314" width="10.42578125" style="82" customWidth="1"/>
    <col min="13315" max="13315" width="47.5703125" style="82" bestFit="1" customWidth="1"/>
    <col min="13316" max="13316" width="4.42578125" style="82" customWidth="1"/>
    <col min="13317" max="13317" width="10.7109375" style="82" customWidth="1"/>
    <col min="13318" max="13318" width="11" style="82" customWidth="1"/>
    <col min="13319" max="13319" width="9.85546875" style="82" bestFit="1" customWidth="1"/>
    <col min="13320" max="13320" width="7.7109375" style="82" customWidth="1"/>
    <col min="13321" max="13321" width="13.42578125" style="82" customWidth="1"/>
    <col min="13322" max="13323" width="0" style="82" hidden="1" customWidth="1"/>
    <col min="13324" max="13568" width="9" style="82"/>
    <col min="13569" max="13569" width="0.7109375" style="82" customWidth="1"/>
    <col min="13570" max="13570" width="10.42578125" style="82" customWidth="1"/>
    <col min="13571" max="13571" width="47.5703125" style="82" bestFit="1" customWidth="1"/>
    <col min="13572" max="13572" width="4.42578125" style="82" customWidth="1"/>
    <col min="13573" max="13573" width="10.7109375" style="82" customWidth="1"/>
    <col min="13574" max="13574" width="11" style="82" customWidth="1"/>
    <col min="13575" max="13575" width="9.85546875" style="82" bestFit="1" customWidth="1"/>
    <col min="13576" max="13576" width="7.7109375" style="82" customWidth="1"/>
    <col min="13577" max="13577" width="13.42578125" style="82" customWidth="1"/>
    <col min="13578" max="13579" width="0" style="82" hidden="1" customWidth="1"/>
    <col min="13580" max="13824" width="9" style="82"/>
    <col min="13825" max="13825" width="0.7109375" style="82" customWidth="1"/>
    <col min="13826" max="13826" width="10.42578125" style="82" customWidth="1"/>
    <col min="13827" max="13827" width="47.5703125" style="82" bestFit="1" customWidth="1"/>
    <col min="13828" max="13828" width="4.42578125" style="82" customWidth="1"/>
    <col min="13829" max="13829" width="10.7109375" style="82" customWidth="1"/>
    <col min="13830" max="13830" width="11" style="82" customWidth="1"/>
    <col min="13831" max="13831" width="9.85546875" style="82" bestFit="1" customWidth="1"/>
    <col min="13832" max="13832" width="7.7109375" style="82" customWidth="1"/>
    <col min="13833" max="13833" width="13.42578125" style="82" customWidth="1"/>
    <col min="13834" max="13835" width="0" style="82" hidden="1" customWidth="1"/>
    <col min="13836" max="14080" width="9" style="82"/>
    <col min="14081" max="14081" width="0.7109375" style="82" customWidth="1"/>
    <col min="14082" max="14082" width="10.42578125" style="82" customWidth="1"/>
    <col min="14083" max="14083" width="47.5703125" style="82" bestFit="1" customWidth="1"/>
    <col min="14084" max="14084" width="4.42578125" style="82" customWidth="1"/>
    <col min="14085" max="14085" width="10.7109375" style="82" customWidth="1"/>
    <col min="14086" max="14086" width="11" style="82" customWidth="1"/>
    <col min="14087" max="14087" width="9.85546875" style="82" bestFit="1" customWidth="1"/>
    <col min="14088" max="14088" width="7.7109375" style="82" customWidth="1"/>
    <col min="14089" max="14089" width="13.42578125" style="82" customWidth="1"/>
    <col min="14090" max="14091" width="0" style="82" hidden="1" customWidth="1"/>
    <col min="14092" max="14336" width="9" style="82"/>
    <col min="14337" max="14337" width="0.7109375" style="82" customWidth="1"/>
    <col min="14338" max="14338" width="10.42578125" style="82" customWidth="1"/>
    <col min="14339" max="14339" width="47.5703125" style="82" bestFit="1" customWidth="1"/>
    <col min="14340" max="14340" width="4.42578125" style="82" customWidth="1"/>
    <col min="14341" max="14341" width="10.7109375" style="82" customWidth="1"/>
    <col min="14342" max="14342" width="11" style="82" customWidth="1"/>
    <col min="14343" max="14343" width="9.85546875" style="82" bestFit="1" customWidth="1"/>
    <col min="14344" max="14344" width="7.7109375" style="82" customWidth="1"/>
    <col min="14345" max="14345" width="13.42578125" style="82" customWidth="1"/>
    <col min="14346" max="14347" width="0" style="82" hidden="1" customWidth="1"/>
    <col min="14348" max="14592" width="9" style="82"/>
    <col min="14593" max="14593" width="0.7109375" style="82" customWidth="1"/>
    <col min="14594" max="14594" width="10.42578125" style="82" customWidth="1"/>
    <col min="14595" max="14595" width="47.5703125" style="82" bestFit="1" customWidth="1"/>
    <col min="14596" max="14596" width="4.42578125" style="82" customWidth="1"/>
    <col min="14597" max="14597" width="10.7109375" style="82" customWidth="1"/>
    <col min="14598" max="14598" width="11" style="82" customWidth="1"/>
    <col min="14599" max="14599" width="9.85546875" style="82" bestFit="1" customWidth="1"/>
    <col min="14600" max="14600" width="7.7109375" style="82" customWidth="1"/>
    <col min="14601" max="14601" width="13.42578125" style="82" customWidth="1"/>
    <col min="14602" max="14603" width="0" style="82" hidden="1" customWidth="1"/>
    <col min="14604" max="14848" width="9" style="82"/>
    <col min="14849" max="14849" width="0.7109375" style="82" customWidth="1"/>
    <col min="14850" max="14850" width="10.42578125" style="82" customWidth="1"/>
    <col min="14851" max="14851" width="47.5703125" style="82" bestFit="1" customWidth="1"/>
    <col min="14852" max="14852" width="4.42578125" style="82" customWidth="1"/>
    <col min="14853" max="14853" width="10.7109375" style="82" customWidth="1"/>
    <col min="14854" max="14854" width="11" style="82" customWidth="1"/>
    <col min="14855" max="14855" width="9.85546875" style="82" bestFit="1" customWidth="1"/>
    <col min="14856" max="14856" width="7.7109375" style="82" customWidth="1"/>
    <col min="14857" max="14857" width="13.42578125" style="82" customWidth="1"/>
    <col min="14858" max="14859" width="0" style="82" hidden="1" customWidth="1"/>
    <col min="14860" max="15104" width="9" style="82"/>
    <col min="15105" max="15105" width="0.7109375" style="82" customWidth="1"/>
    <col min="15106" max="15106" width="10.42578125" style="82" customWidth="1"/>
    <col min="15107" max="15107" width="47.5703125" style="82" bestFit="1" customWidth="1"/>
    <col min="15108" max="15108" width="4.42578125" style="82" customWidth="1"/>
    <col min="15109" max="15109" width="10.7109375" style="82" customWidth="1"/>
    <col min="15110" max="15110" width="11" style="82" customWidth="1"/>
    <col min="15111" max="15111" width="9.85546875" style="82" bestFit="1" customWidth="1"/>
    <col min="15112" max="15112" width="7.7109375" style="82" customWidth="1"/>
    <col min="15113" max="15113" width="13.42578125" style="82" customWidth="1"/>
    <col min="15114" max="15115" width="0" style="82" hidden="1" customWidth="1"/>
    <col min="15116" max="15360" width="9" style="82"/>
    <col min="15361" max="15361" width="0.7109375" style="82" customWidth="1"/>
    <col min="15362" max="15362" width="10.42578125" style="82" customWidth="1"/>
    <col min="15363" max="15363" width="47.5703125" style="82" bestFit="1" customWidth="1"/>
    <col min="15364" max="15364" width="4.42578125" style="82" customWidth="1"/>
    <col min="15365" max="15365" width="10.7109375" style="82" customWidth="1"/>
    <col min="15366" max="15366" width="11" style="82" customWidth="1"/>
    <col min="15367" max="15367" width="9.85546875" style="82" bestFit="1" customWidth="1"/>
    <col min="15368" max="15368" width="7.7109375" style="82" customWidth="1"/>
    <col min="15369" max="15369" width="13.42578125" style="82" customWidth="1"/>
    <col min="15370" max="15371" width="0" style="82" hidden="1" customWidth="1"/>
    <col min="15372" max="15616" width="9" style="82"/>
    <col min="15617" max="15617" width="0.7109375" style="82" customWidth="1"/>
    <col min="15618" max="15618" width="10.42578125" style="82" customWidth="1"/>
    <col min="15619" max="15619" width="47.5703125" style="82" bestFit="1" customWidth="1"/>
    <col min="15620" max="15620" width="4.42578125" style="82" customWidth="1"/>
    <col min="15621" max="15621" width="10.7109375" style="82" customWidth="1"/>
    <col min="15622" max="15622" width="11" style="82" customWidth="1"/>
    <col min="15623" max="15623" width="9.85546875" style="82" bestFit="1" customWidth="1"/>
    <col min="15624" max="15624" width="7.7109375" style="82" customWidth="1"/>
    <col min="15625" max="15625" width="13.42578125" style="82" customWidth="1"/>
    <col min="15626" max="15627" width="0" style="82" hidden="1" customWidth="1"/>
    <col min="15628" max="15872" width="9" style="82"/>
    <col min="15873" max="15873" width="0.7109375" style="82" customWidth="1"/>
    <col min="15874" max="15874" width="10.42578125" style="82" customWidth="1"/>
    <col min="15875" max="15875" width="47.5703125" style="82" bestFit="1" customWidth="1"/>
    <col min="15876" max="15876" width="4.42578125" style="82" customWidth="1"/>
    <col min="15877" max="15877" width="10.7109375" style="82" customWidth="1"/>
    <col min="15878" max="15878" width="11" style="82" customWidth="1"/>
    <col min="15879" max="15879" width="9.85546875" style="82" bestFit="1" customWidth="1"/>
    <col min="15880" max="15880" width="7.7109375" style="82" customWidth="1"/>
    <col min="15881" max="15881" width="13.42578125" style="82" customWidth="1"/>
    <col min="15882" max="15883" width="0" style="82" hidden="1" customWidth="1"/>
    <col min="15884" max="16128" width="9" style="82"/>
    <col min="16129" max="16129" width="0.7109375" style="82" customWidth="1"/>
    <col min="16130" max="16130" width="10.42578125" style="82" customWidth="1"/>
    <col min="16131" max="16131" width="47.5703125" style="82" bestFit="1" customWidth="1"/>
    <col min="16132" max="16132" width="4.42578125" style="82" customWidth="1"/>
    <col min="16133" max="16133" width="10.7109375" style="82" customWidth="1"/>
    <col min="16134" max="16134" width="11" style="82" customWidth="1"/>
    <col min="16135" max="16135" width="9.85546875" style="82" bestFit="1" customWidth="1"/>
    <col min="16136" max="16136" width="7.7109375" style="82" customWidth="1"/>
    <col min="16137" max="16137" width="13.42578125" style="82" customWidth="1"/>
    <col min="16138" max="16139" width="0" style="82" hidden="1" customWidth="1"/>
    <col min="16140" max="16384" width="9" style="82"/>
  </cols>
  <sheetData>
    <row r="1" spans="1:11" s="219" customFormat="1" ht="3" customHeight="1" thickBot="1">
      <c r="B1" s="220"/>
      <c r="C1" s="220"/>
      <c r="D1" s="220"/>
      <c r="E1" s="299"/>
      <c r="F1" s="299"/>
      <c r="G1" s="299"/>
      <c r="H1" s="299"/>
      <c r="I1" s="299"/>
      <c r="J1" s="219" t="s">
        <v>463</v>
      </c>
      <c r="K1" s="219" t="s">
        <v>464</v>
      </c>
    </row>
    <row r="2" spans="1:11" s="224" customFormat="1" ht="21.75" customHeight="1" thickBot="1">
      <c r="A2" s="221"/>
      <c r="B2" s="222"/>
      <c r="C2" s="300" t="s">
        <v>465</v>
      </c>
      <c r="D2" s="301"/>
      <c r="E2" s="301"/>
      <c r="F2" s="301"/>
      <c r="G2" s="301"/>
      <c r="H2" s="302"/>
      <c r="I2" s="222"/>
      <c r="J2" s="219" t="s">
        <v>466</v>
      </c>
      <c r="K2" s="223">
        <f>ROUND(SUM(B17+B29+B52)-(E20+E21+E27+E31+B29),2)</f>
        <v>0</v>
      </c>
    </row>
    <row r="3" spans="1:11" s="224" customFormat="1" ht="6" customHeight="1">
      <c r="B3" s="225"/>
      <c r="C3" s="225"/>
      <c r="D3" s="225"/>
      <c r="E3" s="225"/>
      <c r="F3" s="225"/>
      <c r="G3" s="225"/>
      <c r="H3" s="225"/>
      <c r="I3" s="225"/>
      <c r="J3" s="219" t="s">
        <v>467</v>
      </c>
    </row>
    <row r="4" spans="1:11" s="224" customFormat="1" ht="15" customHeight="1">
      <c r="B4" s="226" t="s">
        <v>468</v>
      </c>
      <c r="C4" s="218" t="s">
        <v>175</v>
      </c>
      <c r="F4" s="227" t="s">
        <v>469</v>
      </c>
      <c r="G4" s="303">
        <f>IF(COUNTIF(AllNames1,C4)&lt;&gt;0,VLOOKUP(C4,AllData,2,FALSE),"")</f>
        <v>0</v>
      </c>
      <c r="H4" s="303"/>
    </row>
    <row r="5" spans="1:11" s="224" customFormat="1" ht="2.25" customHeight="1"/>
    <row r="6" spans="1:11" s="224" customFormat="1" ht="15" customHeight="1">
      <c r="B6" s="227" t="s">
        <v>470</v>
      </c>
      <c r="C6" s="228">
        <f>IF(COUNTIF(AllNames1,C4)&lt;&gt;0,VLOOKUP(C4,AllData,9,FALSE),"")</f>
        <v>0</v>
      </c>
      <c r="D6" s="229"/>
      <c r="F6" s="227" t="s">
        <v>471</v>
      </c>
      <c r="G6" s="230">
        <f>IF(COUNTIF(AllNames1,C4)&lt;&gt;0,VLOOKUP(C4,AllData,8,FALSE),"")</f>
        <v>0</v>
      </c>
    </row>
    <row r="7" spans="1:11" s="224" customFormat="1" ht="3" customHeight="1">
      <c r="C7" s="228"/>
      <c r="D7" s="231"/>
      <c r="G7" s="231"/>
    </row>
    <row r="8" spans="1:11" s="224" customFormat="1" ht="15" customHeight="1">
      <c r="B8" s="227" t="s">
        <v>472</v>
      </c>
      <c r="C8" s="228">
        <f>IF(COUNTIF(AllNames1,C4)&lt;&gt;0,VLOOKUP(C4,AllData,7,FALSE),"")</f>
        <v>0</v>
      </c>
      <c r="D8" s="231"/>
      <c r="F8" s="227" t="s">
        <v>473</v>
      </c>
      <c r="G8" s="232">
        <f>IF(COUNTIF(AllNames1,C4)&lt;&gt;0,VLOOKUP(C4,AllData,12,FALSE),"")</f>
        <v>0</v>
      </c>
      <c r="H8" s="233" t="s">
        <v>474</v>
      </c>
      <c r="I8" s="234"/>
      <c r="J8" s="219" t="s">
        <v>475</v>
      </c>
    </row>
    <row r="9" spans="1:11" s="224" customFormat="1" ht="2.25" customHeight="1">
      <c r="C9" s="235"/>
      <c r="J9" s="219" t="s">
        <v>476</v>
      </c>
    </row>
    <row r="10" spans="1:11" s="224" customFormat="1" ht="15" hidden="1" customHeight="1">
      <c r="D10" s="304"/>
      <c r="E10" s="304"/>
      <c r="F10" s="304"/>
      <c r="G10" s="236"/>
      <c r="H10" s="229"/>
      <c r="I10" s="237"/>
      <c r="J10" s="219" t="s">
        <v>477</v>
      </c>
    </row>
    <row r="11" spans="1:11" s="224" customFormat="1" ht="4.5" hidden="1" customHeight="1">
      <c r="E11" s="226"/>
      <c r="F11" s="226"/>
      <c r="J11" s="219" t="s">
        <v>478</v>
      </c>
    </row>
    <row r="12" spans="1:11" s="224" customFormat="1" ht="9" customHeight="1" thickBot="1">
      <c r="J12" s="219" t="s">
        <v>479</v>
      </c>
    </row>
    <row r="13" spans="1:11" ht="24" customHeight="1" thickBot="1">
      <c r="B13" s="305" t="s">
        <v>328</v>
      </c>
      <c r="C13" s="306"/>
      <c r="D13" s="307"/>
      <c r="E13" s="310" t="s">
        <v>407</v>
      </c>
      <c r="F13" s="311"/>
      <c r="G13" s="311"/>
      <c r="H13" s="311"/>
      <c r="I13" s="312"/>
      <c r="J13" s="219"/>
    </row>
    <row r="14" spans="1:11" ht="17.100000000000001" customHeight="1">
      <c r="B14" s="215" t="s">
        <v>330</v>
      </c>
      <c r="C14" s="313" t="s">
        <v>336</v>
      </c>
      <c r="D14" s="308"/>
      <c r="E14" s="238" t="s">
        <v>330</v>
      </c>
      <c r="F14" s="315" t="s">
        <v>336</v>
      </c>
      <c r="G14" s="316"/>
      <c r="H14" s="316"/>
      <c r="I14" s="317"/>
      <c r="J14" s="219"/>
    </row>
    <row r="15" spans="1:11" ht="17.100000000000001" customHeight="1" thickBot="1">
      <c r="B15" s="239" t="s">
        <v>341</v>
      </c>
      <c r="C15" s="314"/>
      <c r="D15" s="309"/>
      <c r="E15" s="163" t="s">
        <v>341</v>
      </c>
      <c r="F15" s="318"/>
      <c r="G15" s="319"/>
      <c r="H15" s="319"/>
      <c r="I15" s="320"/>
      <c r="J15" s="219"/>
    </row>
    <row r="16" spans="1:11" ht="17.100000000000001" customHeight="1">
      <c r="B16" s="240"/>
      <c r="C16" s="241" t="s">
        <v>343</v>
      </c>
      <c r="D16" s="242"/>
      <c r="E16" s="165"/>
      <c r="F16" s="321" t="s">
        <v>409</v>
      </c>
      <c r="G16" s="322"/>
      <c r="H16" s="322"/>
      <c r="I16" s="323"/>
      <c r="J16" s="219"/>
    </row>
    <row r="17" spans="2:9" ht="17.100000000000001" customHeight="1">
      <c r="B17" s="243">
        <f>IF(COUNTIF(AllNames1,C4)&lt;&gt;0,VLOOKUP(C4,AllData,12,FALSE),"")</f>
        <v>0</v>
      </c>
      <c r="C17" s="91" t="s">
        <v>347</v>
      </c>
      <c r="D17" s="242"/>
      <c r="E17" s="244">
        <f>B18</f>
        <v>0</v>
      </c>
      <c r="F17" s="296" t="s">
        <v>349</v>
      </c>
      <c r="G17" s="297"/>
      <c r="H17" s="297"/>
      <c r="I17" s="298"/>
    </row>
    <row r="18" spans="2:9" ht="17.100000000000001" customHeight="1">
      <c r="B18" s="243">
        <f>ROUND(B17*15%,2)</f>
        <v>0</v>
      </c>
      <c r="C18" s="91" t="s">
        <v>349</v>
      </c>
      <c r="D18" s="242"/>
      <c r="E18" s="244">
        <f>B19</f>
        <v>0</v>
      </c>
      <c r="F18" s="296" t="s">
        <v>351</v>
      </c>
      <c r="G18" s="297"/>
      <c r="H18" s="297"/>
      <c r="I18" s="298"/>
    </row>
    <row r="19" spans="2:9" ht="17.100000000000001" customHeight="1">
      <c r="B19" s="243">
        <f>ROUND(B17*1%,2)</f>
        <v>0</v>
      </c>
      <c r="C19" s="91" t="s">
        <v>351</v>
      </c>
      <c r="D19" s="242"/>
      <c r="E19" s="244">
        <f>B20</f>
        <v>0</v>
      </c>
      <c r="F19" s="296" t="s">
        <v>411</v>
      </c>
      <c r="G19" s="297"/>
      <c r="H19" s="297"/>
      <c r="I19" s="298"/>
    </row>
    <row r="20" spans="2:9" ht="17.100000000000001" customHeight="1">
      <c r="B20" s="243">
        <f>ROUND(B17*2%,2)</f>
        <v>0</v>
      </c>
      <c r="C20" s="91" t="s">
        <v>411</v>
      </c>
      <c r="D20" s="242"/>
      <c r="E20" s="244">
        <f>ROUND(B17*10%,2)</f>
        <v>0</v>
      </c>
      <c r="F20" s="296" t="s">
        <v>413</v>
      </c>
      <c r="G20" s="297"/>
      <c r="H20" s="297"/>
      <c r="I20" s="298"/>
    </row>
    <row r="21" spans="2:9" ht="17.100000000000001" customHeight="1" thickBot="1">
      <c r="B21" s="243">
        <f>ROUND(B17*1.5%,2)</f>
        <v>0</v>
      </c>
      <c r="C21" s="95" t="s">
        <v>480</v>
      </c>
      <c r="D21" s="242"/>
      <c r="E21" s="244">
        <f>ROUND(B17*3%,2)</f>
        <v>0</v>
      </c>
      <c r="F21" s="296" t="s">
        <v>415</v>
      </c>
      <c r="G21" s="297"/>
      <c r="H21" s="297"/>
      <c r="I21" s="298"/>
    </row>
    <row r="22" spans="2:9" ht="17.100000000000001" customHeight="1" thickBot="1">
      <c r="B22" s="245">
        <f>ROUND(SUM(B17:B21),2)</f>
        <v>0</v>
      </c>
      <c r="C22" s="102" t="s">
        <v>358</v>
      </c>
      <c r="D22" s="242"/>
      <c r="E22" s="244">
        <f>IF(COUNTIF(AllNames1,C4)&lt;&gt;0,VLOOKUP(C4,AllData,51,FALSE),"")</f>
        <v>0</v>
      </c>
      <c r="F22" s="296" t="s">
        <v>40</v>
      </c>
      <c r="G22" s="297"/>
      <c r="H22" s="297"/>
      <c r="I22" s="298"/>
    </row>
    <row r="23" spans="2:9" ht="17.100000000000001" customHeight="1" thickBot="1">
      <c r="B23" s="246"/>
      <c r="C23" s="106" t="s">
        <v>359</v>
      </c>
      <c r="D23" s="242"/>
      <c r="E23" s="247">
        <f>ROUND(SUM(E17:E22),2)</f>
        <v>0</v>
      </c>
      <c r="F23" s="327" t="s">
        <v>358</v>
      </c>
      <c r="G23" s="328"/>
      <c r="H23" s="328"/>
      <c r="I23" s="329"/>
    </row>
    <row r="24" spans="2:9" ht="17.100000000000001" customHeight="1">
      <c r="B24" s="243">
        <f>IF(COUNTIF(AllNames1,C4)&lt;&gt;0,VLOOKUP(C4,AllData,13,FALSE),"")</f>
        <v>0</v>
      </c>
      <c r="C24" s="248" t="s">
        <v>249</v>
      </c>
      <c r="D24" s="242"/>
      <c r="E24" s="249"/>
      <c r="F24" s="250" t="s">
        <v>481</v>
      </c>
      <c r="G24" s="251"/>
      <c r="H24" s="251"/>
      <c r="I24" s="252"/>
    </row>
    <row r="25" spans="2:9" ht="17.100000000000001" customHeight="1">
      <c r="B25" s="243">
        <f>IF(COUNTIF(AllNames1,C4)&lt;&gt;0,VLOOKUP(C4,AllData,14,FALSE),"")</f>
        <v>0</v>
      </c>
      <c r="C25" s="248" t="s">
        <v>250</v>
      </c>
      <c r="D25" s="242"/>
      <c r="E25" s="244">
        <f>B54</f>
        <v>0</v>
      </c>
      <c r="F25" s="324" t="s">
        <v>349</v>
      </c>
      <c r="G25" s="325"/>
      <c r="H25" s="325"/>
      <c r="I25" s="326"/>
    </row>
    <row r="26" spans="2:9" ht="17.100000000000001" customHeight="1">
      <c r="B26" s="243">
        <f>IF(COUNTIF(AllNames1,C4)&lt;&gt;0,VLOOKUP(C4,AllData,15,FALSE),"")</f>
        <v>0</v>
      </c>
      <c r="C26" s="248" t="s">
        <v>251</v>
      </c>
      <c r="D26" s="242"/>
      <c r="E26" s="244">
        <f>B55</f>
        <v>0</v>
      </c>
      <c r="F26" s="324" t="s">
        <v>351</v>
      </c>
      <c r="G26" s="325"/>
      <c r="H26" s="325"/>
      <c r="I26" s="326"/>
    </row>
    <row r="27" spans="2:9" ht="17.100000000000001" customHeight="1" thickBot="1">
      <c r="B27" s="243">
        <f>IF(COUNTIF(AllNames1,C4)&lt;&gt;0,VLOOKUP(C4,AllData,16,FALSE),"")</f>
        <v>0</v>
      </c>
      <c r="C27" s="248" t="s">
        <v>252</v>
      </c>
      <c r="D27" s="242"/>
      <c r="E27" s="244">
        <f>ROUND(SUM(B52+B29)*10%,2)</f>
        <v>0</v>
      </c>
      <c r="F27" s="324" t="s">
        <v>413</v>
      </c>
      <c r="G27" s="325"/>
      <c r="H27" s="325"/>
      <c r="I27" s="326"/>
    </row>
    <row r="28" spans="2:9" ht="17.100000000000001" customHeight="1" thickBot="1">
      <c r="B28" s="243">
        <f>IF(COUNTIF(AllNames1,C4)&lt;&gt;0,VLOOKUP(C4,AllData,17,FALSE),"")</f>
        <v>0</v>
      </c>
      <c r="C28" s="248" t="s">
        <v>253</v>
      </c>
      <c r="D28" s="242"/>
      <c r="E28" s="253">
        <f>ROUND(SUM(E25:E27),2)</f>
        <v>0</v>
      </c>
      <c r="F28" s="327" t="s">
        <v>358</v>
      </c>
      <c r="G28" s="328"/>
      <c r="H28" s="328"/>
      <c r="I28" s="329"/>
    </row>
    <row r="29" spans="2:9" ht="17.100000000000001" customHeight="1" thickBot="1">
      <c r="B29" s="245">
        <f>ROUND(SUM(B24:B28),2)</f>
        <v>0</v>
      </c>
      <c r="C29" s="102" t="s">
        <v>358</v>
      </c>
      <c r="D29" s="242"/>
      <c r="E29" s="165"/>
      <c r="F29" s="321" t="s">
        <v>425</v>
      </c>
      <c r="G29" s="322"/>
      <c r="H29" s="322"/>
      <c r="I29" s="323"/>
    </row>
    <row r="30" spans="2:9" ht="17.100000000000001" customHeight="1">
      <c r="B30" s="254"/>
      <c r="C30" s="124" t="s">
        <v>375</v>
      </c>
      <c r="D30" s="242"/>
      <c r="E30" s="255">
        <f>ROUND(B17*1.5%,2)</f>
        <v>0</v>
      </c>
      <c r="F30" s="324" t="s">
        <v>426</v>
      </c>
      <c r="G30" s="325"/>
      <c r="H30" s="325"/>
      <c r="I30" s="326"/>
    </row>
    <row r="31" spans="2:9" ht="16.5" customHeight="1">
      <c r="B31" s="256">
        <f>IF(COUNTIF(AllNames1,C4)&lt;&gt;0,VLOOKUP(C4,AllData,18,FALSE),"")</f>
        <v>0</v>
      </c>
      <c r="C31" s="248" t="s">
        <v>254</v>
      </c>
      <c r="D31" s="242"/>
      <c r="E31" s="255">
        <f>ROUND(B17*0.5%,2)</f>
        <v>0</v>
      </c>
      <c r="F31" s="324" t="s">
        <v>429</v>
      </c>
      <c r="G31" s="325"/>
      <c r="H31" s="325"/>
      <c r="I31" s="326"/>
    </row>
    <row r="32" spans="2:9" ht="17.100000000000001" customHeight="1">
      <c r="B32" s="256">
        <f>IF(COUNTIF(AllNames1,C4)&lt;&gt;0,VLOOKUP(C4,AllData,19,FALSE),"")</f>
        <v>0</v>
      </c>
      <c r="C32" s="248" t="s">
        <v>383</v>
      </c>
      <c r="D32" s="242"/>
      <c r="E32" s="255">
        <f>IF(COUNTIF(AllNames1,C4)&lt;&gt;0,VLOOKUP(C4,AllData,50,FALSE),"")</f>
        <v>0</v>
      </c>
      <c r="F32" s="324" t="s">
        <v>39</v>
      </c>
      <c r="G32" s="325"/>
      <c r="H32" s="325"/>
      <c r="I32" s="326"/>
    </row>
    <row r="33" spans="2:9" ht="17.100000000000001" customHeight="1">
      <c r="B33" s="256">
        <f>IF(COUNTIF(AllNames1,C4)&lt;&gt;0,VLOOKUP(C4,AllData,20,FALSE),"")</f>
        <v>0</v>
      </c>
      <c r="C33" s="248" t="s">
        <v>384</v>
      </c>
      <c r="D33" s="242"/>
      <c r="E33" s="255">
        <f>IF(COUNTIF(AllNames1,C4)&lt;&gt;0,VLOOKUP(C4,AllData,53,FALSE),"")</f>
        <v>0</v>
      </c>
      <c r="F33" s="324" t="s">
        <v>42</v>
      </c>
      <c r="G33" s="325"/>
      <c r="H33" s="325"/>
      <c r="I33" s="326"/>
    </row>
    <row r="34" spans="2:9" ht="17.100000000000001" customHeight="1">
      <c r="B34" s="256">
        <f>IF(COUNTIF(AllNames1,C4)&lt;&gt;0,VLOOKUP(C4,AllData,21,FALSE),"")</f>
        <v>0</v>
      </c>
      <c r="C34" s="248" t="s">
        <v>378</v>
      </c>
      <c r="D34" s="242"/>
      <c r="E34" s="255">
        <f>IF(COUNTIF(AllNames1,C4)&lt;&gt;0,VLOOKUP(C4,AllData,54,FALSE),"")</f>
        <v>0</v>
      </c>
      <c r="F34" s="324" t="s">
        <v>482</v>
      </c>
      <c r="G34" s="325"/>
      <c r="H34" s="325"/>
      <c r="I34" s="326"/>
    </row>
    <row r="35" spans="2:9" ht="17.100000000000001" customHeight="1">
      <c r="B35" s="256">
        <f>IF(COUNTIF(AllNames1,C4)&lt;&gt;0,VLOOKUP(C4,AllData,22,FALSE),"")</f>
        <v>0</v>
      </c>
      <c r="C35" s="248" t="s">
        <v>13</v>
      </c>
      <c r="D35" s="242"/>
      <c r="E35" s="255">
        <f>IF(COUNTIF(AllNames1,C4)&lt;&gt;0,VLOOKUP(C4,AllData,55,FALSE),"")</f>
        <v>0</v>
      </c>
      <c r="F35" s="324" t="s">
        <v>43</v>
      </c>
      <c r="G35" s="325"/>
      <c r="H35" s="325"/>
      <c r="I35" s="326"/>
    </row>
    <row r="36" spans="2:9" ht="17.100000000000001" customHeight="1">
      <c r="B36" s="256">
        <f>IF(COUNTIF(AllNames1,C4)&lt;&gt;0,VLOOKUP(C4,AllData,23,FALSE),"")</f>
        <v>0</v>
      </c>
      <c r="C36" s="248" t="s">
        <v>257</v>
      </c>
      <c r="D36" s="242"/>
      <c r="E36" s="255">
        <f>IF(COUNTIF(AllNames1,C4)&lt;&gt;0,VLOOKUP(C4,AllData,56,FALSE),"")</f>
        <v>0</v>
      </c>
      <c r="F36" s="324" t="s">
        <v>44</v>
      </c>
      <c r="G36" s="325"/>
      <c r="H36" s="325"/>
      <c r="I36" s="326"/>
    </row>
    <row r="37" spans="2:9" ht="16.5" customHeight="1">
      <c r="B37" s="256">
        <f>IF(COUNTIF(AllNames1,C4)&lt;&gt;0,VLOOKUP(C4,AllData,26,FALSE),"")</f>
        <v>0</v>
      </c>
      <c r="C37" s="248" t="s">
        <v>17</v>
      </c>
      <c r="D37" s="242"/>
      <c r="E37" s="255">
        <f>IF(COUNTIF(AllNames1,C4)&lt;&gt;0,VLOOKUP(C4,AllData,52,FALSE),"")</f>
        <v>0</v>
      </c>
      <c r="F37" s="324" t="s">
        <v>41</v>
      </c>
      <c r="G37" s="325"/>
      <c r="H37" s="325"/>
      <c r="I37" s="326"/>
    </row>
    <row r="38" spans="2:9" ht="17.100000000000001" customHeight="1">
      <c r="B38" s="256">
        <f>IF(COUNTIF(AllNames1,C4)&lt;&gt;0,VLOOKUP(C4,AllData,24,FALSE),"")</f>
        <v>0</v>
      </c>
      <c r="C38" s="248" t="s">
        <v>258</v>
      </c>
      <c r="D38" s="242"/>
      <c r="E38" s="255">
        <f>IF(COUNTIF(AllNames1,C4)&lt;&gt;0,VLOOKUP(C4,AllData,40,FALSE),"")</f>
        <v>0</v>
      </c>
      <c r="F38" s="324" t="s">
        <v>483</v>
      </c>
      <c r="G38" s="325"/>
      <c r="H38" s="325"/>
      <c r="I38" s="326"/>
    </row>
    <row r="39" spans="2:9" ht="17.100000000000001" customHeight="1">
      <c r="B39" s="256">
        <f>IF(COUNTIF(AllNames1,C4)&lt;&gt;0,VLOOKUP(C4,AllData,28,FALSE),"")</f>
        <v>0</v>
      </c>
      <c r="C39" s="248" t="s">
        <v>19</v>
      </c>
      <c r="D39" s="242"/>
      <c r="E39" s="255">
        <f>IF(COUNTIF(AllNames1,C4)&lt;&gt;0,VLOOKUP(C4,AllData,41,FALSE),"")</f>
        <v>0</v>
      </c>
      <c r="F39" s="324" t="s">
        <v>30</v>
      </c>
      <c r="G39" s="325"/>
      <c r="H39" s="325"/>
      <c r="I39" s="326"/>
    </row>
    <row r="40" spans="2:9" ht="17.100000000000001" customHeight="1">
      <c r="B40" s="256">
        <f>IF(COUNTIF(AllNames1,C4)&lt;&gt;0,VLOOKUP(C4,AllData,29,FALSE),"")</f>
        <v>0</v>
      </c>
      <c r="C40" s="248" t="s">
        <v>484</v>
      </c>
      <c r="D40" s="242"/>
      <c r="E40" s="255">
        <f>IF(COUNTIF(AllNames1,C4)&lt;&gt;0,VLOOKUP(C4,AllData,42,FALSE),"")</f>
        <v>0</v>
      </c>
      <c r="F40" s="324" t="s">
        <v>31</v>
      </c>
      <c r="G40" s="325"/>
      <c r="H40" s="325"/>
      <c r="I40" s="326"/>
    </row>
    <row r="41" spans="2:9" ht="17.100000000000001" customHeight="1">
      <c r="B41" s="256">
        <f>IF(COUNTIF(AllNames1,C4)&lt;&gt;0,VLOOKUP(C4,AllData,30,FALSE),"")</f>
        <v>0</v>
      </c>
      <c r="C41" s="248" t="s">
        <v>21</v>
      </c>
      <c r="D41" s="242"/>
      <c r="E41" s="255">
        <f>IF(COUNTIF(AllNames1,C4)&lt;&gt;0,VLOOKUP(C4,AllData,43,FALSE),"")</f>
        <v>0</v>
      </c>
      <c r="F41" s="324" t="s">
        <v>32</v>
      </c>
      <c r="G41" s="325"/>
      <c r="H41" s="325"/>
      <c r="I41" s="326"/>
    </row>
    <row r="42" spans="2:9" ht="17.100000000000001" customHeight="1">
      <c r="B42" s="256">
        <f>IF(COUNTIF(AllNames1,C4)&lt;&gt;0,VLOOKUP(C4,AllData,31,FALSE),"")</f>
        <v>0</v>
      </c>
      <c r="C42" s="248" t="s">
        <v>22</v>
      </c>
      <c r="D42" s="242"/>
      <c r="E42" s="255">
        <f>IF(COUNTIF(AllNames1,C4)&lt;&gt;0,VLOOKUP(C4,AllData,44,FALSE),"")</f>
        <v>0</v>
      </c>
      <c r="F42" s="324" t="s">
        <v>33</v>
      </c>
      <c r="G42" s="325"/>
      <c r="H42" s="325"/>
      <c r="I42" s="326"/>
    </row>
    <row r="43" spans="2:9" ht="16.5" customHeight="1" thickBot="1">
      <c r="B43" s="256">
        <f>IF(COUNTIF(AllNames1,C4)&lt;&gt;0,VLOOKUP(C4,AllData,32,FALSE),"")</f>
        <v>0</v>
      </c>
      <c r="C43" s="248" t="s">
        <v>23</v>
      </c>
      <c r="D43" s="242"/>
      <c r="E43" s="255">
        <f>IF(COUNTIF(AllNames1,C4)&lt;&gt;0,VLOOKUP(C4,AllData,45,FALSE),"")</f>
        <v>0</v>
      </c>
      <c r="F43" s="324" t="s">
        <v>34</v>
      </c>
      <c r="G43" s="325"/>
      <c r="H43" s="325"/>
      <c r="I43" s="326"/>
    </row>
    <row r="44" spans="2:9" ht="17.100000000000001" hidden="1" customHeight="1">
      <c r="B44" s="243"/>
      <c r="C44" s="248"/>
      <c r="D44" s="242"/>
      <c r="E44" s="255">
        <f>IF(COUNTIF(AllNames1,C4)&lt;&gt;0,VLOOKUP(C4,AllData,46,FALSE),"")</f>
        <v>0</v>
      </c>
      <c r="F44" s="324" t="s">
        <v>35</v>
      </c>
      <c r="G44" s="325"/>
      <c r="H44" s="325"/>
      <c r="I44" s="326"/>
    </row>
    <row r="45" spans="2:9" ht="17.100000000000001" hidden="1" customHeight="1">
      <c r="B45" s="243"/>
      <c r="C45" s="248"/>
      <c r="D45" s="242"/>
      <c r="E45" s="255">
        <f>IF(COUNTIF(AllNames1,C4)&lt;&gt;0,VLOOKUP(C4,AllData,47,FALSE),"")</f>
        <v>0</v>
      </c>
      <c r="F45" s="324" t="s">
        <v>36</v>
      </c>
      <c r="G45" s="325"/>
      <c r="H45" s="325"/>
      <c r="I45" s="326"/>
    </row>
    <row r="46" spans="2:9" ht="17.100000000000001" hidden="1" customHeight="1">
      <c r="B46" s="243"/>
      <c r="C46" s="248"/>
      <c r="D46" s="242"/>
      <c r="E46" s="255">
        <f>IF(COUNTIF(AllNames1,C4)&lt;&gt;0,VLOOKUP(C4,AllData,48,FALSE),"")</f>
        <v>0</v>
      </c>
      <c r="F46" s="324" t="s">
        <v>37</v>
      </c>
      <c r="G46" s="325"/>
      <c r="H46" s="325"/>
      <c r="I46" s="326"/>
    </row>
    <row r="47" spans="2:9" ht="17.100000000000001" hidden="1" customHeight="1">
      <c r="B47" s="243"/>
      <c r="C47" s="248"/>
      <c r="D47" s="242"/>
      <c r="E47" s="255">
        <f>IF(COUNTIF(AllNames1,C4)&lt;&gt;0,VLOOKUP(C4,AllData,49,FALSE),"")</f>
        <v>0</v>
      </c>
      <c r="F47" s="324" t="s">
        <v>433</v>
      </c>
      <c r="G47" s="325"/>
      <c r="H47" s="325"/>
      <c r="I47" s="326"/>
    </row>
    <row r="48" spans="2:9" ht="17.100000000000001" hidden="1" customHeight="1" thickBot="1">
      <c r="B48" s="243"/>
      <c r="C48" s="248"/>
      <c r="D48" s="242"/>
      <c r="E48" s="255"/>
      <c r="F48" s="324" t="s">
        <v>485</v>
      </c>
      <c r="G48" s="325"/>
      <c r="H48" s="325"/>
      <c r="I48" s="326"/>
    </row>
    <row r="49" spans="2:12" ht="17.100000000000001" customHeight="1" thickBot="1">
      <c r="B49" s="243"/>
      <c r="C49" s="248" t="s">
        <v>25</v>
      </c>
      <c r="D49" s="242"/>
      <c r="E49" s="253">
        <f>ROUND(SUM(E30:E48),2)</f>
        <v>0</v>
      </c>
      <c r="F49" s="327" t="s">
        <v>358</v>
      </c>
      <c r="G49" s="328"/>
      <c r="H49" s="328"/>
      <c r="I49" s="329"/>
    </row>
    <row r="50" spans="2:12" ht="17.100000000000001" customHeight="1">
      <c r="B50" s="243"/>
      <c r="C50" s="257">
        <v>5</v>
      </c>
      <c r="D50" s="242"/>
      <c r="E50" s="165"/>
      <c r="F50" s="188" t="s">
        <v>437</v>
      </c>
      <c r="G50" s="251"/>
      <c r="H50" s="251"/>
      <c r="I50" s="252"/>
    </row>
    <row r="51" spans="2:12" ht="17.100000000000001" customHeight="1" thickBot="1">
      <c r="B51" s="243">
        <f>ROUND(B17*C50,2)</f>
        <v>0</v>
      </c>
      <c r="C51" s="248" t="s">
        <v>310</v>
      </c>
      <c r="D51" s="242"/>
      <c r="E51" s="255">
        <f>ROUND(B60*1%,2)</f>
        <v>0</v>
      </c>
      <c r="F51" s="324" t="s">
        <v>300</v>
      </c>
      <c r="G51" s="325"/>
      <c r="H51" s="325"/>
      <c r="I51" s="326"/>
    </row>
    <row r="52" spans="2:12" ht="17.100000000000001" customHeight="1" thickBot="1">
      <c r="B52" s="245">
        <f>ROUND(SUM(B30:B51),2)</f>
        <v>0</v>
      </c>
      <c r="C52" s="102" t="s">
        <v>358</v>
      </c>
      <c r="D52" s="242"/>
      <c r="E52" s="255">
        <f>IF((K2-50)&gt;=5000,CEILING(TRUNC((K2-50)*(8/1000),2),0.05),IF((K2-50)&gt;=1000,CEILING(TRUNC((K2-50)*(7.5/1000),2),0.05),IF((K2-50)&gt;=500,CEILING(TRUNC((K2-50)*(7/1000),2),0.05),IF((K2-50)&gt;=250,CEILING(TRUNC((K2-50)*(6.5/1000),2),0.05),IF(K2&gt;50,CEILING(TRUNC((K2-50)*(6/1000),2),0.05),0)))))</f>
        <v>0</v>
      </c>
      <c r="F52" s="324" t="s">
        <v>438</v>
      </c>
      <c r="G52" s="325"/>
      <c r="H52" s="325"/>
      <c r="I52" s="326"/>
    </row>
    <row r="53" spans="2:12" ht="17.100000000000001" customHeight="1">
      <c r="B53" s="254"/>
      <c r="C53" s="124" t="s">
        <v>486</v>
      </c>
      <c r="D53" s="242"/>
      <c r="E53" s="255"/>
      <c r="F53" s="324" t="s">
        <v>487</v>
      </c>
      <c r="G53" s="325"/>
      <c r="H53" s="325"/>
      <c r="I53" s="326"/>
    </row>
    <row r="54" spans="2:12" ht="17.100000000000001" customHeight="1" thickBot="1">
      <c r="B54" s="243">
        <f>ROUND(SUM(B52+B29)*15%,2)</f>
        <v>0</v>
      </c>
      <c r="C54" s="91" t="s">
        <v>349</v>
      </c>
      <c r="D54" s="242"/>
      <c r="E54" s="255"/>
      <c r="F54" s="324" t="s">
        <v>488</v>
      </c>
      <c r="G54" s="325"/>
      <c r="H54" s="325"/>
      <c r="I54" s="326"/>
    </row>
    <row r="55" spans="2:12" ht="17.100000000000001" customHeight="1" thickBot="1">
      <c r="B55" s="243">
        <f>ROUND(SUM(B52+B29)*1%,2)</f>
        <v>0</v>
      </c>
      <c r="C55" s="91" t="s">
        <v>351</v>
      </c>
      <c r="D55" s="242"/>
      <c r="E55" s="253">
        <f>ROUND(SUM(E51:E54),2)</f>
        <v>0</v>
      </c>
      <c r="F55" s="327" t="s">
        <v>358</v>
      </c>
      <c r="G55" s="328"/>
      <c r="H55" s="328"/>
      <c r="I55" s="329"/>
    </row>
    <row r="56" spans="2:12" ht="17.100000000000001" customHeight="1" thickBot="1">
      <c r="B56" s="243"/>
      <c r="C56" s="258" t="s">
        <v>489</v>
      </c>
      <c r="D56" s="242"/>
      <c r="E56" s="165"/>
      <c r="F56" s="327" t="s">
        <v>439</v>
      </c>
      <c r="G56" s="328"/>
      <c r="H56" s="328"/>
      <c r="I56" s="329"/>
    </row>
    <row r="57" spans="2:12" ht="17.100000000000001" customHeight="1" thickBot="1">
      <c r="B57" s="245">
        <f>ROUND(SUM(B54:B56),2)</f>
        <v>0</v>
      </c>
      <c r="C57" s="102" t="s">
        <v>358</v>
      </c>
      <c r="D57" s="242"/>
      <c r="E57" s="165"/>
      <c r="F57" s="327" t="s">
        <v>443</v>
      </c>
      <c r="G57" s="328"/>
      <c r="H57" s="328"/>
      <c r="I57" s="329"/>
    </row>
    <row r="58" spans="2:12" ht="17.100000000000001" customHeight="1" thickBot="1">
      <c r="B58" s="256">
        <f>IF(COUNTIF(AllNames1,C4)&lt;&gt;0,VLOOKUP(C4,AllData,27,FALSE),"")</f>
        <v>0</v>
      </c>
      <c r="C58" s="91" t="s">
        <v>393</v>
      </c>
      <c r="D58" s="242"/>
      <c r="E58" s="165"/>
      <c r="F58" s="327" t="s">
        <v>447</v>
      </c>
      <c r="G58" s="328"/>
      <c r="H58" s="328"/>
      <c r="I58" s="329"/>
    </row>
    <row r="59" spans="2:12" ht="17.100000000000001" customHeight="1" thickBot="1">
      <c r="B59" s="245">
        <f>B58</f>
        <v>0</v>
      </c>
      <c r="C59" s="124" t="s">
        <v>394</v>
      </c>
      <c r="D59" s="242"/>
      <c r="E59" s="253">
        <f>ROUND(SUM(E56:E58),2)</f>
        <v>0</v>
      </c>
      <c r="F59" s="327" t="s">
        <v>358</v>
      </c>
      <c r="G59" s="328"/>
      <c r="H59" s="328"/>
      <c r="I59" s="329"/>
    </row>
    <row r="60" spans="2:12" ht="17.100000000000001" customHeight="1" thickBot="1">
      <c r="B60" s="245">
        <f>ROUND(SUM(B59+B57+B52+B22+B29),2)</f>
        <v>0</v>
      </c>
      <c r="C60" s="172" t="s">
        <v>395</v>
      </c>
      <c r="D60" s="242"/>
      <c r="E60" s="259"/>
      <c r="F60" s="327" t="s">
        <v>490</v>
      </c>
      <c r="G60" s="328"/>
      <c r="H60" s="328"/>
      <c r="I60" s="329"/>
    </row>
    <row r="61" spans="2:12" ht="17.100000000000001" customHeight="1" thickBot="1">
      <c r="B61" s="253">
        <f>E61</f>
        <v>0</v>
      </c>
      <c r="C61" s="172" t="s">
        <v>491</v>
      </c>
      <c r="D61" s="217"/>
      <c r="E61" s="253">
        <f>E23+E28+E49+E55</f>
        <v>0</v>
      </c>
      <c r="F61" s="334" t="s">
        <v>358</v>
      </c>
      <c r="G61" s="335"/>
      <c r="H61" s="335"/>
      <c r="I61" s="336"/>
    </row>
    <row r="62" spans="2:12" ht="21" customHeight="1" thickBot="1">
      <c r="B62" s="260">
        <f>B60-B61</f>
        <v>0</v>
      </c>
      <c r="C62" s="261" t="s">
        <v>397</v>
      </c>
      <c r="D62" s="262"/>
      <c r="E62" s="262"/>
      <c r="F62" s="262"/>
      <c r="G62" s="262"/>
      <c r="H62" s="262"/>
      <c r="I62" s="263"/>
    </row>
    <row r="63" spans="2:12" ht="21" customHeight="1" thickBot="1">
      <c r="B63" s="216" t="s">
        <v>398</v>
      </c>
      <c r="C63" s="337" t="s">
        <v>492</v>
      </c>
      <c r="D63" s="338"/>
      <c r="E63" s="338"/>
      <c r="F63" s="338"/>
      <c r="G63" s="338"/>
      <c r="H63" s="338"/>
      <c r="I63" s="339"/>
    </row>
    <row r="64" spans="2:12" s="267" customFormat="1" ht="23.1" customHeight="1">
      <c r="B64" s="264"/>
      <c r="C64" s="264" t="s">
        <v>493</v>
      </c>
      <c r="D64" s="340" t="s">
        <v>494</v>
      </c>
      <c r="E64" s="340"/>
      <c r="F64" s="340"/>
      <c r="G64" s="340"/>
      <c r="H64" s="340"/>
      <c r="I64" s="340"/>
      <c r="J64" s="265"/>
      <c r="K64" s="266"/>
      <c r="L64" s="266"/>
    </row>
    <row r="65" spans="2:12" s="267" customFormat="1" ht="23.1" customHeight="1">
      <c r="B65" s="266"/>
      <c r="C65" s="266"/>
      <c r="D65" s="266"/>
      <c r="E65" s="341" t="s">
        <v>495</v>
      </c>
      <c r="F65" s="341"/>
      <c r="G65" s="266"/>
      <c r="H65" s="266"/>
      <c r="I65" s="266"/>
      <c r="J65" s="266"/>
      <c r="K65" s="266"/>
      <c r="L65" s="266"/>
    </row>
    <row r="66" spans="2:12" s="267" customFormat="1" ht="23.1" customHeight="1">
      <c r="B66" s="330" t="s">
        <v>496</v>
      </c>
      <c r="C66" s="330"/>
      <c r="D66" s="342" t="str">
        <f>C4</f>
        <v>هالة مصباح سليمان</v>
      </c>
      <c r="E66" s="342"/>
      <c r="F66" s="342"/>
      <c r="G66" s="268" t="s">
        <v>414</v>
      </c>
      <c r="H66" s="269" t="s">
        <v>477</v>
      </c>
      <c r="I66" s="269" t="s">
        <v>497</v>
      </c>
      <c r="J66" s="266"/>
      <c r="K66" s="266"/>
      <c r="L66" s="266"/>
    </row>
    <row r="67" spans="2:12" s="267" customFormat="1" ht="7.5" customHeight="1">
      <c r="B67" s="266"/>
      <c r="C67" s="266"/>
      <c r="D67" s="266"/>
      <c r="E67" s="266"/>
      <c r="F67" s="266"/>
      <c r="G67" s="266"/>
      <c r="H67" s="266"/>
      <c r="I67" s="266"/>
      <c r="J67" s="266"/>
      <c r="K67" s="266"/>
      <c r="L67" s="266"/>
    </row>
    <row r="68" spans="2:12" s="267" customFormat="1" ht="23.1" customHeight="1">
      <c r="B68" s="330" t="s">
        <v>498</v>
      </c>
      <c r="C68" s="330"/>
      <c r="D68" s="331" t="s">
        <v>494</v>
      </c>
      <c r="E68" s="331"/>
      <c r="F68" s="331"/>
      <c r="G68" s="331"/>
      <c r="H68" s="331"/>
      <c r="I68" s="331"/>
      <c r="J68" s="331"/>
      <c r="K68" s="266"/>
      <c r="L68" s="266"/>
    </row>
    <row r="69" spans="2:12" s="267" customFormat="1" ht="23.1" customHeight="1">
      <c r="B69" s="270"/>
      <c r="C69" s="270"/>
      <c r="D69" s="271"/>
      <c r="E69" s="271"/>
      <c r="F69" s="271"/>
      <c r="G69" s="271"/>
      <c r="H69" s="271"/>
      <c r="I69" s="271"/>
      <c r="J69" s="271"/>
      <c r="K69" s="266"/>
      <c r="L69" s="266"/>
    </row>
    <row r="70" spans="2:12" s="267" customFormat="1" ht="23.1" customHeight="1">
      <c r="B70" s="272" t="s">
        <v>499</v>
      </c>
      <c r="C70" s="273"/>
      <c r="D70" s="332" t="s">
        <v>500</v>
      </c>
      <c r="E70" s="332"/>
      <c r="F70" s="266"/>
      <c r="G70" s="274"/>
      <c r="H70" s="333" t="s">
        <v>501</v>
      </c>
      <c r="I70" s="333"/>
      <c r="J70" s="266"/>
      <c r="K70" s="266"/>
      <c r="L70" s="266"/>
    </row>
    <row r="71" spans="2:12" ht="18">
      <c r="B71" s="267"/>
      <c r="C71" s="275"/>
      <c r="D71" s="267"/>
      <c r="E71" s="58"/>
      <c r="F71" s="58"/>
      <c r="G71" s="267"/>
      <c r="H71" s="267"/>
      <c r="I71" s="267"/>
      <c r="J71" s="267"/>
      <c r="K71" s="267"/>
      <c r="L71" s="267"/>
    </row>
    <row r="72" spans="2:12" ht="18">
      <c r="B72" s="267"/>
      <c r="C72" s="267"/>
      <c r="D72" s="267"/>
      <c r="E72" s="58"/>
      <c r="F72" s="58"/>
      <c r="G72" s="267"/>
      <c r="H72" s="267"/>
      <c r="I72" s="267"/>
      <c r="J72" s="267"/>
      <c r="K72" s="267"/>
      <c r="L72" s="267"/>
    </row>
    <row r="73" spans="2:12" ht="18">
      <c r="B73" s="267"/>
      <c r="C73" s="267"/>
      <c r="D73" s="267"/>
      <c r="E73" s="58"/>
      <c r="F73" s="58"/>
      <c r="G73" s="267"/>
      <c r="H73" s="267"/>
      <c r="I73" s="267"/>
      <c r="J73" s="267"/>
      <c r="K73" s="267"/>
      <c r="L73" s="267"/>
    </row>
    <row r="74" spans="2:12" ht="18">
      <c r="B74" s="267"/>
      <c r="C74" s="267"/>
      <c r="D74" s="267"/>
      <c r="E74" s="58"/>
      <c r="F74" s="58"/>
      <c r="G74" s="267"/>
      <c r="H74" s="267"/>
      <c r="I74" s="267"/>
      <c r="J74" s="267"/>
      <c r="K74" s="267"/>
      <c r="L74" s="267"/>
    </row>
    <row r="75" spans="2:12" ht="18">
      <c r="B75" s="267"/>
      <c r="C75" s="267"/>
      <c r="D75" s="267"/>
      <c r="E75" s="58"/>
      <c r="F75" s="58"/>
      <c r="G75" s="267"/>
      <c r="H75" s="267"/>
      <c r="I75" s="267"/>
      <c r="J75" s="267"/>
      <c r="K75" s="267"/>
      <c r="L75" s="267"/>
    </row>
    <row r="76" spans="2:12" ht="18">
      <c r="B76" s="267"/>
      <c r="C76" s="267"/>
      <c r="D76" s="267"/>
      <c r="E76" s="58"/>
      <c r="F76" s="58"/>
      <c r="G76" s="267"/>
      <c r="H76" s="267"/>
      <c r="I76" s="267"/>
      <c r="J76" s="267"/>
      <c r="K76" s="267"/>
      <c r="L76" s="267"/>
    </row>
    <row r="77" spans="2:12" ht="18">
      <c r="B77" s="267"/>
      <c r="C77" s="267"/>
      <c r="D77" s="267"/>
      <c r="E77" s="58"/>
      <c r="F77" s="58"/>
      <c r="G77" s="267"/>
      <c r="H77" s="267"/>
      <c r="I77" s="267"/>
      <c r="J77" s="267"/>
      <c r="K77" s="267"/>
      <c r="L77" s="267"/>
    </row>
    <row r="105" ht="12.75" customHeight="1"/>
    <row r="106" ht="12.75" customHeight="1"/>
    <row r="107" ht="12.75" customHeight="1"/>
    <row r="108" ht="24" customHeight="1"/>
  </sheetData>
  <mergeCells count="62">
    <mergeCell ref="B68:C68"/>
    <mergeCell ref="D68:J68"/>
    <mergeCell ref="D70:E70"/>
    <mergeCell ref="H70:I70"/>
    <mergeCell ref="F60:I60"/>
    <mergeCell ref="F61:I61"/>
    <mergeCell ref="C63:I63"/>
    <mergeCell ref="D64:I64"/>
    <mergeCell ref="E65:F65"/>
    <mergeCell ref="B66:C66"/>
    <mergeCell ref="D66:F66"/>
    <mergeCell ref="F59:I59"/>
    <mergeCell ref="F47:I47"/>
    <mergeCell ref="F48:I48"/>
    <mergeCell ref="F49:I49"/>
    <mergeCell ref="F51:I51"/>
    <mergeCell ref="F52:I52"/>
    <mergeCell ref="F53:I53"/>
    <mergeCell ref="F54:I54"/>
    <mergeCell ref="F55:I55"/>
    <mergeCell ref="F56:I56"/>
    <mergeCell ref="F57:I57"/>
    <mergeCell ref="F58:I58"/>
    <mergeCell ref="F46:I46"/>
    <mergeCell ref="F35:I35"/>
    <mergeCell ref="F36:I36"/>
    <mergeCell ref="F37:I37"/>
    <mergeCell ref="F38:I38"/>
    <mergeCell ref="F39:I39"/>
    <mergeCell ref="F40:I40"/>
    <mergeCell ref="F41:I41"/>
    <mergeCell ref="F42:I42"/>
    <mergeCell ref="F43:I43"/>
    <mergeCell ref="F44:I44"/>
    <mergeCell ref="F45:I45"/>
    <mergeCell ref="F34:I34"/>
    <mergeCell ref="F22:I22"/>
    <mergeCell ref="F23:I23"/>
    <mergeCell ref="F25:I25"/>
    <mergeCell ref="F26:I26"/>
    <mergeCell ref="F27:I27"/>
    <mergeCell ref="F28:I28"/>
    <mergeCell ref="F29:I29"/>
    <mergeCell ref="F30:I30"/>
    <mergeCell ref="F31:I31"/>
    <mergeCell ref="F32:I32"/>
    <mergeCell ref="F33:I33"/>
    <mergeCell ref="F21:I21"/>
    <mergeCell ref="E1:I1"/>
    <mergeCell ref="C2:H2"/>
    <mergeCell ref="G4:H4"/>
    <mergeCell ref="D10:F10"/>
    <mergeCell ref="B13:C13"/>
    <mergeCell ref="D13:D15"/>
    <mergeCell ref="E13:I13"/>
    <mergeCell ref="C14:C15"/>
    <mergeCell ref="F14:I15"/>
    <mergeCell ref="F16:I16"/>
    <mergeCell ref="F17:I17"/>
    <mergeCell ref="F18:I18"/>
    <mergeCell ref="F19:I19"/>
    <mergeCell ref="F20:I20"/>
  </mergeCells>
  <dataValidations count="2">
    <dataValidation type="list" showInputMessage="1" showErrorMessage="1" sqref="H1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H66 JD66 SZ66 ACV66 AMR66 AWN66 BGJ66 BQF66 CAB66 CJX66 CTT66 DDP66 DNL66 DXH66 EHD66 EQZ66 FAV66 FKR66 FUN66 GEJ66 GOF66 GYB66 HHX66 HRT66 IBP66 ILL66 IVH66 JFD66 JOZ66 JYV66 KIR66 KSN66 LCJ66 LMF66 LWB66 MFX66 MPT66 MZP66 NJL66 NTH66 ODD66 OMZ66 OWV66 PGR66 PQN66 QAJ66 QKF66 QUB66 RDX66 RNT66 RXP66 SHL66 SRH66 TBD66 TKZ66 TUV66 UER66 UON66 UYJ66 VIF66 VSB66 WBX66 WLT66 WVP66 H65602 JD65602 SZ65602 ACV65602 AMR65602 AWN65602 BGJ65602 BQF65602 CAB65602 CJX65602 CTT65602 DDP65602 DNL65602 DXH65602 EHD65602 EQZ65602 FAV65602 FKR65602 FUN65602 GEJ65602 GOF65602 GYB65602 HHX65602 HRT65602 IBP65602 ILL65602 IVH65602 JFD65602 JOZ65602 JYV65602 KIR65602 KSN65602 LCJ65602 LMF65602 LWB65602 MFX65602 MPT65602 MZP65602 NJL65602 NTH65602 ODD65602 OMZ65602 OWV65602 PGR65602 PQN65602 QAJ65602 QKF65602 QUB65602 RDX65602 RNT65602 RXP65602 SHL65602 SRH65602 TBD65602 TKZ65602 TUV65602 UER65602 UON65602 UYJ65602 VIF65602 VSB65602 WBX65602 WLT65602 WVP65602 H131138 JD131138 SZ131138 ACV131138 AMR131138 AWN131138 BGJ131138 BQF131138 CAB131138 CJX131138 CTT131138 DDP131138 DNL131138 DXH131138 EHD131138 EQZ131138 FAV131138 FKR131138 FUN131138 GEJ131138 GOF131138 GYB131138 HHX131138 HRT131138 IBP131138 ILL131138 IVH131138 JFD131138 JOZ131138 JYV131138 KIR131138 KSN131138 LCJ131138 LMF131138 LWB131138 MFX131138 MPT131138 MZP131138 NJL131138 NTH131138 ODD131138 OMZ131138 OWV131138 PGR131138 PQN131138 QAJ131138 QKF131138 QUB131138 RDX131138 RNT131138 RXP131138 SHL131138 SRH131138 TBD131138 TKZ131138 TUV131138 UER131138 UON131138 UYJ131138 VIF131138 VSB131138 WBX131138 WLT131138 WVP131138 H196674 JD196674 SZ196674 ACV196674 AMR196674 AWN196674 BGJ196674 BQF196674 CAB196674 CJX196674 CTT196674 DDP196674 DNL196674 DXH196674 EHD196674 EQZ196674 FAV196674 FKR196674 FUN196674 GEJ196674 GOF196674 GYB196674 HHX196674 HRT196674 IBP196674 ILL196674 IVH196674 JFD196674 JOZ196674 JYV196674 KIR196674 KSN196674 LCJ196674 LMF196674 LWB196674 MFX196674 MPT196674 MZP196674 NJL196674 NTH196674 ODD196674 OMZ196674 OWV196674 PGR196674 PQN196674 QAJ196674 QKF196674 QUB196674 RDX196674 RNT196674 RXP196674 SHL196674 SRH196674 TBD196674 TKZ196674 TUV196674 UER196674 UON196674 UYJ196674 VIF196674 VSB196674 WBX196674 WLT196674 WVP196674 H262210 JD262210 SZ262210 ACV262210 AMR262210 AWN262210 BGJ262210 BQF262210 CAB262210 CJX262210 CTT262210 DDP262210 DNL262210 DXH262210 EHD262210 EQZ262210 FAV262210 FKR262210 FUN262210 GEJ262210 GOF262210 GYB262210 HHX262210 HRT262210 IBP262210 ILL262210 IVH262210 JFD262210 JOZ262210 JYV262210 KIR262210 KSN262210 LCJ262210 LMF262210 LWB262210 MFX262210 MPT262210 MZP262210 NJL262210 NTH262210 ODD262210 OMZ262210 OWV262210 PGR262210 PQN262210 QAJ262210 QKF262210 QUB262210 RDX262210 RNT262210 RXP262210 SHL262210 SRH262210 TBD262210 TKZ262210 TUV262210 UER262210 UON262210 UYJ262210 VIF262210 VSB262210 WBX262210 WLT262210 WVP262210 H327746 JD327746 SZ327746 ACV327746 AMR327746 AWN327746 BGJ327746 BQF327746 CAB327746 CJX327746 CTT327746 DDP327746 DNL327746 DXH327746 EHD327746 EQZ327746 FAV327746 FKR327746 FUN327746 GEJ327746 GOF327746 GYB327746 HHX327746 HRT327746 IBP327746 ILL327746 IVH327746 JFD327746 JOZ327746 JYV327746 KIR327746 KSN327746 LCJ327746 LMF327746 LWB327746 MFX327746 MPT327746 MZP327746 NJL327746 NTH327746 ODD327746 OMZ327746 OWV327746 PGR327746 PQN327746 QAJ327746 QKF327746 QUB327746 RDX327746 RNT327746 RXP327746 SHL327746 SRH327746 TBD327746 TKZ327746 TUV327746 UER327746 UON327746 UYJ327746 VIF327746 VSB327746 WBX327746 WLT327746 WVP327746 H393282 JD393282 SZ393282 ACV393282 AMR393282 AWN393282 BGJ393282 BQF393282 CAB393282 CJX393282 CTT393282 DDP393282 DNL393282 DXH393282 EHD393282 EQZ393282 FAV393282 FKR393282 FUN393282 GEJ393282 GOF393282 GYB393282 HHX393282 HRT393282 IBP393282 ILL393282 IVH393282 JFD393282 JOZ393282 JYV393282 KIR393282 KSN393282 LCJ393282 LMF393282 LWB393282 MFX393282 MPT393282 MZP393282 NJL393282 NTH393282 ODD393282 OMZ393282 OWV393282 PGR393282 PQN393282 QAJ393282 QKF393282 QUB393282 RDX393282 RNT393282 RXP393282 SHL393282 SRH393282 TBD393282 TKZ393282 TUV393282 UER393282 UON393282 UYJ393282 VIF393282 VSB393282 WBX393282 WLT393282 WVP393282 H458818 JD458818 SZ458818 ACV458818 AMR458818 AWN458818 BGJ458818 BQF458818 CAB458818 CJX458818 CTT458818 DDP458818 DNL458818 DXH458818 EHD458818 EQZ458818 FAV458818 FKR458818 FUN458818 GEJ458818 GOF458818 GYB458818 HHX458818 HRT458818 IBP458818 ILL458818 IVH458818 JFD458818 JOZ458818 JYV458818 KIR458818 KSN458818 LCJ458818 LMF458818 LWB458818 MFX458818 MPT458818 MZP458818 NJL458818 NTH458818 ODD458818 OMZ458818 OWV458818 PGR458818 PQN458818 QAJ458818 QKF458818 QUB458818 RDX458818 RNT458818 RXP458818 SHL458818 SRH458818 TBD458818 TKZ458818 TUV458818 UER458818 UON458818 UYJ458818 VIF458818 VSB458818 WBX458818 WLT458818 WVP458818 H524354 JD524354 SZ524354 ACV524354 AMR524354 AWN524354 BGJ524354 BQF524354 CAB524354 CJX524354 CTT524354 DDP524354 DNL524354 DXH524354 EHD524354 EQZ524354 FAV524354 FKR524354 FUN524354 GEJ524354 GOF524354 GYB524354 HHX524354 HRT524354 IBP524354 ILL524354 IVH524354 JFD524354 JOZ524354 JYV524354 KIR524354 KSN524354 LCJ524354 LMF524354 LWB524354 MFX524354 MPT524354 MZP524354 NJL524354 NTH524354 ODD524354 OMZ524354 OWV524354 PGR524354 PQN524354 QAJ524354 QKF524354 QUB524354 RDX524354 RNT524354 RXP524354 SHL524354 SRH524354 TBD524354 TKZ524354 TUV524354 UER524354 UON524354 UYJ524354 VIF524354 VSB524354 WBX524354 WLT524354 WVP524354 H589890 JD589890 SZ589890 ACV589890 AMR589890 AWN589890 BGJ589890 BQF589890 CAB589890 CJX589890 CTT589890 DDP589890 DNL589890 DXH589890 EHD589890 EQZ589890 FAV589890 FKR589890 FUN589890 GEJ589890 GOF589890 GYB589890 HHX589890 HRT589890 IBP589890 ILL589890 IVH589890 JFD589890 JOZ589890 JYV589890 KIR589890 KSN589890 LCJ589890 LMF589890 LWB589890 MFX589890 MPT589890 MZP589890 NJL589890 NTH589890 ODD589890 OMZ589890 OWV589890 PGR589890 PQN589890 QAJ589890 QKF589890 QUB589890 RDX589890 RNT589890 RXP589890 SHL589890 SRH589890 TBD589890 TKZ589890 TUV589890 UER589890 UON589890 UYJ589890 VIF589890 VSB589890 WBX589890 WLT589890 WVP589890 H655426 JD655426 SZ655426 ACV655426 AMR655426 AWN655426 BGJ655426 BQF655426 CAB655426 CJX655426 CTT655426 DDP655426 DNL655426 DXH655426 EHD655426 EQZ655426 FAV655426 FKR655426 FUN655426 GEJ655426 GOF655426 GYB655426 HHX655426 HRT655426 IBP655426 ILL655426 IVH655426 JFD655426 JOZ655426 JYV655426 KIR655426 KSN655426 LCJ655426 LMF655426 LWB655426 MFX655426 MPT655426 MZP655426 NJL655426 NTH655426 ODD655426 OMZ655426 OWV655426 PGR655426 PQN655426 QAJ655426 QKF655426 QUB655426 RDX655426 RNT655426 RXP655426 SHL655426 SRH655426 TBD655426 TKZ655426 TUV655426 UER655426 UON655426 UYJ655426 VIF655426 VSB655426 WBX655426 WLT655426 WVP655426 H720962 JD720962 SZ720962 ACV720962 AMR720962 AWN720962 BGJ720962 BQF720962 CAB720962 CJX720962 CTT720962 DDP720962 DNL720962 DXH720962 EHD720962 EQZ720962 FAV720962 FKR720962 FUN720962 GEJ720962 GOF720962 GYB720962 HHX720962 HRT720962 IBP720962 ILL720962 IVH720962 JFD720962 JOZ720962 JYV720962 KIR720962 KSN720962 LCJ720962 LMF720962 LWB720962 MFX720962 MPT720962 MZP720962 NJL720962 NTH720962 ODD720962 OMZ720962 OWV720962 PGR720962 PQN720962 QAJ720962 QKF720962 QUB720962 RDX720962 RNT720962 RXP720962 SHL720962 SRH720962 TBD720962 TKZ720962 TUV720962 UER720962 UON720962 UYJ720962 VIF720962 VSB720962 WBX720962 WLT720962 WVP720962 H786498 JD786498 SZ786498 ACV786498 AMR786498 AWN786498 BGJ786498 BQF786498 CAB786498 CJX786498 CTT786498 DDP786498 DNL786498 DXH786498 EHD786498 EQZ786498 FAV786498 FKR786498 FUN786498 GEJ786498 GOF786498 GYB786498 HHX786498 HRT786498 IBP786498 ILL786498 IVH786498 JFD786498 JOZ786498 JYV786498 KIR786498 KSN786498 LCJ786498 LMF786498 LWB786498 MFX786498 MPT786498 MZP786498 NJL786498 NTH786498 ODD786498 OMZ786498 OWV786498 PGR786498 PQN786498 QAJ786498 QKF786498 QUB786498 RDX786498 RNT786498 RXP786498 SHL786498 SRH786498 TBD786498 TKZ786498 TUV786498 UER786498 UON786498 UYJ786498 VIF786498 VSB786498 WBX786498 WLT786498 WVP786498 H852034 JD852034 SZ852034 ACV852034 AMR852034 AWN852034 BGJ852034 BQF852034 CAB852034 CJX852034 CTT852034 DDP852034 DNL852034 DXH852034 EHD852034 EQZ852034 FAV852034 FKR852034 FUN852034 GEJ852034 GOF852034 GYB852034 HHX852034 HRT852034 IBP852034 ILL852034 IVH852034 JFD852034 JOZ852034 JYV852034 KIR852034 KSN852034 LCJ852034 LMF852034 LWB852034 MFX852034 MPT852034 MZP852034 NJL852034 NTH852034 ODD852034 OMZ852034 OWV852034 PGR852034 PQN852034 QAJ852034 QKF852034 QUB852034 RDX852034 RNT852034 RXP852034 SHL852034 SRH852034 TBD852034 TKZ852034 TUV852034 UER852034 UON852034 UYJ852034 VIF852034 VSB852034 WBX852034 WLT852034 WVP852034 H917570 JD917570 SZ917570 ACV917570 AMR917570 AWN917570 BGJ917570 BQF917570 CAB917570 CJX917570 CTT917570 DDP917570 DNL917570 DXH917570 EHD917570 EQZ917570 FAV917570 FKR917570 FUN917570 GEJ917570 GOF917570 GYB917570 HHX917570 HRT917570 IBP917570 ILL917570 IVH917570 JFD917570 JOZ917570 JYV917570 KIR917570 KSN917570 LCJ917570 LMF917570 LWB917570 MFX917570 MPT917570 MZP917570 NJL917570 NTH917570 ODD917570 OMZ917570 OWV917570 PGR917570 PQN917570 QAJ917570 QKF917570 QUB917570 RDX917570 RNT917570 RXP917570 SHL917570 SRH917570 TBD917570 TKZ917570 TUV917570 UER917570 UON917570 UYJ917570 VIF917570 VSB917570 WBX917570 WLT917570 WVP917570 H983106 JD983106 SZ983106 ACV983106 AMR983106 AWN983106 BGJ983106 BQF983106 CAB983106 CJX983106 CTT983106 DDP983106 DNL983106 DXH983106 EHD983106 EQZ983106 FAV983106 FKR983106 FUN983106 GEJ983106 GOF983106 GYB983106 HHX983106 HRT983106 IBP983106 ILL983106 IVH983106 JFD983106 JOZ983106 JYV983106 KIR983106 KSN983106 LCJ983106 LMF983106 LWB983106 MFX983106 MPT983106 MZP983106 NJL983106 NTH983106 ODD983106 OMZ983106 OWV983106 PGR983106 PQN983106 QAJ983106 QKF983106 QUB983106 RDX983106 RNT983106 RXP983106 SHL983106 SRH983106 TBD983106 TKZ983106 TUV983106 UER983106 UON983106 UYJ983106 VIF983106 VSB983106 WBX983106 WLT983106 WVP983106">
      <formula1>$J$1:$J$15</formula1>
    </dataValidation>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بيانات</formula1>
    </dataValidation>
  </dataValidations>
  <printOptions horizontalCentered="1" verticalCentered="1"/>
  <pageMargins left="0" right="0" top="0" bottom="0" header="0" footer="0"/>
  <pageSetup paperSize="9" scale="8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B1:K154"/>
  <sheetViews>
    <sheetView rightToLeft="1" workbookViewId="0">
      <selection activeCell="C4" sqref="C4"/>
    </sheetView>
  </sheetViews>
  <sheetFormatPr baseColWidth="10" defaultColWidth="9.140625" defaultRowHeight="12.75"/>
  <cols>
    <col min="1" max="1" width="2.5703125" style="82" customWidth="1"/>
    <col min="2" max="2" width="11.28515625" style="82" customWidth="1"/>
    <col min="3" max="3" width="44.7109375" style="82" customWidth="1"/>
    <col min="4" max="4" width="9" style="82"/>
    <col min="5" max="5" width="11.28515625" style="53" customWidth="1"/>
    <col min="6" max="6" width="11.7109375" style="53" customWidth="1"/>
    <col min="7" max="9" width="11.7109375" style="82" customWidth="1"/>
    <col min="10" max="10" width="0" style="82" hidden="1" customWidth="1"/>
    <col min="11" max="11" width="38" style="82" hidden="1" customWidth="1"/>
    <col min="12" max="256" width="9" style="82"/>
    <col min="257" max="257" width="2.5703125" style="82" customWidth="1"/>
    <col min="258" max="258" width="10.42578125" style="82" customWidth="1"/>
    <col min="259" max="259" width="38" style="82" bestFit="1" customWidth="1"/>
    <col min="260" max="260" width="9" style="82"/>
    <col min="261" max="261" width="10.7109375" style="82" customWidth="1"/>
    <col min="262" max="262" width="11" style="82" customWidth="1"/>
    <col min="263" max="263" width="9.85546875" style="82" bestFit="1" customWidth="1"/>
    <col min="264" max="264" width="9" style="82"/>
    <col min="265" max="265" width="9.5703125" style="82" bestFit="1" customWidth="1"/>
    <col min="266" max="267" width="0" style="82" hidden="1" customWidth="1"/>
    <col min="268" max="512" width="9" style="82"/>
    <col min="513" max="513" width="2.5703125" style="82" customWidth="1"/>
    <col min="514" max="514" width="10.42578125" style="82" customWidth="1"/>
    <col min="515" max="515" width="38" style="82" bestFit="1" customWidth="1"/>
    <col min="516" max="516" width="9" style="82"/>
    <col min="517" max="517" width="10.7109375" style="82" customWidth="1"/>
    <col min="518" max="518" width="11" style="82" customWidth="1"/>
    <col min="519" max="519" width="9.85546875" style="82" bestFit="1" customWidth="1"/>
    <col min="520" max="520" width="9" style="82"/>
    <col min="521" max="521" width="9.5703125" style="82" bestFit="1" customWidth="1"/>
    <col min="522" max="523" width="0" style="82" hidden="1" customWidth="1"/>
    <col min="524" max="768" width="9" style="82"/>
    <col min="769" max="769" width="2.5703125" style="82" customWidth="1"/>
    <col min="770" max="770" width="10.42578125" style="82" customWidth="1"/>
    <col min="771" max="771" width="38" style="82" bestFit="1" customWidth="1"/>
    <col min="772" max="772" width="9" style="82"/>
    <col min="773" max="773" width="10.7109375" style="82" customWidth="1"/>
    <col min="774" max="774" width="11" style="82" customWidth="1"/>
    <col min="775" max="775" width="9.85546875" style="82" bestFit="1" customWidth="1"/>
    <col min="776" max="776" width="9" style="82"/>
    <col min="777" max="777" width="9.5703125" style="82" bestFit="1" customWidth="1"/>
    <col min="778" max="779" width="0" style="82" hidden="1" customWidth="1"/>
    <col min="780" max="1024" width="9" style="82"/>
    <col min="1025" max="1025" width="2.5703125" style="82" customWidth="1"/>
    <col min="1026" max="1026" width="10.42578125" style="82" customWidth="1"/>
    <col min="1027" max="1027" width="38" style="82" bestFit="1" customWidth="1"/>
    <col min="1028" max="1028" width="9" style="82"/>
    <col min="1029" max="1029" width="10.7109375" style="82" customWidth="1"/>
    <col min="1030" max="1030" width="11" style="82" customWidth="1"/>
    <col min="1031" max="1031" width="9.85546875" style="82" bestFit="1" customWidth="1"/>
    <col min="1032" max="1032" width="9" style="82"/>
    <col min="1033" max="1033" width="9.5703125" style="82" bestFit="1" customWidth="1"/>
    <col min="1034" max="1035" width="0" style="82" hidden="1" customWidth="1"/>
    <col min="1036" max="1280" width="9" style="82"/>
    <col min="1281" max="1281" width="2.5703125" style="82" customWidth="1"/>
    <col min="1282" max="1282" width="10.42578125" style="82" customWidth="1"/>
    <col min="1283" max="1283" width="38" style="82" bestFit="1" customWidth="1"/>
    <col min="1284" max="1284" width="9" style="82"/>
    <col min="1285" max="1285" width="10.7109375" style="82" customWidth="1"/>
    <col min="1286" max="1286" width="11" style="82" customWidth="1"/>
    <col min="1287" max="1287" width="9.85546875" style="82" bestFit="1" customWidth="1"/>
    <col min="1288" max="1288" width="9" style="82"/>
    <col min="1289" max="1289" width="9.5703125" style="82" bestFit="1" customWidth="1"/>
    <col min="1290" max="1291" width="0" style="82" hidden="1" customWidth="1"/>
    <col min="1292" max="1536" width="9" style="82"/>
    <col min="1537" max="1537" width="2.5703125" style="82" customWidth="1"/>
    <col min="1538" max="1538" width="10.42578125" style="82" customWidth="1"/>
    <col min="1539" max="1539" width="38" style="82" bestFit="1" customWidth="1"/>
    <col min="1540" max="1540" width="9" style="82"/>
    <col min="1541" max="1541" width="10.7109375" style="82" customWidth="1"/>
    <col min="1542" max="1542" width="11" style="82" customWidth="1"/>
    <col min="1543" max="1543" width="9.85546875" style="82" bestFit="1" customWidth="1"/>
    <col min="1544" max="1544" width="9" style="82"/>
    <col min="1545" max="1545" width="9.5703125" style="82" bestFit="1" customWidth="1"/>
    <col min="1546" max="1547" width="0" style="82" hidden="1" customWidth="1"/>
    <col min="1548" max="1792" width="9" style="82"/>
    <col min="1793" max="1793" width="2.5703125" style="82" customWidth="1"/>
    <col min="1794" max="1794" width="10.42578125" style="82" customWidth="1"/>
    <col min="1795" max="1795" width="38" style="82" bestFit="1" customWidth="1"/>
    <col min="1796" max="1796" width="9" style="82"/>
    <col min="1797" max="1797" width="10.7109375" style="82" customWidth="1"/>
    <col min="1798" max="1798" width="11" style="82" customWidth="1"/>
    <col min="1799" max="1799" width="9.85546875" style="82" bestFit="1" customWidth="1"/>
    <col min="1800" max="1800" width="9" style="82"/>
    <col min="1801" max="1801" width="9.5703125" style="82" bestFit="1" customWidth="1"/>
    <col min="1802" max="1803" width="0" style="82" hidden="1" customWidth="1"/>
    <col min="1804" max="2048" width="9" style="82"/>
    <col min="2049" max="2049" width="2.5703125" style="82" customWidth="1"/>
    <col min="2050" max="2050" width="10.42578125" style="82" customWidth="1"/>
    <col min="2051" max="2051" width="38" style="82" bestFit="1" customWidth="1"/>
    <col min="2052" max="2052" width="9" style="82"/>
    <col min="2053" max="2053" width="10.7109375" style="82" customWidth="1"/>
    <col min="2054" max="2054" width="11" style="82" customWidth="1"/>
    <col min="2055" max="2055" width="9.85546875" style="82" bestFit="1" customWidth="1"/>
    <col min="2056" max="2056" width="9" style="82"/>
    <col min="2057" max="2057" width="9.5703125" style="82" bestFit="1" customWidth="1"/>
    <col min="2058" max="2059" width="0" style="82" hidden="1" customWidth="1"/>
    <col min="2060" max="2304" width="9" style="82"/>
    <col min="2305" max="2305" width="2.5703125" style="82" customWidth="1"/>
    <col min="2306" max="2306" width="10.42578125" style="82" customWidth="1"/>
    <col min="2307" max="2307" width="38" style="82" bestFit="1" customWidth="1"/>
    <col min="2308" max="2308" width="9" style="82"/>
    <col min="2309" max="2309" width="10.7109375" style="82" customWidth="1"/>
    <col min="2310" max="2310" width="11" style="82" customWidth="1"/>
    <col min="2311" max="2311" width="9.85546875" style="82" bestFit="1" customWidth="1"/>
    <col min="2312" max="2312" width="9" style="82"/>
    <col min="2313" max="2313" width="9.5703125" style="82" bestFit="1" customWidth="1"/>
    <col min="2314" max="2315" width="0" style="82" hidden="1" customWidth="1"/>
    <col min="2316" max="2560" width="9" style="82"/>
    <col min="2561" max="2561" width="2.5703125" style="82" customWidth="1"/>
    <col min="2562" max="2562" width="10.42578125" style="82" customWidth="1"/>
    <col min="2563" max="2563" width="38" style="82" bestFit="1" customWidth="1"/>
    <col min="2564" max="2564" width="9" style="82"/>
    <col min="2565" max="2565" width="10.7109375" style="82" customWidth="1"/>
    <col min="2566" max="2566" width="11" style="82" customWidth="1"/>
    <col min="2567" max="2567" width="9.85546875" style="82" bestFit="1" customWidth="1"/>
    <col min="2568" max="2568" width="9" style="82"/>
    <col min="2569" max="2569" width="9.5703125" style="82" bestFit="1" customWidth="1"/>
    <col min="2570" max="2571" width="0" style="82" hidden="1" customWidth="1"/>
    <col min="2572" max="2816" width="9" style="82"/>
    <col min="2817" max="2817" width="2.5703125" style="82" customWidth="1"/>
    <col min="2818" max="2818" width="10.42578125" style="82" customWidth="1"/>
    <col min="2819" max="2819" width="38" style="82" bestFit="1" customWidth="1"/>
    <col min="2820" max="2820" width="9" style="82"/>
    <col min="2821" max="2821" width="10.7109375" style="82" customWidth="1"/>
    <col min="2822" max="2822" width="11" style="82" customWidth="1"/>
    <col min="2823" max="2823" width="9.85546875" style="82" bestFit="1" customWidth="1"/>
    <col min="2824" max="2824" width="9" style="82"/>
    <col min="2825" max="2825" width="9.5703125" style="82" bestFit="1" customWidth="1"/>
    <col min="2826" max="2827" width="0" style="82" hidden="1" customWidth="1"/>
    <col min="2828" max="3072" width="9" style="82"/>
    <col min="3073" max="3073" width="2.5703125" style="82" customWidth="1"/>
    <col min="3074" max="3074" width="10.42578125" style="82" customWidth="1"/>
    <col min="3075" max="3075" width="38" style="82" bestFit="1" customWidth="1"/>
    <col min="3076" max="3076" width="9" style="82"/>
    <col min="3077" max="3077" width="10.7109375" style="82" customWidth="1"/>
    <col min="3078" max="3078" width="11" style="82" customWidth="1"/>
    <col min="3079" max="3079" width="9.85546875" style="82" bestFit="1" customWidth="1"/>
    <col min="3080" max="3080" width="9" style="82"/>
    <col min="3081" max="3081" width="9.5703125" style="82" bestFit="1" customWidth="1"/>
    <col min="3082" max="3083" width="0" style="82" hidden="1" customWidth="1"/>
    <col min="3084" max="3328" width="9" style="82"/>
    <col min="3329" max="3329" width="2.5703125" style="82" customWidth="1"/>
    <col min="3330" max="3330" width="10.42578125" style="82" customWidth="1"/>
    <col min="3331" max="3331" width="38" style="82" bestFit="1" customWidth="1"/>
    <col min="3332" max="3332" width="9" style="82"/>
    <col min="3333" max="3333" width="10.7109375" style="82" customWidth="1"/>
    <col min="3334" max="3334" width="11" style="82" customWidth="1"/>
    <col min="3335" max="3335" width="9.85546875" style="82" bestFit="1" customWidth="1"/>
    <col min="3336" max="3336" width="9" style="82"/>
    <col min="3337" max="3337" width="9.5703125" style="82" bestFit="1" customWidth="1"/>
    <col min="3338" max="3339" width="0" style="82" hidden="1" customWidth="1"/>
    <col min="3340" max="3584" width="9" style="82"/>
    <col min="3585" max="3585" width="2.5703125" style="82" customWidth="1"/>
    <col min="3586" max="3586" width="10.42578125" style="82" customWidth="1"/>
    <col min="3587" max="3587" width="38" style="82" bestFit="1" customWidth="1"/>
    <col min="3588" max="3588" width="9" style="82"/>
    <col min="3589" max="3589" width="10.7109375" style="82" customWidth="1"/>
    <col min="3590" max="3590" width="11" style="82" customWidth="1"/>
    <col min="3591" max="3591" width="9.85546875" style="82" bestFit="1" customWidth="1"/>
    <col min="3592" max="3592" width="9" style="82"/>
    <col min="3593" max="3593" width="9.5703125" style="82" bestFit="1" customWidth="1"/>
    <col min="3594" max="3595" width="0" style="82" hidden="1" customWidth="1"/>
    <col min="3596" max="3840" width="9" style="82"/>
    <col min="3841" max="3841" width="2.5703125" style="82" customWidth="1"/>
    <col min="3842" max="3842" width="10.42578125" style="82" customWidth="1"/>
    <col min="3843" max="3843" width="38" style="82" bestFit="1" customWidth="1"/>
    <col min="3844" max="3844" width="9" style="82"/>
    <col min="3845" max="3845" width="10.7109375" style="82" customWidth="1"/>
    <col min="3846" max="3846" width="11" style="82" customWidth="1"/>
    <col min="3847" max="3847" width="9.85546875" style="82" bestFit="1" customWidth="1"/>
    <col min="3848" max="3848" width="9" style="82"/>
    <col min="3849" max="3849" width="9.5703125" style="82" bestFit="1" customWidth="1"/>
    <col min="3850" max="3851" width="0" style="82" hidden="1" customWidth="1"/>
    <col min="3852" max="4096" width="9" style="82"/>
    <col min="4097" max="4097" width="2.5703125" style="82" customWidth="1"/>
    <col min="4098" max="4098" width="10.42578125" style="82" customWidth="1"/>
    <col min="4099" max="4099" width="38" style="82" bestFit="1" customWidth="1"/>
    <col min="4100" max="4100" width="9" style="82"/>
    <col min="4101" max="4101" width="10.7109375" style="82" customWidth="1"/>
    <col min="4102" max="4102" width="11" style="82" customWidth="1"/>
    <col min="4103" max="4103" width="9.85546875" style="82" bestFit="1" customWidth="1"/>
    <col min="4104" max="4104" width="9" style="82"/>
    <col min="4105" max="4105" width="9.5703125" style="82" bestFit="1" customWidth="1"/>
    <col min="4106" max="4107" width="0" style="82" hidden="1" customWidth="1"/>
    <col min="4108" max="4352" width="9" style="82"/>
    <col min="4353" max="4353" width="2.5703125" style="82" customWidth="1"/>
    <col min="4354" max="4354" width="10.42578125" style="82" customWidth="1"/>
    <col min="4355" max="4355" width="38" style="82" bestFit="1" customWidth="1"/>
    <col min="4356" max="4356" width="9" style="82"/>
    <col min="4357" max="4357" width="10.7109375" style="82" customWidth="1"/>
    <col min="4358" max="4358" width="11" style="82" customWidth="1"/>
    <col min="4359" max="4359" width="9.85546875" style="82" bestFit="1" customWidth="1"/>
    <col min="4360" max="4360" width="9" style="82"/>
    <col min="4361" max="4361" width="9.5703125" style="82" bestFit="1" customWidth="1"/>
    <col min="4362" max="4363" width="0" style="82" hidden="1" customWidth="1"/>
    <col min="4364" max="4608" width="9" style="82"/>
    <col min="4609" max="4609" width="2.5703125" style="82" customWidth="1"/>
    <col min="4610" max="4610" width="10.42578125" style="82" customWidth="1"/>
    <col min="4611" max="4611" width="38" style="82" bestFit="1" customWidth="1"/>
    <col min="4612" max="4612" width="9" style="82"/>
    <col min="4613" max="4613" width="10.7109375" style="82" customWidth="1"/>
    <col min="4614" max="4614" width="11" style="82" customWidth="1"/>
    <col min="4615" max="4615" width="9.85546875" style="82" bestFit="1" customWidth="1"/>
    <col min="4616" max="4616" width="9" style="82"/>
    <col min="4617" max="4617" width="9.5703125" style="82" bestFit="1" customWidth="1"/>
    <col min="4618" max="4619" width="0" style="82" hidden="1" customWidth="1"/>
    <col min="4620" max="4864" width="9" style="82"/>
    <col min="4865" max="4865" width="2.5703125" style="82" customWidth="1"/>
    <col min="4866" max="4866" width="10.42578125" style="82" customWidth="1"/>
    <col min="4867" max="4867" width="38" style="82" bestFit="1" customWidth="1"/>
    <col min="4868" max="4868" width="9" style="82"/>
    <col min="4869" max="4869" width="10.7109375" style="82" customWidth="1"/>
    <col min="4870" max="4870" width="11" style="82" customWidth="1"/>
    <col min="4871" max="4871" width="9.85546875" style="82" bestFit="1" customWidth="1"/>
    <col min="4872" max="4872" width="9" style="82"/>
    <col min="4873" max="4873" width="9.5703125" style="82" bestFit="1" customWidth="1"/>
    <col min="4874" max="4875" width="0" style="82" hidden="1" customWidth="1"/>
    <col min="4876" max="5120" width="9" style="82"/>
    <col min="5121" max="5121" width="2.5703125" style="82" customWidth="1"/>
    <col min="5122" max="5122" width="10.42578125" style="82" customWidth="1"/>
    <col min="5123" max="5123" width="38" style="82" bestFit="1" customWidth="1"/>
    <col min="5124" max="5124" width="9" style="82"/>
    <col min="5125" max="5125" width="10.7109375" style="82" customWidth="1"/>
    <col min="5126" max="5126" width="11" style="82" customWidth="1"/>
    <col min="5127" max="5127" width="9.85546875" style="82" bestFit="1" customWidth="1"/>
    <col min="5128" max="5128" width="9" style="82"/>
    <col min="5129" max="5129" width="9.5703125" style="82" bestFit="1" customWidth="1"/>
    <col min="5130" max="5131" width="0" style="82" hidden="1" customWidth="1"/>
    <col min="5132" max="5376" width="9" style="82"/>
    <col min="5377" max="5377" width="2.5703125" style="82" customWidth="1"/>
    <col min="5378" max="5378" width="10.42578125" style="82" customWidth="1"/>
    <col min="5379" max="5379" width="38" style="82" bestFit="1" customWidth="1"/>
    <col min="5380" max="5380" width="9" style="82"/>
    <col min="5381" max="5381" width="10.7109375" style="82" customWidth="1"/>
    <col min="5382" max="5382" width="11" style="82" customWidth="1"/>
    <col min="5383" max="5383" width="9.85546875" style="82" bestFit="1" customWidth="1"/>
    <col min="5384" max="5384" width="9" style="82"/>
    <col min="5385" max="5385" width="9.5703125" style="82" bestFit="1" customWidth="1"/>
    <col min="5386" max="5387" width="0" style="82" hidden="1" customWidth="1"/>
    <col min="5388" max="5632" width="9" style="82"/>
    <col min="5633" max="5633" width="2.5703125" style="82" customWidth="1"/>
    <col min="5634" max="5634" width="10.42578125" style="82" customWidth="1"/>
    <col min="5635" max="5635" width="38" style="82" bestFit="1" customWidth="1"/>
    <col min="5636" max="5636" width="9" style="82"/>
    <col min="5637" max="5637" width="10.7109375" style="82" customWidth="1"/>
    <col min="5638" max="5638" width="11" style="82" customWidth="1"/>
    <col min="5639" max="5639" width="9.85546875" style="82" bestFit="1" customWidth="1"/>
    <col min="5640" max="5640" width="9" style="82"/>
    <col min="5641" max="5641" width="9.5703125" style="82" bestFit="1" customWidth="1"/>
    <col min="5642" max="5643" width="0" style="82" hidden="1" customWidth="1"/>
    <col min="5644" max="5888" width="9" style="82"/>
    <col min="5889" max="5889" width="2.5703125" style="82" customWidth="1"/>
    <col min="5890" max="5890" width="10.42578125" style="82" customWidth="1"/>
    <col min="5891" max="5891" width="38" style="82" bestFit="1" customWidth="1"/>
    <col min="5892" max="5892" width="9" style="82"/>
    <col min="5893" max="5893" width="10.7109375" style="82" customWidth="1"/>
    <col min="5894" max="5894" width="11" style="82" customWidth="1"/>
    <col min="5895" max="5895" width="9.85546875" style="82" bestFit="1" customWidth="1"/>
    <col min="5896" max="5896" width="9" style="82"/>
    <col min="5897" max="5897" width="9.5703125" style="82" bestFit="1" customWidth="1"/>
    <col min="5898" max="5899" width="0" style="82" hidden="1" customWidth="1"/>
    <col min="5900" max="6144" width="9" style="82"/>
    <col min="6145" max="6145" width="2.5703125" style="82" customWidth="1"/>
    <col min="6146" max="6146" width="10.42578125" style="82" customWidth="1"/>
    <col min="6147" max="6147" width="38" style="82" bestFit="1" customWidth="1"/>
    <col min="6148" max="6148" width="9" style="82"/>
    <col min="6149" max="6149" width="10.7109375" style="82" customWidth="1"/>
    <col min="6150" max="6150" width="11" style="82" customWidth="1"/>
    <col min="6151" max="6151" width="9.85546875" style="82" bestFit="1" customWidth="1"/>
    <col min="6152" max="6152" width="9" style="82"/>
    <col min="6153" max="6153" width="9.5703125" style="82" bestFit="1" customWidth="1"/>
    <col min="6154" max="6155" width="0" style="82" hidden="1" customWidth="1"/>
    <col min="6156" max="6400" width="9" style="82"/>
    <col min="6401" max="6401" width="2.5703125" style="82" customWidth="1"/>
    <col min="6402" max="6402" width="10.42578125" style="82" customWidth="1"/>
    <col min="6403" max="6403" width="38" style="82" bestFit="1" customWidth="1"/>
    <col min="6404" max="6404" width="9" style="82"/>
    <col min="6405" max="6405" width="10.7109375" style="82" customWidth="1"/>
    <col min="6406" max="6406" width="11" style="82" customWidth="1"/>
    <col min="6407" max="6407" width="9.85546875" style="82" bestFit="1" customWidth="1"/>
    <col min="6408" max="6408" width="9" style="82"/>
    <col min="6409" max="6409" width="9.5703125" style="82" bestFit="1" customWidth="1"/>
    <col min="6410" max="6411" width="0" style="82" hidden="1" customWidth="1"/>
    <col min="6412" max="6656" width="9" style="82"/>
    <col min="6657" max="6657" width="2.5703125" style="82" customWidth="1"/>
    <col min="6658" max="6658" width="10.42578125" style="82" customWidth="1"/>
    <col min="6659" max="6659" width="38" style="82" bestFit="1" customWidth="1"/>
    <col min="6660" max="6660" width="9" style="82"/>
    <col min="6661" max="6661" width="10.7109375" style="82" customWidth="1"/>
    <col min="6662" max="6662" width="11" style="82" customWidth="1"/>
    <col min="6663" max="6663" width="9.85546875" style="82" bestFit="1" customWidth="1"/>
    <col min="6664" max="6664" width="9" style="82"/>
    <col min="6665" max="6665" width="9.5703125" style="82" bestFit="1" customWidth="1"/>
    <col min="6666" max="6667" width="0" style="82" hidden="1" customWidth="1"/>
    <col min="6668" max="6912" width="9" style="82"/>
    <col min="6913" max="6913" width="2.5703125" style="82" customWidth="1"/>
    <col min="6914" max="6914" width="10.42578125" style="82" customWidth="1"/>
    <col min="6915" max="6915" width="38" style="82" bestFit="1" customWidth="1"/>
    <col min="6916" max="6916" width="9" style="82"/>
    <col min="6917" max="6917" width="10.7109375" style="82" customWidth="1"/>
    <col min="6918" max="6918" width="11" style="82" customWidth="1"/>
    <col min="6919" max="6919" width="9.85546875" style="82" bestFit="1" customWidth="1"/>
    <col min="6920" max="6920" width="9" style="82"/>
    <col min="6921" max="6921" width="9.5703125" style="82" bestFit="1" customWidth="1"/>
    <col min="6922" max="6923" width="0" style="82" hidden="1" customWidth="1"/>
    <col min="6924" max="7168" width="9" style="82"/>
    <col min="7169" max="7169" width="2.5703125" style="82" customWidth="1"/>
    <col min="7170" max="7170" width="10.42578125" style="82" customWidth="1"/>
    <col min="7171" max="7171" width="38" style="82" bestFit="1" customWidth="1"/>
    <col min="7172" max="7172" width="9" style="82"/>
    <col min="7173" max="7173" width="10.7109375" style="82" customWidth="1"/>
    <col min="7174" max="7174" width="11" style="82" customWidth="1"/>
    <col min="7175" max="7175" width="9.85546875" style="82" bestFit="1" customWidth="1"/>
    <col min="7176" max="7176" width="9" style="82"/>
    <col min="7177" max="7177" width="9.5703125" style="82" bestFit="1" customWidth="1"/>
    <col min="7178" max="7179" width="0" style="82" hidden="1" customWidth="1"/>
    <col min="7180" max="7424" width="9" style="82"/>
    <col min="7425" max="7425" width="2.5703125" style="82" customWidth="1"/>
    <col min="7426" max="7426" width="10.42578125" style="82" customWidth="1"/>
    <col min="7427" max="7427" width="38" style="82" bestFit="1" customWidth="1"/>
    <col min="7428" max="7428" width="9" style="82"/>
    <col min="7429" max="7429" width="10.7109375" style="82" customWidth="1"/>
    <col min="7430" max="7430" width="11" style="82" customWidth="1"/>
    <col min="7431" max="7431" width="9.85546875" style="82" bestFit="1" customWidth="1"/>
    <col min="7432" max="7432" width="9" style="82"/>
    <col min="7433" max="7433" width="9.5703125" style="82" bestFit="1" customWidth="1"/>
    <col min="7434" max="7435" width="0" style="82" hidden="1" customWidth="1"/>
    <col min="7436" max="7680" width="9" style="82"/>
    <col min="7681" max="7681" width="2.5703125" style="82" customWidth="1"/>
    <col min="7682" max="7682" width="10.42578125" style="82" customWidth="1"/>
    <col min="7683" max="7683" width="38" style="82" bestFit="1" customWidth="1"/>
    <col min="7684" max="7684" width="9" style="82"/>
    <col min="7685" max="7685" width="10.7109375" style="82" customWidth="1"/>
    <col min="7686" max="7686" width="11" style="82" customWidth="1"/>
    <col min="7687" max="7687" width="9.85546875" style="82" bestFit="1" customWidth="1"/>
    <col min="7688" max="7688" width="9" style="82"/>
    <col min="7689" max="7689" width="9.5703125" style="82" bestFit="1" customWidth="1"/>
    <col min="7690" max="7691" width="0" style="82" hidden="1" customWidth="1"/>
    <col min="7692" max="7936" width="9" style="82"/>
    <col min="7937" max="7937" width="2.5703125" style="82" customWidth="1"/>
    <col min="7938" max="7938" width="10.42578125" style="82" customWidth="1"/>
    <col min="7939" max="7939" width="38" style="82" bestFit="1" customWidth="1"/>
    <col min="7940" max="7940" width="9" style="82"/>
    <col min="7941" max="7941" width="10.7109375" style="82" customWidth="1"/>
    <col min="7942" max="7942" width="11" style="82" customWidth="1"/>
    <col min="7943" max="7943" width="9.85546875" style="82" bestFit="1" customWidth="1"/>
    <col min="7944" max="7944" width="9" style="82"/>
    <col min="7945" max="7945" width="9.5703125" style="82" bestFit="1" customWidth="1"/>
    <col min="7946" max="7947" width="0" style="82" hidden="1" customWidth="1"/>
    <col min="7948" max="8192" width="9" style="82"/>
    <col min="8193" max="8193" width="2.5703125" style="82" customWidth="1"/>
    <col min="8194" max="8194" width="10.42578125" style="82" customWidth="1"/>
    <col min="8195" max="8195" width="38" style="82" bestFit="1" customWidth="1"/>
    <col min="8196" max="8196" width="9" style="82"/>
    <col min="8197" max="8197" width="10.7109375" style="82" customWidth="1"/>
    <col min="8198" max="8198" width="11" style="82" customWidth="1"/>
    <col min="8199" max="8199" width="9.85546875" style="82" bestFit="1" customWidth="1"/>
    <col min="8200" max="8200" width="9" style="82"/>
    <col min="8201" max="8201" width="9.5703125" style="82" bestFit="1" customWidth="1"/>
    <col min="8202" max="8203" width="0" style="82" hidden="1" customWidth="1"/>
    <col min="8204" max="8448" width="9" style="82"/>
    <col min="8449" max="8449" width="2.5703125" style="82" customWidth="1"/>
    <col min="8450" max="8450" width="10.42578125" style="82" customWidth="1"/>
    <col min="8451" max="8451" width="38" style="82" bestFit="1" customWidth="1"/>
    <col min="8452" max="8452" width="9" style="82"/>
    <col min="8453" max="8453" width="10.7109375" style="82" customWidth="1"/>
    <col min="8454" max="8454" width="11" style="82" customWidth="1"/>
    <col min="8455" max="8455" width="9.85546875" style="82" bestFit="1" customWidth="1"/>
    <col min="8456" max="8456" width="9" style="82"/>
    <col min="8457" max="8457" width="9.5703125" style="82" bestFit="1" customWidth="1"/>
    <col min="8458" max="8459" width="0" style="82" hidden="1" customWidth="1"/>
    <col min="8460" max="8704" width="9" style="82"/>
    <col min="8705" max="8705" width="2.5703125" style="82" customWidth="1"/>
    <col min="8706" max="8706" width="10.42578125" style="82" customWidth="1"/>
    <col min="8707" max="8707" width="38" style="82" bestFit="1" customWidth="1"/>
    <col min="8708" max="8708" width="9" style="82"/>
    <col min="8709" max="8709" width="10.7109375" style="82" customWidth="1"/>
    <col min="8710" max="8710" width="11" style="82" customWidth="1"/>
    <col min="8711" max="8711" width="9.85546875" style="82" bestFit="1" customWidth="1"/>
    <col min="8712" max="8712" width="9" style="82"/>
    <col min="8713" max="8713" width="9.5703125" style="82" bestFit="1" customWidth="1"/>
    <col min="8714" max="8715" width="0" style="82" hidden="1" customWidth="1"/>
    <col min="8716" max="8960" width="9" style="82"/>
    <col min="8961" max="8961" width="2.5703125" style="82" customWidth="1"/>
    <col min="8962" max="8962" width="10.42578125" style="82" customWidth="1"/>
    <col min="8963" max="8963" width="38" style="82" bestFit="1" customWidth="1"/>
    <col min="8964" max="8964" width="9" style="82"/>
    <col min="8965" max="8965" width="10.7109375" style="82" customWidth="1"/>
    <col min="8966" max="8966" width="11" style="82" customWidth="1"/>
    <col min="8967" max="8967" width="9.85546875" style="82" bestFit="1" customWidth="1"/>
    <col min="8968" max="8968" width="9" style="82"/>
    <col min="8969" max="8969" width="9.5703125" style="82" bestFit="1" customWidth="1"/>
    <col min="8970" max="8971" width="0" style="82" hidden="1" customWidth="1"/>
    <col min="8972" max="9216" width="9" style="82"/>
    <col min="9217" max="9217" width="2.5703125" style="82" customWidth="1"/>
    <col min="9218" max="9218" width="10.42578125" style="82" customWidth="1"/>
    <col min="9219" max="9219" width="38" style="82" bestFit="1" customWidth="1"/>
    <col min="9220" max="9220" width="9" style="82"/>
    <col min="9221" max="9221" width="10.7109375" style="82" customWidth="1"/>
    <col min="9222" max="9222" width="11" style="82" customWidth="1"/>
    <col min="9223" max="9223" width="9.85546875" style="82" bestFit="1" customWidth="1"/>
    <col min="9224" max="9224" width="9" style="82"/>
    <col min="9225" max="9225" width="9.5703125" style="82" bestFit="1" customWidth="1"/>
    <col min="9226" max="9227" width="0" style="82" hidden="1" customWidth="1"/>
    <col min="9228" max="9472" width="9" style="82"/>
    <col min="9473" max="9473" width="2.5703125" style="82" customWidth="1"/>
    <col min="9474" max="9474" width="10.42578125" style="82" customWidth="1"/>
    <col min="9475" max="9475" width="38" style="82" bestFit="1" customWidth="1"/>
    <col min="9476" max="9476" width="9" style="82"/>
    <col min="9477" max="9477" width="10.7109375" style="82" customWidth="1"/>
    <col min="9478" max="9478" width="11" style="82" customWidth="1"/>
    <col min="9479" max="9479" width="9.85546875" style="82" bestFit="1" customWidth="1"/>
    <col min="9480" max="9480" width="9" style="82"/>
    <col min="9481" max="9481" width="9.5703125" style="82" bestFit="1" customWidth="1"/>
    <col min="9482" max="9483" width="0" style="82" hidden="1" customWidth="1"/>
    <col min="9484" max="9728" width="9" style="82"/>
    <col min="9729" max="9729" width="2.5703125" style="82" customWidth="1"/>
    <col min="9730" max="9730" width="10.42578125" style="82" customWidth="1"/>
    <col min="9731" max="9731" width="38" style="82" bestFit="1" customWidth="1"/>
    <col min="9732" max="9732" width="9" style="82"/>
    <col min="9733" max="9733" width="10.7109375" style="82" customWidth="1"/>
    <col min="9734" max="9734" width="11" style="82" customWidth="1"/>
    <col min="9735" max="9735" width="9.85546875" style="82" bestFit="1" customWidth="1"/>
    <col min="9736" max="9736" width="9" style="82"/>
    <col min="9737" max="9737" width="9.5703125" style="82" bestFit="1" customWidth="1"/>
    <col min="9738" max="9739" width="0" style="82" hidden="1" customWidth="1"/>
    <col min="9740" max="9984" width="9" style="82"/>
    <col min="9985" max="9985" width="2.5703125" style="82" customWidth="1"/>
    <col min="9986" max="9986" width="10.42578125" style="82" customWidth="1"/>
    <col min="9987" max="9987" width="38" style="82" bestFit="1" customWidth="1"/>
    <col min="9988" max="9988" width="9" style="82"/>
    <col min="9989" max="9989" width="10.7109375" style="82" customWidth="1"/>
    <col min="9990" max="9990" width="11" style="82" customWidth="1"/>
    <col min="9991" max="9991" width="9.85546875" style="82" bestFit="1" customWidth="1"/>
    <col min="9992" max="9992" width="9" style="82"/>
    <col min="9993" max="9993" width="9.5703125" style="82" bestFit="1" customWidth="1"/>
    <col min="9994" max="9995" width="0" style="82" hidden="1" customWidth="1"/>
    <col min="9996" max="10240" width="9" style="82"/>
    <col min="10241" max="10241" width="2.5703125" style="82" customWidth="1"/>
    <col min="10242" max="10242" width="10.42578125" style="82" customWidth="1"/>
    <col min="10243" max="10243" width="38" style="82" bestFit="1" customWidth="1"/>
    <col min="10244" max="10244" width="9" style="82"/>
    <col min="10245" max="10245" width="10.7109375" style="82" customWidth="1"/>
    <col min="10246" max="10246" width="11" style="82" customWidth="1"/>
    <col min="10247" max="10247" width="9.85546875" style="82" bestFit="1" customWidth="1"/>
    <col min="10248" max="10248" width="9" style="82"/>
    <col min="10249" max="10249" width="9.5703125" style="82" bestFit="1" customWidth="1"/>
    <col min="10250" max="10251" width="0" style="82" hidden="1" customWidth="1"/>
    <col min="10252" max="10496" width="9" style="82"/>
    <col min="10497" max="10497" width="2.5703125" style="82" customWidth="1"/>
    <col min="10498" max="10498" width="10.42578125" style="82" customWidth="1"/>
    <col min="10499" max="10499" width="38" style="82" bestFit="1" customWidth="1"/>
    <col min="10500" max="10500" width="9" style="82"/>
    <col min="10501" max="10501" width="10.7109375" style="82" customWidth="1"/>
    <col min="10502" max="10502" width="11" style="82" customWidth="1"/>
    <col min="10503" max="10503" width="9.85546875" style="82" bestFit="1" customWidth="1"/>
    <col min="10504" max="10504" width="9" style="82"/>
    <col min="10505" max="10505" width="9.5703125" style="82" bestFit="1" customWidth="1"/>
    <col min="10506" max="10507" width="0" style="82" hidden="1" customWidth="1"/>
    <col min="10508" max="10752" width="9" style="82"/>
    <col min="10753" max="10753" width="2.5703125" style="82" customWidth="1"/>
    <col min="10754" max="10754" width="10.42578125" style="82" customWidth="1"/>
    <col min="10755" max="10755" width="38" style="82" bestFit="1" customWidth="1"/>
    <col min="10756" max="10756" width="9" style="82"/>
    <col min="10757" max="10757" width="10.7109375" style="82" customWidth="1"/>
    <col min="10758" max="10758" width="11" style="82" customWidth="1"/>
    <col min="10759" max="10759" width="9.85546875" style="82" bestFit="1" customWidth="1"/>
    <col min="10760" max="10760" width="9" style="82"/>
    <col min="10761" max="10761" width="9.5703125" style="82" bestFit="1" customWidth="1"/>
    <col min="10762" max="10763" width="0" style="82" hidden="1" customWidth="1"/>
    <col min="10764" max="11008" width="9" style="82"/>
    <col min="11009" max="11009" width="2.5703125" style="82" customWidth="1"/>
    <col min="11010" max="11010" width="10.42578125" style="82" customWidth="1"/>
    <col min="11011" max="11011" width="38" style="82" bestFit="1" customWidth="1"/>
    <col min="11012" max="11012" width="9" style="82"/>
    <col min="11013" max="11013" width="10.7109375" style="82" customWidth="1"/>
    <col min="11014" max="11014" width="11" style="82" customWidth="1"/>
    <col min="11015" max="11015" width="9.85546875" style="82" bestFit="1" customWidth="1"/>
    <col min="11016" max="11016" width="9" style="82"/>
    <col min="11017" max="11017" width="9.5703125" style="82" bestFit="1" customWidth="1"/>
    <col min="11018" max="11019" width="0" style="82" hidden="1" customWidth="1"/>
    <col min="11020" max="11264" width="9" style="82"/>
    <col min="11265" max="11265" width="2.5703125" style="82" customWidth="1"/>
    <col min="11266" max="11266" width="10.42578125" style="82" customWidth="1"/>
    <col min="11267" max="11267" width="38" style="82" bestFit="1" customWidth="1"/>
    <col min="11268" max="11268" width="9" style="82"/>
    <col min="11269" max="11269" width="10.7109375" style="82" customWidth="1"/>
    <col min="11270" max="11270" width="11" style="82" customWidth="1"/>
    <col min="11271" max="11271" width="9.85546875" style="82" bestFit="1" customWidth="1"/>
    <col min="11272" max="11272" width="9" style="82"/>
    <col min="11273" max="11273" width="9.5703125" style="82" bestFit="1" customWidth="1"/>
    <col min="11274" max="11275" width="0" style="82" hidden="1" customWidth="1"/>
    <col min="11276" max="11520" width="9" style="82"/>
    <col min="11521" max="11521" width="2.5703125" style="82" customWidth="1"/>
    <col min="11522" max="11522" width="10.42578125" style="82" customWidth="1"/>
    <col min="11523" max="11523" width="38" style="82" bestFit="1" customWidth="1"/>
    <col min="11524" max="11524" width="9" style="82"/>
    <col min="11525" max="11525" width="10.7109375" style="82" customWidth="1"/>
    <col min="11526" max="11526" width="11" style="82" customWidth="1"/>
    <col min="11527" max="11527" width="9.85546875" style="82" bestFit="1" customWidth="1"/>
    <col min="11528" max="11528" width="9" style="82"/>
    <col min="11529" max="11529" width="9.5703125" style="82" bestFit="1" customWidth="1"/>
    <col min="11530" max="11531" width="0" style="82" hidden="1" customWidth="1"/>
    <col min="11532" max="11776" width="9" style="82"/>
    <col min="11777" max="11777" width="2.5703125" style="82" customWidth="1"/>
    <col min="11778" max="11778" width="10.42578125" style="82" customWidth="1"/>
    <col min="11779" max="11779" width="38" style="82" bestFit="1" customWidth="1"/>
    <col min="11780" max="11780" width="9" style="82"/>
    <col min="11781" max="11781" width="10.7109375" style="82" customWidth="1"/>
    <col min="11782" max="11782" width="11" style="82" customWidth="1"/>
    <col min="11783" max="11783" width="9.85546875" style="82" bestFit="1" customWidth="1"/>
    <col min="11784" max="11784" width="9" style="82"/>
    <col min="11785" max="11785" width="9.5703125" style="82" bestFit="1" customWidth="1"/>
    <col min="11786" max="11787" width="0" style="82" hidden="1" customWidth="1"/>
    <col min="11788" max="12032" width="9" style="82"/>
    <col min="12033" max="12033" width="2.5703125" style="82" customWidth="1"/>
    <col min="12034" max="12034" width="10.42578125" style="82" customWidth="1"/>
    <col min="12035" max="12035" width="38" style="82" bestFit="1" customWidth="1"/>
    <col min="12036" max="12036" width="9" style="82"/>
    <col min="12037" max="12037" width="10.7109375" style="82" customWidth="1"/>
    <col min="12038" max="12038" width="11" style="82" customWidth="1"/>
    <col min="12039" max="12039" width="9.85546875" style="82" bestFit="1" customWidth="1"/>
    <col min="12040" max="12040" width="9" style="82"/>
    <col min="12041" max="12041" width="9.5703125" style="82" bestFit="1" customWidth="1"/>
    <col min="12042" max="12043" width="0" style="82" hidden="1" customWidth="1"/>
    <col min="12044" max="12288" width="9" style="82"/>
    <col min="12289" max="12289" width="2.5703125" style="82" customWidth="1"/>
    <col min="12290" max="12290" width="10.42578125" style="82" customWidth="1"/>
    <col min="12291" max="12291" width="38" style="82" bestFit="1" customWidth="1"/>
    <col min="12292" max="12292" width="9" style="82"/>
    <col min="12293" max="12293" width="10.7109375" style="82" customWidth="1"/>
    <col min="12294" max="12294" width="11" style="82" customWidth="1"/>
    <col min="12295" max="12295" width="9.85546875" style="82" bestFit="1" customWidth="1"/>
    <col min="12296" max="12296" width="9" style="82"/>
    <col min="12297" max="12297" width="9.5703125" style="82" bestFit="1" customWidth="1"/>
    <col min="12298" max="12299" width="0" style="82" hidden="1" customWidth="1"/>
    <col min="12300" max="12544" width="9" style="82"/>
    <col min="12545" max="12545" width="2.5703125" style="82" customWidth="1"/>
    <col min="12546" max="12546" width="10.42578125" style="82" customWidth="1"/>
    <col min="12547" max="12547" width="38" style="82" bestFit="1" customWidth="1"/>
    <col min="12548" max="12548" width="9" style="82"/>
    <col min="12549" max="12549" width="10.7109375" style="82" customWidth="1"/>
    <col min="12550" max="12550" width="11" style="82" customWidth="1"/>
    <col min="12551" max="12551" width="9.85546875" style="82" bestFit="1" customWidth="1"/>
    <col min="12552" max="12552" width="9" style="82"/>
    <col min="12553" max="12553" width="9.5703125" style="82" bestFit="1" customWidth="1"/>
    <col min="12554" max="12555" width="0" style="82" hidden="1" customWidth="1"/>
    <col min="12556" max="12800" width="9" style="82"/>
    <col min="12801" max="12801" width="2.5703125" style="82" customWidth="1"/>
    <col min="12802" max="12802" width="10.42578125" style="82" customWidth="1"/>
    <col min="12803" max="12803" width="38" style="82" bestFit="1" customWidth="1"/>
    <col min="12804" max="12804" width="9" style="82"/>
    <col min="12805" max="12805" width="10.7109375" style="82" customWidth="1"/>
    <col min="12806" max="12806" width="11" style="82" customWidth="1"/>
    <col min="12807" max="12807" width="9.85546875" style="82" bestFit="1" customWidth="1"/>
    <col min="12808" max="12808" width="9" style="82"/>
    <col min="12809" max="12809" width="9.5703125" style="82" bestFit="1" customWidth="1"/>
    <col min="12810" max="12811" width="0" style="82" hidden="1" customWidth="1"/>
    <col min="12812" max="13056" width="9" style="82"/>
    <col min="13057" max="13057" width="2.5703125" style="82" customWidth="1"/>
    <col min="13058" max="13058" width="10.42578125" style="82" customWidth="1"/>
    <col min="13059" max="13059" width="38" style="82" bestFit="1" customWidth="1"/>
    <col min="13060" max="13060" width="9" style="82"/>
    <col min="13061" max="13061" width="10.7109375" style="82" customWidth="1"/>
    <col min="13062" max="13062" width="11" style="82" customWidth="1"/>
    <col min="13063" max="13063" width="9.85546875" style="82" bestFit="1" customWidth="1"/>
    <col min="13064" max="13064" width="9" style="82"/>
    <col min="13065" max="13065" width="9.5703125" style="82" bestFit="1" customWidth="1"/>
    <col min="13066" max="13067" width="0" style="82" hidden="1" customWidth="1"/>
    <col min="13068" max="13312" width="9" style="82"/>
    <col min="13313" max="13313" width="2.5703125" style="82" customWidth="1"/>
    <col min="13314" max="13314" width="10.42578125" style="82" customWidth="1"/>
    <col min="13315" max="13315" width="38" style="82" bestFit="1" customWidth="1"/>
    <col min="13316" max="13316" width="9" style="82"/>
    <col min="13317" max="13317" width="10.7109375" style="82" customWidth="1"/>
    <col min="13318" max="13318" width="11" style="82" customWidth="1"/>
    <col min="13319" max="13319" width="9.85546875" style="82" bestFit="1" customWidth="1"/>
    <col min="13320" max="13320" width="9" style="82"/>
    <col min="13321" max="13321" width="9.5703125" style="82" bestFit="1" customWidth="1"/>
    <col min="13322" max="13323" width="0" style="82" hidden="1" customWidth="1"/>
    <col min="13324" max="13568" width="9" style="82"/>
    <col min="13569" max="13569" width="2.5703125" style="82" customWidth="1"/>
    <col min="13570" max="13570" width="10.42578125" style="82" customWidth="1"/>
    <col min="13571" max="13571" width="38" style="82" bestFit="1" customWidth="1"/>
    <col min="13572" max="13572" width="9" style="82"/>
    <col min="13573" max="13573" width="10.7109375" style="82" customWidth="1"/>
    <col min="13574" max="13574" width="11" style="82" customWidth="1"/>
    <col min="13575" max="13575" width="9.85546875" style="82" bestFit="1" customWidth="1"/>
    <col min="13576" max="13576" width="9" style="82"/>
    <col min="13577" max="13577" width="9.5703125" style="82" bestFit="1" customWidth="1"/>
    <col min="13578" max="13579" width="0" style="82" hidden="1" customWidth="1"/>
    <col min="13580" max="13824" width="9" style="82"/>
    <col min="13825" max="13825" width="2.5703125" style="82" customWidth="1"/>
    <col min="13826" max="13826" width="10.42578125" style="82" customWidth="1"/>
    <col min="13827" max="13827" width="38" style="82" bestFit="1" customWidth="1"/>
    <col min="13828" max="13828" width="9" style="82"/>
    <col min="13829" max="13829" width="10.7109375" style="82" customWidth="1"/>
    <col min="13830" max="13830" width="11" style="82" customWidth="1"/>
    <col min="13831" max="13831" width="9.85546875" style="82" bestFit="1" customWidth="1"/>
    <col min="13832" max="13832" width="9" style="82"/>
    <col min="13833" max="13833" width="9.5703125" style="82" bestFit="1" customWidth="1"/>
    <col min="13834" max="13835" width="0" style="82" hidden="1" customWidth="1"/>
    <col min="13836" max="14080" width="9" style="82"/>
    <col min="14081" max="14081" width="2.5703125" style="82" customWidth="1"/>
    <col min="14082" max="14082" width="10.42578125" style="82" customWidth="1"/>
    <col min="14083" max="14083" width="38" style="82" bestFit="1" customWidth="1"/>
    <col min="14084" max="14084" width="9" style="82"/>
    <col min="14085" max="14085" width="10.7109375" style="82" customWidth="1"/>
    <col min="14086" max="14086" width="11" style="82" customWidth="1"/>
    <col min="14087" max="14087" width="9.85546875" style="82" bestFit="1" customWidth="1"/>
    <col min="14088" max="14088" width="9" style="82"/>
    <col min="14089" max="14089" width="9.5703125" style="82" bestFit="1" customWidth="1"/>
    <col min="14090" max="14091" width="0" style="82" hidden="1" customWidth="1"/>
    <col min="14092" max="14336" width="9" style="82"/>
    <col min="14337" max="14337" width="2.5703125" style="82" customWidth="1"/>
    <col min="14338" max="14338" width="10.42578125" style="82" customWidth="1"/>
    <col min="14339" max="14339" width="38" style="82" bestFit="1" customWidth="1"/>
    <col min="14340" max="14340" width="9" style="82"/>
    <col min="14341" max="14341" width="10.7109375" style="82" customWidth="1"/>
    <col min="14342" max="14342" width="11" style="82" customWidth="1"/>
    <col min="14343" max="14343" width="9.85546875" style="82" bestFit="1" customWidth="1"/>
    <col min="14344" max="14344" width="9" style="82"/>
    <col min="14345" max="14345" width="9.5703125" style="82" bestFit="1" customWidth="1"/>
    <col min="14346" max="14347" width="0" style="82" hidden="1" customWidth="1"/>
    <col min="14348" max="14592" width="9" style="82"/>
    <col min="14593" max="14593" width="2.5703125" style="82" customWidth="1"/>
    <col min="14594" max="14594" width="10.42578125" style="82" customWidth="1"/>
    <col min="14595" max="14595" width="38" style="82" bestFit="1" customWidth="1"/>
    <col min="14596" max="14596" width="9" style="82"/>
    <col min="14597" max="14597" width="10.7109375" style="82" customWidth="1"/>
    <col min="14598" max="14598" width="11" style="82" customWidth="1"/>
    <col min="14599" max="14599" width="9.85546875" style="82" bestFit="1" customWidth="1"/>
    <col min="14600" max="14600" width="9" style="82"/>
    <col min="14601" max="14601" width="9.5703125" style="82" bestFit="1" customWidth="1"/>
    <col min="14602" max="14603" width="0" style="82" hidden="1" customWidth="1"/>
    <col min="14604" max="14848" width="9" style="82"/>
    <col min="14849" max="14849" width="2.5703125" style="82" customWidth="1"/>
    <col min="14850" max="14850" width="10.42578125" style="82" customWidth="1"/>
    <col min="14851" max="14851" width="38" style="82" bestFit="1" customWidth="1"/>
    <col min="14852" max="14852" width="9" style="82"/>
    <col min="14853" max="14853" width="10.7109375" style="82" customWidth="1"/>
    <col min="14854" max="14854" width="11" style="82" customWidth="1"/>
    <col min="14855" max="14855" width="9.85546875" style="82" bestFit="1" customWidth="1"/>
    <col min="14856" max="14856" width="9" style="82"/>
    <col min="14857" max="14857" width="9.5703125" style="82" bestFit="1" customWidth="1"/>
    <col min="14858" max="14859" width="0" style="82" hidden="1" customWidth="1"/>
    <col min="14860" max="15104" width="9" style="82"/>
    <col min="15105" max="15105" width="2.5703125" style="82" customWidth="1"/>
    <col min="15106" max="15106" width="10.42578125" style="82" customWidth="1"/>
    <col min="15107" max="15107" width="38" style="82" bestFit="1" customWidth="1"/>
    <col min="15108" max="15108" width="9" style="82"/>
    <col min="15109" max="15109" width="10.7109375" style="82" customWidth="1"/>
    <col min="15110" max="15110" width="11" style="82" customWidth="1"/>
    <col min="15111" max="15111" width="9.85546875" style="82" bestFit="1" customWidth="1"/>
    <col min="15112" max="15112" width="9" style="82"/>
    <col min="15113" max="15113" width="9.5703125" style="82" bestFit="1" customWidth="1"/>
    <col min="15114" max="15115" width="0" style="82" hidden="1" customWidth="1"/>
    <col min="15116" max="15360" width="9" style="82"/>
    <col min="15361" max="15361" width="2.5703125" style="82" customWidth="1"/>
    <col min="15362" max="15362" width="10.42578125" style="82" customWidth="1"/>
    <col min="15363" max="15363" width="38" style="82" bestFit="1" customWidth="1"/>
    <col min="15364" max="15364" width="9" style="82"/>
    <col min="15365" max="15365" width="10.7109375" style="82" customWidth="1"/>
    <col min="15366" max="15366" width="11" style="82" customWidth="1"/>
    <col min="15367" max="15367" width="9.85546875" style="82" bestFit="1" customWidth="1"/>
    <col min="15368" max="15368" width="9" style="82"/>
    <col min="15369" max="15369" width="9.5703125" style="82" bestFit="1" customWidth="1"/>
    <col min="15370" max="15371" width="0" style="82" hidden="1" customWidth="1"/>
    <col min="15372" max="15616" width="9" style="82"/>
    <col min="15617" max="15617" width="2.5703125" style="82" customWidth="1"/>
    <col min="15618" max="15618" width="10.42578125" style="82" customWidth="1"/>
    <col min="15619" max="15619" width="38" style="82" bestFit="1" customWidth="1"/>
    <col min="15620" max="15620" width="9" style="82"/>
    <col min="15621" max="15621" width="10.7109375" style="82" customWidth="1"/>
    <col min="15622" max="15622" width="11" style="82" customWidth="1"/>
    <col min="15623" max="15623" width="9.85546875" style="82" bestFit="1" customWidth="1"/>
    <col min="15624" max="15624" width="9" style="82"/>
    <col min="15625" max="15625" width="9.5703125" style="82" bestFit="1" customWidth="1"/>
    <col min="15626" max="15627" width="0" style="82" hidden="1" customWidth="1"/>
    <col min="15628" max="15872" width="9" style="82"/>
    <col min="15873" max="15873" width="2.5703125" style="82" customWidth="1"/>
    <col min="15874" max="15874" width="10.42578125" style="82" customWidth="1"/>
    <col min="15875" max="15875" width="38" style="82" bestFit="1" customWidth="1"/>
    <col min="15876" max="15876" width="9" style="82"/>
    <col min="15877" max="15877" width="10.7109375" style="82" customWidth="1"/>
    <col min="15878" max="15878" width="11" style="82" customWidth="1"/>
    <col min="15879" max="15879" width="9.85546875" style="82" bestFit="1" customWidth="1"/>
    <col min="15880" max="15880" width="9" style="82"/>
    <col min="15881" max="15881" width="9.5703125" style="82" bestFit="1" customWidth="1"/>
    <col min="15882" max="15883" width="0" style="82" hidden="1" customWidth="1"/>
    <col min="15884" max="16128" width="9" style="82"/>
    <col min="16129" max="16129" width="2.5703125" style="82" customWidth="1"/>
    <col min="16130" max="16130" width="10.42578125" style="82" customWidth="1"/>
    <col min="16131" max="16131" width="38" style="82" bestFit="1" customWidth="1"/>
    <col min="16132" max="16132" width="9" style="82"/>
    <col min="16133" max="16133" width="10.7109375" style="82" customWidth="1"/>
    <col min="16134" max="16134" width="11" style="82" customWidth="1"/>
    <col min="16135" max="16135" width="9.85546875" style="82" bestFit="1" customWidth="1"/>
    <col min="16136" max="16136" width="9" style="82"/>
    <col min="16137" max="16137" width="9.5703125" style="82" bestFit="1" customWidth="1"/>
    <col min="16138" max="16139" width="0" style="82" hidden="1" customWidth="1"/>
    <col min="16140" max="16384" width="9" style="82"/>
  </cols>
  <sheetData>
    <row r="1" spans="2:11" s="219" customFormat="1" ht="21">
      <c r="B1" s="220" t="s">
        <v>502</v>
      </c>
      <c r="C1" s="220"/>
      <c r="D1" s="220"/>
      <c r="E1" s="299" t="s">
        <v>503</v>
      </c>
      <c r="F1" s="299"/>
      <c r="G1" s="299"/>
      <c r="H1" s="299"/>
      <c r="I1" s="299"/>
      <c r="J1" s="219" t="s">
        <v>463</v>
      </c>
      <c r="K1" s="219" t="s">
        <v>464</v>
      </c>
    </row>
    <row r="2" spans="2:11" s="224" customFormat="1" ht="21.75" customHeight="1">
      <c r="B2" s="276" t="s">
        <v>504</v>
      </c>
      <c r="C2" s="276"/>
      <c r="D2" s="276"/>
      <c r="E2" s="276"/>
      <c r="F2" s="276"/>
      <c r="G2" s="276"/>
      <c r="H2" s="276"/>
      <c r="I2" s="276"/>
      <c r="J2" s="219" t="s">
        <v>466</v>
      </c>
      <c r="K2" s="223">
        <f>ROUND(SUM(B17+B29+B52)-(E20+E21+E27+E31+B29),2)</f>
        <v>0</v>
      </c>
    </row>
    <row r="3" spans="2:11" s="224" customFormat="1" ht="4.5" customHeight="1">
      <c r="B3" s="225"/>
      <c r="C3" s="225"/>
      <c r="D3" s="225"/>
      <c r="E3" s="225"/>
      <c r="F3" s="225"/>
      <c r="G3" s="225"/>
      <c r="H3" s="225"/>
      <c r="I3" s="225"/>
      <c r="J3" s="219" t="s">
        <v>467</v>
      </c>
    </row>
    <row r="4" spans="2:11" s="224" customFormat="1" ht="19.5" customHeight="1">
      <c r="B4" s="226" t="s">
        <v>468</v>
      </c>
      <c r="C4" s="277" t="s">
        <v>147</v>
      </c>
      <c r="F4" s="229" t="s">
        <v>505</v>
      </c>
      <c r="G4" s="229"/>
    </row>
    <row r="5" spans="2:11" s="224" customFormat="1" ht="2.25" customHeight="1"/>
    <row r="6" spans="2:11" s="224" customFormat="1" ht="15" customHeight="1">
      <c r="B6" s="227" t="s">
        <v>470</v>
      </c>
      <c r="C6" s="278">
        <f>IF(COUNTIF(AllNames1,C4)&lt;&gt;0,VLOOKUP(C4,AllData,9,FALSE),"")</f>
        <v>0</v>
      </c>
      <c r="D6" s="229"/>
      <c r="F6" s="227" t="s">
        <v>471</v>
      </c>
      <c r="G6" s="279">
        <f>IF(COUNTIF(AllNames1,C4)&lt;&gt;0,VLOOKUP(C4,AllData,8,FALSE),"")</f>
        <v>0</v>
      </c>
    </row>
    <row r="7" spans="2:11" s="224" customFormat="1" ht="3" customHeight="1">
      <c r="C7" s="280"/>
      <c r="D7" s="231"/>
      <c r="G7" s="231"/>
    </row>
    <row r="8" spans="2:11" s="224" customFormat="1" ht="15" customHeight="1">
      <c r="B8" s="227" t="s">
        <v>472</v>
      </c>
      <c r="C8" s="280">
        <f>IF(COUNTIF(AllNames1,C4)&lt;&gt;0,VLOOKUP(C4,AllData,7,FALSE),"")</f>
        <v>0</v>
      </c>
      <c r="D8" s="231"/>
      <c r="F8" s="227" t="s">
        <v>473</v>
      </c>
      <c r="G8" s="281">
        <f>IF(COUNTIF(AllNames1,C4)&lt;&gt;0,VLOOKUP(C4,AllData,12,FALSE),"")</f>
        <v>0</v>
      </c>
      <c r="H8" s="233" t="s">
        <v>474</v>
      </c>
      <c r="I8" s="234"/>
      <c r="J8" s="219" t="s">
        <v>475</v>
      </c>
    </row>
    <row r="9" spans="2:11" s="224" customFormat="1" ht="2.25" customHeight="1">
      <c r="C9" s="282"/>
      <c r="J9" s="219" t="s">
        <v>476</v>
      </c>
    </row>
    <row r="10" spans="2:11" s="224" customFormat="1" ht="15" customHeight="1">
      <c r="B10" s="227" t="s">
        <v>469</v>
      </c>
      <c r="C10" s="278">
        <f>IF(COUNTIF(AllNames1,C4)&lt;&gt;0,VLOOKUP(C4,AllData,2,FALSE),"")</f>
        <v>0</v>
      </c>
      <c r="D10" s="304" t="s">
        <v>506</v>
      </c>
      <c r="E10" s="304"/>
      <c r="F10" s="304"/>
      <c r="G10" s="236" t="s">
        <v>507</v>
      </c>
      <c r="H10" s="229" t="s">
        <v>475</v>
      </c>
      <c r="I10" s="237" t="s">
        <v>497</v>
      </c>
      <c r="J10" s="219" t="s">
        <v>477</v>
      </c>
    </row>
    <row r="11" spans="2:11" s="224" customFormat="1" ht="4.5" customHeight="1">
      <c r="E11" s="226"/>
      <c r="F11" s="226"/>
      <c r="J11" s="219" t="s">
        <v>478</v>
      </c>
    </row>
    <row r="12" spans="2:11" s="224" customFormat="1" ht="13.5" thickBot="1">
      <c r="J12" s="219" t="s">
        <v>479</v>
      </c>
    </row>
    <row r="13" spans="2:11" ht="24" customHeight="1" thickBot="1">
      <c r="B13" s="305" t="s">
        <v>328</v>
      </c>
      <c r="C13" s="306"/>
      <c r="D13" s="307" t="s">
        <v>337</v>
      </c>
      <c r="E13" s="310" t="s">
        <v>407</v>
      </c>
      <c r="F13" s="311"/>
      <c r="G13" s="311"/>
      <c r="H13" s="311"/>
      <c r="I13" s="312"/>
      <c r="J13" s="219"/>
    </row>
    <row r="14" spans="2:11" ht="17.100000000000001" customHeight="1">
      <c r="B14" s="215" t="s">
        <v>330</v>
      </c>
      <c r="C14" s="313" t="s">
        <v>336</v>
      </c>
      <c r="D14" s="308"/>
      <c r="E14" s="238" t="s">
        <v>330</v>
      </c>
      <c r="F14" s="315" t="s">
        <v>336</v>
      </c>
      <c r="G14" s="316"/>
      <c r="H14" s="316"/>
      <c r="I14" s="317"/>
      <c r="J14" s="219"/>
    </row>
    <row r="15" spans="2:11" ht="17.100000000000001" customHeight="1" thickBot="1">
      <c r="B15" s="239" t="s">
        <v>341</v>
      </c>
      <c r="C15" s="314"/>
      <c r="D15" s="309"/>
      <c r="E15" s="163" t="s">
        <v>341</v>
      </c>
      <c r="F15" s="318"/>
      <c r="G15" s="319"/>
      <c r="H15" s="319"/>
      <c r="I15" s="320"/>
      <c r="J15" s="219"/>
    </row>
    <row r="16" spans="2:11" ht="17.100000000000001" customHeight="1">
      <c r="B16" s="84"/>
      <c r="C16" s="86" t="s">
        <v>343</v>
      </c>
      <c r="D16" s="87"/>
      <c r="E16" s="165"/>
      <c r="F16" s="321" t="s">
        <v>409</v>
      </c>
      <c r="G16" s="322"/>
      <c r="H16" s="322"/>
      <c r="I16" s="323"/>
      <c r="J16" s="219"/>
    </row>
    <row r="17" spans="2:9" ht="17.100000000000001" customHeight="1">
      <c r="B17" s="244">
        <f>IF(COUNTIF(AllNames1,C4)&lt;&gt;0,VLOOKUP(C4,AllData,12,FALSE),"")</f>
        <v>0</v>
      </c>
      <c r="C17" s="91" t="s">
        <v>347</v>
      </c>
      <c r="D17" s="87"/>
      <c r="E17" s="244">
        <f>B18</f>
        <v>0</v>
      </c>
      <c r="F17" s="296" t="s">
        <v>349</v>
      </c>
      <c r="G17" s="297"/>
      <c r="H17" s="297"/>
      <c r="I17" s="298"/>
    </row>
    <row r="18" spans="2:9" ht="17.100000000000001" customHeight="1">
      <c r="B18" s="244">
        <f>ROUND(B17*15%,2)</f>
        <v>0</v>
      </c>
      <c r="C18" s="91" t="s">
        <v>349</v>
      </c>
      <c r="D18" s="87"/>
      <c r="E18" s="244">
        <f>B19</f>
        <v>0</v>
      </c>
      <c r="F18" s="296" t="s">
        <v>351</v>
      </c>
      <c r="G18" s="297"/>
      <c r="H18" s="297"/>
      <c r="I18" s="298"/>
    </row>
    <row r="19" spans="2:9" ht="17.100000000000001" customHeight="1">
      <c r="B19" s="244">
        <f>ROUND(B17*1%,2)</f>
        <v>0</v>
      </c>
      <c r="C19" s="91" t="s">
        <v>351</v>
      </c>
      <c r="D19" s="87"/>
      <c r="E19" s="255">
        <f>B20</f>
        <v>0</v>
      </c>
      <c r="F19" s="296" t="s">
        <v>411</v>
      </c>
      <c r="G19" s="297"/>
      <c r="H19" s="297"/>
      <c r="I19" s="298"/>
    </row>
    <row r="20" spans="2:9" ht="17.100000000000001" customHeight="1">
      <c r="B20" s="255">
        <f>ROUND(B17*2%,2)</f>
        <v>0</v>
      </c>
      <c r="C20" s="91" t="s">
        <v>411</v>
      </c>
      <c r="D20" s="87"/>
      <c r="E20" s="244">
        <f>ROUND(B17*10%,2)</f>
        <v>0</v>
      </c>
      <c r="F20" s="296" t="s">
        <v>413</v>
      </c>
      <c r="G20" s="297"/>
      <c r="H20" s="297"/>
      <c r="I20" s="298"/>
    </row>
    <row r="21" spans="2:9" ht="17.100000000000001" customHeight="1" thickBot="1">
      <c r="B21" s="244">
        <f>ROUND(B17*1.5%,2)</f>
        <v>0</v>
      </c>
      <c r="C21" s="95" t="s">
        <v>480</v>
      </c>
      <c r="D21" s="87"/>
      <c r="E21" s="244">
        <f>ROUND(B17*3%,2)</f>
        <v>0</v>
      </c>
      <c r="F21" s="296" t="s">
        <v>415</v>
      </c>
      <c r="G21" s="297"/>
      <c r="H21" s="297"/>
      <c r="I21" s="298"/>
    </row>
    <row r="22" spans="2:9" ht="17.100000000000001" customHeight="1" thickBot="1">
      <c r="B22" s="253">
        <f>ROUND(SUM(B17:B21),2)</f>
        <v>0</v>
      </c>
      <c r="C22" s="102" t="s">
        <v>358</v>
      </c>
      <c r="D22" s="87"/>
      <c r="E22" s="255">
        <f>IF(COUNTIF(AllNames1,C4)&lt;&gt;0,VLOOKUP(C4,AllData,51,FALSE),"")</f>
        <v>0</v>
      </c>
      <c r="F22" s="296" t="s">
        <v>40</v>
      </c>
      <c r="G22" s="297"/>
      <c r="H22" s="297"/>
      <c r="I22" s="298"/>
    </row>
    <row r="23" spans="2:9" ht="17.100000000000001" customHeight="1" thickBot="1">
      <c r="B23" s="283"/>
      <c r="C23" s="106" t="s">
        <v>359</v>
      </c>
      <c r="D23" s="87"/>
      <c r="E23" s="247">
        <f>ROUND(SUM(E17:E22),2)</f>
        <v>0</v>
      </c>
      <c r="F23" s="327" t="s">
        <v>358</v>
      </c>
      <c r="G23" s="328"/>
      <c r="H23" s="328"/>
      <c r="I23" s="329"/>
    </row>
    <row r="24" spans="2:9" ht="17.100000000000001" customHeight="1">
      <c r="B24" s="244">
        <f>IF(COUNTIF(AllNames1,C4)&lt;&gt;0,VLOOKUP(C4,AllData,13,FALSE),"")</f>
        <v>0</v>
      </c>
      <c r="C24" s="248" t="s">
        <v>249</v>
      </c>
      <c r="D24" s="87"/>
      <c r="E24" s="249"/>
      <c r="F24" s="250" t="s">
        <v>508</v>
      </c>
      <c r="G24" s="251"/>
      <c r="H24" s="251"/>
      <c r="I24" s="252"/>
    </row>
    <row r="25" spans="2:9" ht="17.100000000000001" customHeight="1">
      <c r="B25" s="244">
        <f>IF(COUNTIF(AllNames1,C4)&lt;&gt;0,VLOOKUP(C4,AllData,14,FALSE),"")</f>
        <v>0</v>
      </c>
      <c r="C25" s="248" t="s">
        <v>250</v>
      </c>
      <c r="D25" s="87"/>
      <c r="E25" s="244">
        <f>B54</f>
        <v>0</v>
      </c>
      <c r="F25" s="296" t="s">
        <v>349</v>
      </c>
      <c r="G25" s="297"/>
      <c r="H25" s="297"/>
      <c r="I25" s="298"/>
    </row>
    <row r="26" spans="2:9" ht="17.100000000000001" customHeight="1">
      <c r="B26" s="244">
        <f>IF(COUNTIF(AllNames1,C4)&lt;&gt;0,VLOOKUP(C4,AllData,15,FALSE),"")</f>
        <v>0</v>
      </c>
      <c r="C26" s="248" t="s">
        <v>251</v>
      </c>
      <c r="D26" s="87"/>
      <c r="E26" s="244">
        <f>B55</f>
        <v>0</v>
      </c>
      <c r="F26" s="296" t="s">
        <v>351</v>
      </c>
      <c r="G26" s="297"/>
      <c r="H26" s="297"/>
      <c r="I26" s="298"/>
    </row>
    <row r="27" spans="2:9" ht="17.100000000000001" customHeight="1" thickBot="1">
      <c r="B27" s="244">
        <f>IF(COUNTIF(AllNames1,C4)&lt;&gt;0,VLOOKUP(C4,AllData,16,FALSE),"")</f>
        <v>0</v>
      </c>
      <c r="C27" s="248" t="s">
        <v>252</v>
      </c>
      <c r="D27" s="87"/>
      <c r="E27" s="255">
        <f>ROUND(SUM(B52+B29)*10%,2)</f>
        <v>0</v>
      </c>
      <c r="F27" s="296" t="s">
        <v>413</v>
      </c>
      <c r="G27" s="297"/>
      <c r="H27" s="297"/>
      <c r="I27" s="298"/>
    </row>
    <row r="28" spans="2:9" ht="17.100000000000001" customHeight="1" thickBot="1">
      <c r="B28" s="244">
        <f>IF(COUNTIF(AllNames1,C4)&lt;&gt;0,VLOOKUP(C4,AllData,17,FALSE),"")</f>
        <v>0</v>
      </c>
      <c r="C28" s="248" t="s">
        <v>253</v>
      </c>
      <c r="D28" s="87"/>
      <c r="E28" s="253">
        <f>ROUND(SUM(E25:E27),2)</f>
        <v>0</v>
      </c>
      <c r="F28" s="327" t="s">
        <v>358</v>
      </c>
      <c r="G28" s="328"/>
      <c r="H28" s="328"/>
      <c r="I28" s="329"/>
    </row>
    <row r="29" spans="2:9" ht="17.100000000000001" customHeight="1" thickBot="1">
      <c r="B29" s="253">
        <f>ROUND(SUM(B24:B28),2)</f>
        <v>0</v>
      </c>
      <c r="C29" s="102" t="s">
        <v>358</v>
      </c>
      <c r="D29" s="87"/>
      <c r="E29" s="165"/>
      <c r="F29" s="321" t="s">
        <v>425</v>
      </c>
      <c r="G29" s="322"/>
      <c r="H29" s="322"/>
      <c r="I29" s="323"/>
    </row>
    <row r="30" spans="2:9" ht="17.100000000000001" customHeight="1">
      <c r="B30" s="165"/>
      <c r="C30" s="124" t="s">
        <v>375</v>
      </c>
      <c r="D30" s="87"/>
      <c r="E30" s="255">
        <f>ROUND(B17*1.5%,2)</f>
        <v>0</v>
      </c>
      <c r="F30" s="343">
        <v>1.4999999999999999E-2</v>
      </c>
      <c r="G30" s="344"/>
      <c r="H30" s="344"/>
      <c r="I30" s="345"/>
    </row>
    <row r="31" spans="2:9" ht="16.5" customHeight="1">
      <c r="B31" s="255">
        <f>IF(COUNTIF(AllNames1,C4)&lt;&gt;0,VLOOKUP(C4,AllData,18,FALSE),"")</f>
        <v>0</v>
      </c>
      <c r="C31" s="248" t="s">
        <v>254</v>
      </c>
      <c r="D31" s="87"/>
      <c r="E31" s="255">
        <f>ROUND(B17*0.5%,2)</f>
        <v>0</v>
      </c>
      <c r="F31" s="343">
        <v>5.0000000000000001E-3</v>
      </c>
      <c r="G31" s="344"/>
      <c r="H31" s="344"/>
      <c r="I31" s="345"/>
    </row>
    <row r="32" spans="2:9" ht="17.100000000000001" customHeight="1">
      <c r="B32" s="255">
        <f>IF(COUNTIF(AllNames1,C4)&lt;&gt;0,VLOOKUP(C4,AllData,19,FALSE),"")</f>
        <v>0</v>
      </c>
      <c r="C32" s="248" t="s">
        <v>383</v>
      </c>
      <c r="D32" s="87"/>
      <c r="E32" s="255">
        <f>IF(COUNTIF(AllNames1,C4)&lt;&gt;0,VLOOKUP(C4,AllData,50,FALSE),"")</f>
        <v>0</v>
      </c>
      <c r="F32" s="324" t="s">
        <v>39</v>
      </c>
      <c r="G32" s="325"/>
      <c r="H32" s="325"/>
      <c r="I32" s="326"/>
    </row>
    <row r="33" spans="2:9" ht="17.100000000000001" customHeight="1">
      <c r="B33" s="255">
        <f>IF(COUNTIF(AllNames1,C4)&lt;&gt;0,VLOOKUP(C4,AllData,20,FALSE),"")</f>
        <v>0</v>
      </c>
      <c r="C33" s="248" t="s">
        <v>384</v>
      </c>
      <c r="D33" s="87"/>
      <c r="E33" s="255">
        <f>IF(COUNTIF(AllNames1,C4)&lt;&gt;0,VLOOKUP(C4,AllData,53,FALSE),"")</f>
        <v>0</v>
      </c>
      <c r="F33" s="324" t="s">
        <v>42</v>
      </c>
      <c r="G33" s="325"/>
      <c r="H33" s="325"/>
      <c r="I33" s="326"/>
    </row>
    <row r="34" spans="2:9" ht="17.100000000000001" customHeight="1">
      <c r="B34" s="255">
        <f>IF(COUNTIF(AllNames1,C4)&lt;&gt;0,VLOOKUP(C4,AllData,21,FALSE),"")</f>
        <v>0</v>
      </c>
      <c r="C34" s="248" t="s">
        <v>378</v>
      </c>
      <c r="D34" s="87"/>
      <c r="E34" s="255">
        <f>IF(COUNTIF(AllNames1,C4)&lt;&gt;0,VLOOKUP(C4,AllData,54,FALSE),"")</f>
        <v>0</v>
      </c>
      <c r="F34" s="324" t="s">
        <v>482</v>
      </c>
      <c r="G34" s="325"/>
      <c r="H34" s="325"/>
      <c r="I34" s="326"/>
    </row>
    <row r="35" spans="2:9" ht="17.100000000000001" customHeight="1">
      <c r="B35" s="255">
        <f>IF(COUNTIF(AllNames1,C4)&lt;&gt;0,VLOOKUP(C4,AllData,22,FALSE),"")</f>
        <v>0</v>
      </c>
      <c r="C35" s="248" t="s">
        <v>13</v>
      </c>
      <c r="D35" s="87"/>
      <c r="E35" s="255">
        <f>IF(COUNTIF(AllNames1,C4)&lt;&gt;0,VLOOKUP(C4,AllData,55,FALSE),"")</f>
        <v>0</v>
      </c>
      <c r="F35" s="324" t="s">
        <v>43</v>
      </c>
      <c r="G35" s="325"/>
      <c r="H35" s="325"/>
      <c r="I35" s="326"/>
    </row>
    <row r="36" spans="2:9" ht="17.100000000000001" customHeight="1">
      <c r="B36" s="255">
        <f>IF(COUNTIF(AllNames1,C4)&lt;&gt;0,VLOOKUP(C4,AllData,23,FALSE),"")</f>
        <v>0</v>
      </c>
      <c r="C36" s="248" t="s">
        <v>257</v>
      </c>
      <c r="D36" s="87"/>
      <c r="E36" s="255">
        <f>IF(COUNTIF(AllNames1,C4)&lt;&gt;0,VLOOKUP(C4,AllData,56,FALSE),"")</f>
        <v>0</v>
      </c>
      <c r="F36" s="324" t="s">
        <v>44</v>
      </c>
      <c r="G36" s="325"/>
      <c r="H36" s="325"/>
      <c r="I36" s="326"/>
    </row>
    <row r="37" spans="2:9" ht="16.5" customHeight="1">
      <c r="B37" s="255">
        <f>IF(COUNTIF(AllNames1,C4)&lt;&gt;0,VLOOKUP(C4,AllData,26,FALSE),"")</f>
        <v>0</v>
      </c>
      <c r="C37" s="248" t="s">
        <v>17</v>
      </c>
      <c r="D37" s="87"/>
      <c r="E37" s="255">
        <f>IF(COUNTIF(AllNames1,C4)&lt;&gt;0,VLOOKUP(C4,AllData,52,FALSE),"")</f>
        <v>0</v>
      </c>
      <c r="F37" s="324" t="s">
        <v>41</v>
      </c>
      <c r="G37" s="325"/>
      <c r="H37" s="325"/>
      <c r="I37" s="326"/>
    </row>
    <row r="38" spans="2:9" ht="17.100000000000001" customHeight="1">
      <c r="B38" s="255">
        <f>IF(COUNTIF(AllNames1,C4)&lt;&gt;0,VLOOKUP(C4,AllData,24,FALSE),"")</f>
        <v>0</v>
      </c>
      <c r="C38" s="248" t="s">
        <v>258</v>
      </c>
      <c r="D38" s="87"/>
      <c r="E38" s="255">
        <f>IF(COUNTIF(AllNames1,C4)&lt;&gt;0,VLOOKUP(C4,AllData,40,FALSE),"")</f>
        <v>0</v>
      </c>
      <c r="F38" s="324" t="s">
        <v>483</v>
      </c>
      <c r="G38" s="325"/>
      <c r="H38" s="325"/>
      <c r="I38" s="326"/>
    </row>
    <row r="39" spans="2:9" ht="17.100000000000001" customHeight="1">
      <c r="B39" s="255">
        <f>IF(COUNTIF(AllNames1,C4)&lt;&gt;0,VLOOKUP(C4,AllData,28,FALSE),"")</f>
        <v>0</v>
      </c>
      <c r="C39" s="248" t="s">
        <v>19</v>
      </c>
      <c r="D39" s="87"/>
      <c r="E39" s="255">
        <f>IF(COUNTIF(AllNames1,C4)&lt;&gt;0,VLOOKUP(C4,AllData,41,FALSE),"")</f>
        <v>0</v>
      </c>
      <c r="F39" s="324" t="s">
        <v>30</v>
      </c>
      <c r="G39" s="325"/>
      <c r="H39" s="325"/>
      <c r="I39" s="326"/>
    </row>
    <row r="40" spans="2:9" ht="17.100000000000001" customHeight="1">
      <c r="B40" s="255">
        <f>IF(COUNTIF(AllNames1,C4)&lt;&gt;0,VLOOKUP(C4,AllData,29,FALSE),"")</f>
        <v>0</v>
      </c>
      <c r="C40" s="248" t="s">
        <v>484</v>
      </c>
      <c r="D40" s="87"/>
      <c r="E40" s="255">
        <f>IF(COUNTIF(AllNames1,C4)&lt;&gt;0,VLOOKUP(C4,AllData,42,FALSE),"")</f>
        <v>0</v>
      </c>
      <c r="F40" s="324" t="s">
        <v>31</v>
      </c>
      <c r="G40" s="325"/>
      <c r="H40" s="325"/>
      <c r="I40" s="326"/>
    </row>
    <row r="41" spans="2:9" ht="17.100000000000001" customHeight="1">
      <c r="B41" s="255">
        <f>IF(COUNTIF(AllNames1,C4)&lt;&gt;0,VLOOKUP(C4,AllData,30,FALSE),"")</f>
        <v>0</v>
      </c>
      <c r="C41" s="248" t="s">
        <v>21</v>
      </c>
      <c r="D41" s="87"/>
      <c r="E41" s="255">
        <f>IF(COUNTIF(AllNames1,C4)&lt;&gt;0,VLOOKUP(C4,AllData,43,FALSE),"")</f>
        <v>0</v>
      </c>
      <c r="F41" s="324" t="s">
        <v>32</v>
      </c>
      <c r="G41" s="325"/>
      <c r="H41" s="325"/>
      <c r="I41" s="326"/>
    </row>
    <row r="42" spans="2:9" ht="17.100000000000001" customHeight="1">
      <c r="B42" s="255">
        <f>IF(COUNTIF(AllNames1,C4)&lt;&gt;0,VLOOKUP(C4,AllData,31,FALSE),"")</f>
        <v>0</v>
      </c>
      <c r="C42" s="248" t="s">
        <v>22</v>
      </c>
      <c r="D42" s="87"/>
      <c r="E42" s="255">
        <f>IF(COUNTIF(AllNames1,C4)&lt;&gt;0,VLOOKUP(C4,AllData,44,FALSE),"")</f>
        <v>0</v>
      </c>
      <c r="F42" s="324" t="s">
        <v>33</v>
      </c>
      <c r="G42" s="325"/>
      <c r="H42" s="325"/>
      <c r="I42" s="326"/>
    </row>
    <row r="43" spans="2:9" ht="16.5" customHeight="1">
      <c r="B43" s="255">
        <f>IF(COUNTIF(AllNames1,C4)&lt;&gt;0,VLOOKUP(C4,AllData,32,FALSE),"")</f>
        <v>0</v>
      </c>
      <c r="C43" s="248" t="s">
        <v>23</v>
      </c>
      <c r="D43" s="87"/>
      <c r="E43" s="255">
        <f>IF(COUNTIF(AllNames1,C4)&lt;&gt;0,VLOOKUP(C4,AllData,45,FALSE),"")</f>
        <v>0</v>
      </c>
      <c r="F43" s="324" t="s">
        <v>34</v>
      </c>
      <c r="G43" s="325"/>
      <c r="H43" s="325"/>
      <c r="I43" s="326"/>
    </row>
    <row r="44" spans="2:9" ht="17.100000000000001" customHeight="1">
      <c r="B44" s="255"/>
      <c r="C44" s="248"/>
      <c r="D44" s="87"/>
      <c r="E44" s="255">
        <f>IF(COUNTIF(AllNames1,C4)&lt;&gt;0,VLOOKUP(C4,AllData,46,FALSE),"")</f>
        <v>0</v>
      </c>
      <c r="F44" s="324" t="s">
        <v>35</v>
      </c>
      <c r="G44" s="325"/>
      <c r="H44" s="325"/>
      <c r="I44" s="326"/>
    </row>
    <row r="45" spans="2:9" ht="17.100000000000001" customHeight="1">
      <c r="B45" s="255"/>
      <c r="C45" s="248"/>
      <c r="D45" s="87"/>
      <c r="E45" s="255">
        <f>IF(COUNTIF(AllNames1,C4)&lt;&gt;0,VLOOKUP(C4,AllData,47,FALSE),"")</f>
        <v>0</v>
      </c>
      <c r="F45" s="324" t="s">
        <v>36</v>
      </c>
      <c r="G45" s="325"/>
      <c r="H45" s="325"/>
      <c r="I45" s="326"/>
    </row>
    <row r="46" spans="2:9" ht="17.100000000000001" customHeight="1">
      <c r="B46" s="255"/>
      <c r="C46" s="248"/>
      <c r="D46" s="87"/>
      <c r="E46" s="255">
        <f>IF(COUNTIF(AllNames1,C4)&lt;&gt;0,VLOOKUP(C4,AllData,48,FALSE),"")</f>
        <v>0</v>
      </c>
      <c r="F46" s="324" t="s">
        <v>37</v>
      </c>
      <c r="G46" s="325"/>
      <c r="H46" s="325"/>
      <c r="I46" s="326"/>
    </row>
    <row r="47" spans="2:9" ht="17.100000000000001" customHeight="1">
      <c r="B47" s="255"/>
      <c r="C47" s="248"/>
      <c r="D47" s="87"/>
      <c r="E47" s="255">
        <f>IF(COUNTIF(AllNames1,C4)&lt;&gt;0,VLOOKUP(C4,AllData,49,FALSE),"")</f>
        <v>0</v>
      </c>
      <c r="F47" s="324" t="s">
        <v>433</v>
      </c>
      <c r="G47" s="325"/>
      <c r="H47" s="325"/>
      <c r="I47" s="326"/>
    </row>
    <row r="48" spans="2:9" ht="17.100000000000001" customHeight="1" thickBot="1">
      <c r="B48" s="255"/>
      <c r="C48" s="248"/>
      <c r="D48" s="87"/>
      <c r="E48" s="255"/>
      <c r="F48" s="324" t="s">
        <v>485</v>
      </c>
      <c r="G48" s="325"/>
      <c r="H48" s="325"/>
      <c r="I48" s="326"/>
    </row>
    <row r="49" spans="2:9" ht="17.100000000000001" customHeight="1" thickBot="1">
      <c r="B49" s="255"/>
      <c r="C49" s="248" t="s">
        <v>25</v>
      </c>
      <c r="D49" s="87"/>
      <c r="E49" s="253">
        <f>ROUND(SUM(E30:E48),2)</f>
        <v>0</v>
      </c>
      <c r="F49" s="327" t="s">
        <v>358</v>
      </c>
      <c r="G49" s="328"/>
      <c r="H49" s="328"/>
      <c r="I49" s="329"/>
    </row>
    <row r="50" spans="2:9" ht="17.100000000000001" customHeight="1">
      <c r="B50" s="255"/>
      <c r="C50" s="284">
        <f>IF(COUNTIF(AllNames1,C4)&lt;&gt;0,VLOOKUP(C4,AllData,35,FALSE),"")</f>
        <v>0</v>
      </c>
      <c r="D50" s="87"/>
      <c r="E50" s="165"/>
      <c r="F50" s="188" t="s">
        <v>437</v>
      </c>
      <c r="G50" s="251"/>
      <c r="H50" s="251"/>
      <c r="I50" s="252"/>
    </row>
    <row r="51" spans="2:9" ht="17.100000000000001" customHeight="1" thickBot="1">
      <c r="B51" s="255">
        <f>ROUND(B17*C50,2)</f>
        <v>0</v>
      </c>
      <c r="C51" s="248" t="s">
        <v>310</v>
      </c>
      <c r="D51" s="87"/>
      <c r="E51" s="255">
        <f>ROUND(B60*1%,2)</f>
        <v>0</v>
      </c>
      <c r="F51" s="324" t="s">
        <v>300</v>
      </c>
      <c r="G51" s="325"/>
      <c r="H51" s="325"/>
      <c r="I51" s="326"/>
    </row>
    <row r="52" spans="2:9" ht="17.100000000000001" customHeight="1" thickBot="1">
      <c r="B52" s="253">
        <f>ROUND(SUM(B30:B51),2)</f>
        <v>0</v>
      </c>
      <c r="C52" s="102" t="s">
        <v>358</v>
      </c>
      <c r="D52" s="87"/>
      <c r="E52" s="255">
        <f>IF((K2-50)&gt;=5000,CEILING(TRUNC((K2-50)*(8/1000),2),0.05),IF((K2-50)&gt;=1000,CEILING(TRUNC((K2-50)*(7.5/1000),2),0.05),IF((K2-50)&gt;=500,CEILING(TRUNC((K2-50)*(7/1000),2),0.05),IF((K2-50)&gt;=250,CEILING(TRUNC((K2-50)*(6.5/1000),2),0.05),IF(K2&gt;50,CEILING(TRUNC((K2-50)*(6/1000),2),0.05),0)))))</f>
        <v>0</v>
      </c>
      <c r="F52" s="324" t="s">
        <v>438</v>
      </c>
      <c r="G52" s="325"/>
      <c r="H52" s="325"/>
      <c r="I52" s="326"/>
    </row>
    <row r="53" spans="2:9" ht="17.100000000000001" customHeight="1">
      <c r="B53" s="165"/>
      <c r="C53" s="124" t="s">
        <v>375</v>
      </c>
      <c r="D53" s="87"/>
      <c r="E53" s="255"/>
      <c r="F53" s="324" t="s">
        <v>487</v>
      </c>
      <c r="G53" s="325"/>
      <c r="H53" s="325"/>
      <c r="I53" s="326"/>
    </row>
    <row r="54" spans="2:9" ht="17.100000000000001" customHeight="1" thickBot="1">
      <c r="B54" s="244">
        <f>ROUND(SUM(B52+B29)*15%,2)</f>
        <v>0</v>
      </c>
      <c r="C54" s="91" t="s">
        <v>349</v>
      </c>
      <c r="D54" s="87"/>
      <c r="E54" s="255"/>
      <c r="F54" s="324" t="s">
        <v>488</v>
      </c>
      <c r="G54" s="325"/>
      <c r="H54" s="325"/>
      <c r="I54" s="326"/>
    </row>
    <row r="55" spans="2:9" ht="17.100000000000001" customHeight="1" thickBot="1">
      <c r="B55" s="244">
        <f>ROUND(SUM(B52+B29)*1%,2)</f>
        <v>0</v>
      </c>
      <c r="C55" s="91" t="s">
        <v>351</v>
      </c>
      <c r="D55" s="87"/>
      <c r="E55" s="253">
        <f>ROUND(SUM(E51:E54),2)</f>
        <v>0</v>
      </c>
      <c r="F55" s="327" t="s">
        <v>358</v>
      </c>
      <c r="G55" s="328"/>
      <c r="H55" s="328"/>
      <c r="I55" s="329"/>
    </row>
    <row r="56" spans="2:9" ht="17.100000000000001" customHeight="1" thickBot="1">
      <c r="B56" s="244"/>
      <c r="C56" s="140" t="s">
        <v>489</v>
      </c>
      <c r="D56" s="87"/>
      <c r="E56" s="165"/>
      <c r="F56" s="327" t="s">
        <v>439</v>
      </c>
      <c r="G56" s="328"/>
      <c r="H56" s="328"/>
      <c r="I56" s="329"/>
    </row>
    <row r="57" spans="2:9" ht="17.100000000000001" customHeight="1" thickBot="1">
      <c r="B57" s="253">
        <f>ROUND(SUM(B54:B56),2)</f>
        <v>0</v>
      </c>
      <c r="C57" s="102" t="s">
        <v>358</v>
      </c>
      <c r="D57" s="87"/>
      <c r="E57" s="165"/>
      <c r="F57" s="327" t="s">
        <v>443</v>
      </c>
      <c r="G57" s="328"/>
      <c r="H57" s="328"/>
      <c r="I57" s="329"/>
    </row>
    <row r="58" spans="2:9" ht="17.100000000000001" customHeight="1" thickBot="1">
      <c r="B58" s="255">
        <f>IF(COUNTIF(AllNames1,C4)&lt;&gt;0,VLOOKUP(C4,AllData,27,FALSE),"")</f>
        <v>0</v>
      </c>
      <c r="C58" s="91" t="s">
        <v>393</v>
      </c>
      <c r="D58" s="87"/>
      <c r="E58" s="165"/>
      <c r="F58" s="327" t="s">
        <v>447</v>
      </c>
      <c r="G58" s="328"/>
      <c r="H58" s="328"/>
      <c r="I58" s="329"/>
    </row>
    <row r="59" spans="2:9" ht="17.100000000000001" customHeight="1" thickBot="1">
      <c r="B59" s="253">
        <f>B58</f>
        <v>0</v>
      </c>
      <c r="C59" s="124" t="s">
        <v>394</v>
      </c>
      <c r="D59" s="87"/>
      <c r="E59" s="253">
        <f>ROUND(SUM(E56:E58),2)</f>
        <v>0</v>
      </c>
      <c r="F59" s="327" t="s">
        <v>358</v>
      </c>
      <c r="G59" s="328"/>
      <c r="H59" s="328"/>
      <c r="I59" s="329"/>
    </row>
    <row r="60" spans="2:9" ht="17.100000000000001" customHeight="1" thickBot="1">
      <c r="B60" s="253">
        <f>ROUND(SUM(B59+B57+B52+B22+B29),2)</f>
        <v>0</v>
      </c>
      <c r="C60" s="172" t="s">
        <v>395</v>
      </c>
      <c r="D60" s="87"/>
      <c r="E60" s="259"/>
      <c r="F60" s="327" t="s">
        <v>490</v>
      </c>
      <c r="G60" s="328"/>
      <c r="H60" s="328"/>
      <c r="I60" s="329"/>
    </row>
    <row r="61" spans="2:9" ht="17.100000000000001" customHeight="1" thickBot="1">
      <c r="B61" s="253">
        <f>E61</f>
        <v>0</v>
      </c>
      <c r="C61" s="217"/>
      <c r="D61" s="217"/>
      <c r="E61" s="253">
        <f>E23+E28+E49+E55</f>
        <v>0</v>
      </c>
      <c r="F61" s="348" t="s">
        <v>358</v>
      </c>
      <c r="G61" s="349"/>
      <c r="H61" s="349"/>
      <c r="I61" s="350"/>
    </row>
    <row r="62" spans="2:9" ht="24.95" customHeight="1" thickBot="1">
      <c r="B62" s="260">
        <f>B60-B61</f>
        <v>0</v>
      </c>
      <c r="C62" s="261" t="s">
        <v>397</v>
      </c>
      <c r="D62" s="262"/>
      <c r="E62" s="262"/>
      <c r="F62" s="262"/>
      <c r="G62" s="262"/>
      <c r="H62" s="262"/>
      <c r="I62" s="263"/>
    </row>
    <row r="63" spans="2:9" ht="24.95" customHeight="1" thickBot="1">
      <c r="B63" s="216" t="s">
        <v>398</v>
      </c>
      <c r="C63" s="337" t="e">
        <f ca="1">NoToTxt((100*B62)/100,"جنيها","قرشا")</f>
        <v>#NAME?</v>
      </c>
      <c r="D63" s="338"/>
      <c r="E63" s="338"/>
      <c r="F63" s="338"/>
      <c r="G63" s="338"/>
      <c r="H63" s="338"/>
      <c r="I63" s="339"/>
    </row>
    <row r="64" spans="2:9" ht="24.95" customHeight="1">
      <c r="B64" s="216"/>
      <c r="C64" s="216"/>
      <c r="D64" s="216"/>
      <c r="E64" s="216"/>
      <c r="F64" s="216"/>
      <c r="G64" s="216"/>
      <c r="H64" s="216"/>
      <c r="I64" s="216"/>
    </row>
    <row r="65" spans="2:9" s="267" customFormat="1" ht="23.1" customHeight="1">
      <c r="B65" s="285" t="s">
        <v>509</v>
      </c>
      <c r="C65" s="286"/>
      <c r="D65" s="286"/>
      <c r="E65" s="286"/>
      <c r="F65" s="286"/>
      <c r="G65" s="286"/>
      <c r="H65" s="286"/>
      <c r="I65" s="286"/>
    </row>
    <row r="66" spans="2:9" s="267" customFormat="1" ht="23.1" customHeight="1">
      <c r="B66" s="285" t="s">
        <v>510</v>
      </c>
      <c r="C66" s="286"/>
      <c r="D66" s="286"/>
      <c r="E66" s="286"/>
      <c r="F66" s="286"/>
      <c r="G66" s="286"/>
      <c r="H66" s="286"/>
      <c r="I66" s="286"/>
    </row>
    <row r="67" spans="2:9" s="267" customFormat="1" ht="23.1" customHeight="1">
      <c r="B67" s="285" t="s">
        <v>511</v>
      </c>
      <c r="C67" s="287">
        <f ca="1">TODAY()</f>
        <v>42085</v>
      </c>
      <c r="D67" s="286"/>
      <c r="E67" s="286"/>
      <c r="F67" s="286"/>
      <c r="G67" s="285" t="s">
        <v>512</v>
      </c>
      <c r="H67" s="286"/>
    </row>
    <row r="68" spans="2:9" s="267" customFormat="1" ht="23.1" customHeight="1">
      <c r="B68" s="285"/>
      <c r="C68" s="286"/>
      <c r="D68" s="288" t="s">
        <v>513</v>
      </c>
      <c r="E68" s="286" t="s">
        <v>474</v>
      </c>
      <c r="F68" s="286"/>
      <c r="G68" s="286"/>
      <c r="H68" s="286"/>
    </row>
    <row r="69" spans="2:9" s="267" customFormat="1" ht="23.1" customHeight="1">
      <c r="B69" s="285"/>
      <c r="C69" s="289" t="s">
        <v>514</v>
      </c>
      <c r="D69" s="351">
        <f>B62</f>
        <v>0</v>
      </c>
      <c r="E69" s="352"/>
      <c r="F69" s="58"/>
      <c r="G69" s="58"/>
      <c r="H69" s="290" t="s">
        <v>515</v>
      </c>
    </row>
    <row r="70" spans="2:9" s="267" customFormat="1" ht="23.1" customHeight="1">
      <c r="B70" s="285"/>
      <c r="C70" s="289"/>
      <c r="D70" s="289"/>
      <c r="E70" s="289"/>
      <c r="F70" s="58"/>
      <c r="G70" s="58"/>
      <c r="H70" s="290"/>
    </row>
    <row r="71" spans="2:9" s="267" customFormat="1" ht="23.1" customHeight="1">
      <c r="B71" s="285" t="s">
        <v>516</v>
      </c>
      <c r="C71" s="353" t="e">
        <f ca="1">NoToTxt((100*B62)/100,"جنيها","قرشا")</f>
        <v>#NAME?</v>
      </c>
      <c r="D71" s="354"/>
      <c r="E71" s="354"/>
      <c r="F71" s="355"/>
      <c r="G71" s="286"/>
      <c r="H71" s="286"/>
    </row>
    <row r="72" spans="2:9" s="267" customFormat="1" ht="23.1" customHeight="1">
      <c r="B72" s="346" t="s">
        <v>517</v>
      </c>
      <c r="C72" s="346"/>
      <c r="D72" s="347" t="s">
        <v>518</v>
      </c>
      <c r="E72" s="347"/>
      <c r="F72" s="286"/>
      <c r="G72" s="286"/>
      <c r="H72" s="286" t="s">
        <v>519</v>
      </c>
      <c r="I72" s="267" t="s">
        <v>520</v>
      </c>
    </row>
    <row r="73" spans="2:9" s="267" customFormat="1" ht="23.1" customHeight="1">
      <c r="B73" s="285" t="s">
        <v>521</v>
      </c>
      <c r="C73" s="286"/>
      <c r="D73" s="286"/>
      <c r="E73" s="286"/>
      <c r="F73" s="286"/>
      <c r="G73" s="286"/>
      <c r="H73" s="286"/>
    </row>
    <row r="74" spans="2:9" s="267" customFormat="1" ht="23.1" customHeight="1">
      <c r="B74" s="285" t="s">
        <v>522</v>
      </c>
      <c r="C74" s="286"/>
      <c r="D74" s="286"/>
      <c r="E74" s="286"/>
      <c r="F74" s="286"/>
      <c r="G74" s="285" t="s">
        <v>501</v>
      </c>
      <c r="H74" s="286"/>
    </row>
    <row r="75" spans="2:9" s="267" customFormat="1" ht="23.1" customHeight="1">
      <c r="B75" s="285" t="s">
        <v>523</v>
      </c>
      <c r="C75" s="286"/>
      <c r="D75" s="286"/>
      <c r="E75" s="286"/>
      <c r="F75" s="286"/>
      <c r="G75" s="285" t="s">
        <v>524</v>
      </c>
      <c r="H75" s="286"/>
    </row>
    <row r="76" spans="2:9" s="267" customFormat="1" ht="23.1" customHeight="1">
      <c r="B76" s="285" t="s">
        <v>525</v>
      </c>
      <c r="C76" s="286"/>
      <c r="D76" s="286"/>
      <c r="E76" s="286"/>
      <c r="F76" s="286"/>
      <c r="G76" s="286"/>
      <c r="H76" s="286"/>
      <c r="I76" s="286"/>
    </row>
    <row r="77" spans="2:9" s="267" customFormat="1" ht="23.1" customHeight="1">
      <c r="B77" s="285" t="s">
        <v>526</v>
      </c>
      <c r="C77" s="286"/>
      <c r="D77" s="286"/>
      <c r="E77" s="286"/>
      <c r="F77" s="286"/>
      <c r="G77" s="286"/>
      <c r="H77" s="286"/>
      <c r="I77" s="286"/>
    </row>
    <row r="78" spans="2:9" s="267" customFormat="1" ht="23.1" customHeight="1">
      <c r="B78" s="285" t="s">
        <v>527</v>
      </c>
      <c r="C78" s="286"/>
      <c r="D78" s="286"/>
      <c r="E78" s="286"/>
      <c r="F78" s="286"/>
      <c r="G78" s="286"/>
      <c r="H78" s="286"/>
      <c r="I78" s="286"/>
    </row>
    <row r="79" spans="2:9" s="267" customFormat="1" ht="23.1" customHeight="1">
      <c r="B79" s="285" t="s">
        <v>528</v>
      </c>
      <c r="C79" s="286"/>
      <c r="D79" s="286"/>
      <c r="E79" s="286"/>
      <c r="F79" s="286"/>
      <c r="G79" s="286"/>
      <c r="H79" s="286"/>
      <c r="I79" s="286"/>
    </row>
    <row r="80" spans="2:9" s="267" customFormat="1" ht="23.1" customHeight="1">
      <c r="B80" s="285" t="s">
        <v>529</v>
      </c>
      <c r="C80" s="286"/>
      <c r="D80" s="286"/>
      <c r="E80" s="286"/>
      <c r="F80" s="286"/>
      <c r="G80" s="286"/>
      <c r="H80" s="286"/>
      <c r="I80" s="286"/>
    </row>
    <row r="81" spans="2:9" s="267" customFormat="1" ht="23.1" customHeight="1">
      <c r="B81" s="285" t="s">
        <v>530</v>
      </c>
      <c r="C81" s="286"/>
      <c r="D81" s="286"/>
      <c r="E81" s="286"/>
      <c r="F81" s="286"/>
      <c r="G81" s="286"/>
      <c r="H81" s="286"/>
      <c r="I81" s="286"/>
    </row>
    <row r="82" spans="2:9" s="267" customFormat="1" ht="23.1" customHeight="1">
      <c r="B82" s="285" t="s">
        <v>531</v>
      </c>
      <c r="C82" s="286"/>
      <c r="D82" s="286"/>
      <c r="E82" s="286"/>
      <c r="F82" s="286"/>
      <c r="G82" s="286"/>
      <c r="H82" s="286"/>
      <c r="I82" s="286"/>
    </row>
    <row r="83" spans="2:9" s="267" customFormat="1" ht="23.1" customHeight="1">
      <c r="B83" s="285" t="s">
        <v>532</v>
      </c>
      <c r="C83" s="286"/>
      <c r="D83" s="286"/>
      <c r="E83" s="286"/>
      <c r="F83" s="286"/>
      <c r="G83" s="286"/>
      <c r="H83" s="286"/>
      <c r="I83" s="286"/>
    </row>
    <row r="84" spans="2:9" s="267" customFormat="1" ht="23.1" customHeight="1">
      <c r="B84" s="285" t="s">
        <v>533</v>
      </c>
      <c r="C84" s="286"/>
      <c r="D84" s="286"/>
      <c r="E84" s="286"/>
      <c r="F84" s="286"/>
      <c r="G84" s="286"/>
      <c r="H84" s="286"/>
      <c r="I84" s="286"/>
    </row>
    <row r="85" spans="2:9" s="267" customFormat="1" ht="23.1" customHeight="1">
      <c r="B85" s="285" t="s">
        <v>534</v>
      </c>
      <c r="C85" s="286"/>
      <c r="D85" s="286"/>
      <c r="E85" s="286"/>
      <c r="F85" s="286"/>
      <c r="G85" s="285" t="s">
        <v>535</v>
      </c>
      <c r="H85" s="286"/>
      <c r="I85" s="286"/>
    </row>
    <row r="86" spans="2:9" s="267" customFormat="1" ht="23.1" customHeight="1">
      <c r="B86" s="285" t="s">
        <v>536</v>
      </c>
      <c r="C86" s="286"/>
      <c r="D86" s="286"/>
      <c r="E86" s="286"/>
      <c r="F86" s="286"/>
      <c r="G86" s="286"/>
      <c r="H86" s="286"/>
      <c r="I86" s="286"/>
    </row>
    <row r="87" spans="2:9" s="267" customFormat="1" ht="23.1" customHeight="1">
      <c r="B87" s="285" t="s">
        <v>537</v>
      </c>
      <c r="C87" s="286"/>
      <c r="D87" s="286"/>
      <c r="E87" s="286"/>
      <c r="F87" s="286"/>
      <c r="G87" s="286"/>
      <c r="H87" s="286"/>
      <c r="I87" s="286"/>
    </row>
    <row r="88" spans="2:9" s="267" customFormat="1" ht="23.1" customHeight="1">
      <c r="B88" s="285" t="s">
        <v>538</v>
      </c>
      <c r="C88" s="286"/>
      <c r="D88" s="286"/>
      <c r="E88" s="286"/>
      <c r="F88" s="286"/>
      <c r="G88" s="286"/>
      <c r="H88" s="286"/>
      <c r="I88" s="286"/>
    </row>
    <row r="89" spans="2:9" s="267" customFormat="1" ht="23.1" customHeight="1">
      <c r="B89" s="285" t="s">
        <v>539</v>
      </c>
      <c r="C89" s="286"/>
      <c r="D89" s="286"/>
      <c r="E89" s="286"/>
      <c r="F89" s="286"/>
      <c r="G89" s="286"/>
      <c r="H89" s="286"/>
      <c r="I89" s="286"/>
    </row>
    <row r="90" spans="2:9" s="267" customFormat="1" ht="23.1" customHeight="1" thickBot="1">
      <c r="B90" s="285"/>
      <c r="C90" s="286"/>
      <c r="D90" s="286"/>
      <c r="E90" s="286"/>
      <c r="F90" s="286"/>
      <c r="G90" s="286"/>
      <c r="H90" s="286"/>
      <c r="I90" s="286"/>
    </row>
    <row r="91" spans="2:9" s="267" customFormat="1" ht="23.1" customHeight="1">
      <c r="B91" s="356" t="s">
        <v>360</v>
      </c>
      <c r="C91" s="356" t="s">
        <v>540</v>
      </c>
      <c r="D91" s="356" t="s">
        <v>541</v>
      </c>
      <c r="E91" s="356" t="s">
        <v>367</v>
      </c>
      <c r="F91" s="356" t="s">
        <v>542</v>
      </c>
      <c r="G91" s="356" t="s">
        <v>363</v>
      </c>
      <c r="H91" s="356" t="s">
        <v>364</v>
      </c>
      <c r="I91" s="291" t="s">
        <v>367</v>
      </c>
    </row>
    <row r="92" spans="2:9" s="267" customFormat="1" ht="23.1" customHeight="1" thickBot="1">
      <c r="B92" s="357"/>
      <c r="C92" s="357"/>
      <c r="D92" s="357"/>
      <c r="E92" s="357"/>
      <c r="F92" s="357"/>
      <c r="G92" s="357"/>
      <c r="H92" s="357"/>
      <c r="I92" s="292" t="s">
        <v>543</v>
      </c>
    </row>
    <row r="93" spans="2:9" s="267" customFormat="1" ht="23.1" customHeight="1" thickBot="1">
      <c r="B93" s="293"/>
      <c r="C93" s="294"/>
      <c r="D93" s="294"/>
      <c r="E93" s="294"/>
      <c r="F93" s="294"/>
      <c r="G93" s="294"/>
      <c r="H93" s="294"/>
      <c r="I93" s="294"/>
    </row>
    <row r="94" spans="2:9" s="267" customFormat="1" ht="41.1" customHeight="1">
      <c r="B94" s="285" t="s">
        <v>544</v>
      </c>
      <c r="C94" s="286"/>
      <c r="D94" s="286"/>
      <c r="E94" s="286"/>
      <c r="F94" s="286"/>
      <c r="G94" s="286"/>
      <c r="H94" s="286"/>
      <c r="I94" s="286"/>
    </row>
    <row r="95" spans="2:9" s="267" customFormat="1" ht="41.1" customHeight="1">
      <c r="B95" s="285" t="s">
        <v>545</v>
      </c>
      <c r="C95" s="286"/>
      <c r="D95" s="286"/>
      <c r="E95" s="286"/>
      <c r="F95" s="286"/>
      <c r="G95" s="286"/>
      <c r="H95" s="286"/>
      <c r="I95" s="286"/>
    </row>
    <row r="96" spans="2:9" s="267" customFormat="1" ht="41.1" customHeight="1">
      <c r="B96" s="285" t="s">
        <v>546</v>
      </c>
      <c r="C96" s="286"/>
      <c r="D96" s="286"/>
      <c r="E96" s="286"/>
      <c r="F96" s="286"/>
      <c r="G96" s="286"/>
      <c r="H96" s="286"/>
      <c r="I96" s="286"/>
    </row>
    <row r="97" spans="2:9" s="267" customFormat="1" ht="41.1" customHeight="1">
      <c r="B97" s="285" t="s">
        <v>547</v>
      </c>
      <c r="C97" s="286"/>
      <c r="D97" s="286"/>
      <c r="E97" s="286"/>
      <c r="F97" s="286"/>
      <c r="G97" s="286"/>
      <c r="H97" s="286"/>
      <c r="I97" s="286"/>
    </row>
    <row r="98" spans="2:9" s="267" customFormat="1" ht="41.1" customHeight="1">
      <c r="B98" s="285" t="s">
        <v>548</v>
      </c>
      <c r="C98" s="286"/>
      <c r="D98" s="286"/>
      <c r="E98" s="286"/>
      <c r="F98" s="286"/>
      <c r="G98" s="286"/>
      <c r="H98" s="286"/>
      <c r="I98" s="286"/>
    </row>
    <row r="99" spans="2:9" s="267" customFormat="1" ht="18">
      <c r="E99" s="58"/>
      <c r="F99" s="58"/>
    </row>
    <row r="100" spans="2:9" s="267" customFormat="1" ht="18">
      <c r="E100" s="58"/>
      <c r="F100" s="58"/>
    </row>
    <row r="101" spans="2:9" s="267" customFormat="1" ht="18">
      <c r="E101" s="58"/>
      <c r="F101" s="58"/>
    </row>
    <row r="102" spans="2:9" s="267" customFormat="1" ht="18">
      <c r="E102" s="58"/>
      <c r="F102" s="58"/>
    </row>
    <row r="103" spans="2:9" s="267" customFormat="1" ht="18">
      <c r="E103" s="58"/>
      <c r="F103" s="58"/>
    </row>
    <row r="104" spans="2:9" s="267" customFormat="1" ht="18">
      <c r="E104" s="58"/>
      <c r="F104" s="58"/>
    </row>
    <row r="105" spans="2:9" s="267" customFormat="1" ht="18">
      <c r="E105" s="58"/>
      <c r="F105" s="58"/>
    </row>
    <row r="106" spans="2:9" s="267" customFormat="1" ht="18">
      <c r="E106" s="58"/>
      <c r="F106" s="58"/>
    </row>
    <row r="107" spans="2:9" s="267" customFormat="1" ht="18">
      <c r="E107" s="58"/>
      <c r="F107" s="58"/>
    </row>
    <row r="108" spans="2:9" s="267" customFormat="1" ht="18">
      <c r="E108" s="58"/>
      <c r="F108" s="58"/>
    </row>
    <row r="109" spans="2:9" s="267" customFormat="1" ht="18">
      <c r="E109" s="58"/>
      <c r="F109" s="58"/>
    </row>
    <row r="110" spans="2:9" s="267" customFormat="1" ht="18">
      <c r="E110" s="58"/>
      <c r="F110" s="58"/>
    </row>
    <row r="111" spans="2:9" s="267" customFormat="1" ht="18">
      <c r="E111" s="58"/>
      <c r="F111" s="58"/>
    </row>
    <row r="112" spans="2:9" s="267" customFormat="1" ht="18">
      <c r="E112" s="58"/>
      <c r="F112" s="58"/>
    </row>
    <row r="113" spans="5:6" s="267" customFormat="1" ht="12.75" customHeight="1">
      <c r="E113" s="58"/>
      <c r="F113" s="58"/>
    </row>
    <row r="114" spans="5:6" s="267" customFormat="1" ht="12.75" customHeight="1">
      <c r="E114" s="58"/>
      <c r="F114" s="58"/>
    </row>
    <row r="115" spans="5:6" s="267" customFormat="1" ht="12.75" customHeight="1">
      <c r="E115" s="58"/>
      <c r="F115" s="58"/>
    </row>
    <row r="116" spans="5:6" s="267" customFormat="1" ht="24" customHeight="1">
      <c r="E116" s="58"/>
      <c r="F116" s="58"/>
    </row>
    <row r="151" ht="12.75" customHeight="1"/>
    <row r="152" ht="12.75" customHeight="1"/>
    <row r="153" ht="12.75" customHeight="1"/>
    <row r="154" ht="24" customHeight="1"/>
  </sheetData>
  <mergeCells count="63">
    <mergeCell ref="H91:H92"/>
    <mergeCell ref="B91:B92"/>
    <mergeCell ref="C91:C92"/>
    <mergeCell ref="D91:D92"/>
    <mergeCell ref="E91:E92"/>
    <mergeCell ref="F91:F92"/>
    <mergeCell ref="G91:G92"/>
    <mergeCell ref="B72:C72"/>
    <mergeCell ref="D72:E72"/>
    <mergeCell ref="F54:I54"/>
    <mergeCell ref="F55:I55"/>
    <mergeCell ref="F56:I56"/>
    <mergeCell ref="F57:I57"/>
    <mergeCell ref="F58:I58"/>
    <mergeCell ref="F59:I59"/>
    <mergeCell ref="F60:I60"/>
    <mergeCell ref="F61:I61"/>
    <mergeCell ref="C63:I63"/>
    <mergeCell ref="D69:E69"/>
    <mergeCell ref="C71:F71"/>
    <mergeCell ref="F53:I53"/>
    <mergeCell ref="F41:I41"/>
    <mergeCell ref="F42:I42"/>
    <mergeCell ref="F43:I43"/>
    <mergeCell ref="F44:I44"/>
    <mergeCell ref="F45:I45"/>
    <mergeCell ref="F46:I46"/>
    <mergeCell ref="F47:I47"/>
    <mergeCell ref="F48:I48"/>
    <mergeCell ref="F49:I49"/>
    <mergeCell ref="F51:I51"/>
    <mergeCell ref="F52:I52"/>
    <mergeCell ref="F40:I40"/>
    <mergeCell ref="F29:I29"/>
    <mergeCell ref="F30:I30"/>
    <mergeCell ref="F31:I31"/>
    <mergeCell ref="F32:I32"/>
    <mergeCell ref="F33:I33"/>
    <mergeCell ref="F34:I34"/>
    <mergeCell ref="F35:I35"/>
    <mergeCell ref="F36:I36"/>
    <mergeCell ref="F37:I37"/>
    <mergeCell ref="F38:I38"/>
    <mergeCell ref="F39:I39"/>
    <mergeCell ref="F28:I28"/>
    <mergeCell ref="F16:I16"/>
    <mergeCell ref="F17:I17"/>
    <mergeCell ref="F18:I18"/>
    <mergeCell ref="F19:I19"/>
    <mergeCell ref="F20:I20"/>
    <mergeCell ref="F21:I21"/>
    <mergeCell ref="F22:I22"/>
    <mergeCell ref="F23:I23"/>
    <mergeCell ref="F25:I25"/>
    <mergeCell ref="F26:I26"/>
    <mergeCell ref="F27:I27"/>
    <mergeCell ref="E1:I1"/>
    <mergeCell ref="D10:F10"/>
    <mergeCell ref="B13:C13"/>
    <mergeCell ref="D13:D15"/>
    <mergeCell ref="E13:I13"/>
    <mergeCell ref="C14:C15"/>
    <mergeCell ref="F14:I15"/>
  </mergeCells>
  <dataValidations count="2">
    <dataValidation type="list" showInputMessage="1" showErrorMessage="1" sqref="H1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formula1>$J$1:$J$15</formula1>
    </dataValidation>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بيانات</formula1>
    </dataValidation>
  </dataValidations>
  <printOptions horizontalCentered="1" verticalCentered="1"/>
  <pageMargins left="0" right="0" top="0" bottom="0" header="0" footer="0"/>
  <pageSetup paperSize="9"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tabColor rgb="FFFF0000"/>
  </sheetPr>
  <dimension ref="A1:DA52"/>
  <sheetViews>
    <sheetView rightToLeft="1" view="pageBreakPreview" topLeftCell="A7" zoomScale="80" zoomScaleNormal="80" zoomScaleSheetLayoutView="80" workbookViewId="0">
      <selection activeCell="C15" sqref="C15"/>
    </sheetView>
  </sheetViews>
  <sheetFormatPr baseColWidth="10" defaultColWidth="9.140625" defaultRowHeight="12.75"/>
  <cols>
    <col min="1" max="1" width="18.140625" style="53" customWidth="1"/>
    <col min="2" max="2" width="18.42578125" style="53" customWidth="1"/>
    <col min="3" max="3" width="50.42578125" style="53" customWidth="1"/>
    <col min="4" max="5" width="9" style="53"/>
    <col min="6" max="6" width="9.28515625" style="53" bestFit="1" customWidth="1"/>
    <col min="7" max="9" width="9" style="53"/>
    <col min="10" max="10" width="9" style="53" customWidth="1"/>
    <col min="11" max="12" width="9" style="53"/>
    <col min="13" max="13" width="11.7109375" style="53" customWidth="1"/>
    <col min="14" max="14" width="9" style="53"/>
    <col min="15" max="15" width="8" style="53" customWidth="1"/>
    <col min="16" max="18" width="9.42578125" style="82" customWidth="1"/>
    <col min="19" max="19" width="1.7109375" style="82" customWidth="1"/>
    <col min="20" max="25" width="9.42578125" style="82" customWidth="1"/>
    <col min="26" max="26" width="25.5703125" style="82" customWidth="1"/>
    <col min="27" max="27" width="16.5703125" style="82" customWidth="1"/>
    <col min="28" max="28" width="16.140625" style="82" bestFit="1" customWidth="1"/>
    <col min="29" max="32" width="3.28515625" style="82" customWidth="1"/>
    <col min="33" max="33" width="43.140625" style="82" customWidth="1"/>
    <col min="34" max="34" width="9.42578125" style="82" customWidth="1"/>
    <col min="35" max="38" width="9" style="53"/>
    <col min="39" max="39" width="10.28515625" style="53" bestFit="1" customWidth="1"/>
    <col min="40" max="73" width="9" style="53"/>
    <col min="74" max="74" width="10.28515625" style="53" bestFit="1" customWidth="1"/>
    <col min="75" max="274" width="9" style="53"/>
    <col min="275" max="275" width="18.140625" style="53" customWidth="1"/>
    <col min="276" max="276" width="18.42578125" style="53" customWidth="1"/>
    <col min="277" max="277" width="48.140625" style="53" bestFit="1" customWidth="1"/>
    <col min="278" max="283" width="9" style="53"/>
    <col min="284" max="284" width="9" style="53" customWidth="1"/>
    <col min="285" max="286" width="9" style="53"/>
    <col min="287" max="287" width="11.7109375" style="53" customWidth="1"/>
    <col min="288" max="289" width="9" style="53"/>
    <col min="290" max="290" width="0" style="53" hidden="1" customWidth="1"/>
    <col min="291" max="530" width="9" style="53"/>
    <col min="531" max="531" width="18.140625" style="53" customWidth="1"/>
    <col min="532" max="532" width="18.42578125" style="53" customWidth="1"/>
    <col min="533" max="533" width="48.140625" style="53" bestFit="1" customWidth="1"/>
    <col min="534" max="539" width="9" style="53"/>
    <col min="540" max="540" width="9" style="53" customWidth="1"/>
    <col min="541" max="542" width="9" style="53"/>
    <col min="543" max="543" width="11.7109375" style="53" customWidth="1"/>
    <col min="544" max="545" width="9" style="53"/>
    <col min="546" max="546" width="0" style="53" hidden="1" customWidth="1"/>
    <col min="547" max="786" width="9" style="53"/>
    <col min="787" max="787" width="18.140625" style="53" customWidth="1"/>
    <col min="788" max="788" width="18.42578125" style="53" customWidth="1"/>
    <col min="789" max="789" width="48.140625" style="53" bestFit="1" customWidth="1"/>
    <col min="790" max="795" width="9" style="53"/>
    <col min="796" max="796" width="9" style="53" customWidth="1"/>
    <col min="797" max="798" width="9" style="53"/>
    <col min="799" max="799" width="11.7109375" style="53" customWidth="1"/>
    <col min="800" max="801" width="9" style="53"/>
    <col min="802" max="802" width="0" style="53" hidden="1" customWidth="1"/>
    <col min="803" max="1042" width="9" style="53"/>
    <col min="1043" max="1043" width="18.140625" style="53" customWidth="1"/>
    <col min="1044" max="1044" width="18.42578125" style="53" customWidth="1"/>
    <col min="1045" max="1045" width="48.140625" style="53" bestFit="1" customWidth="1"/>
    <col min="1046" max="1051" width="9" style="53"/>
    <col min="1052" max="1052" width="9" style="53" customWidth="1"/>
    <col min="1053" max="1054" width="9" style="53"/>
    <col min="1055" max="1055" width="11.7109375" style="53" customWidth="1"/>
    <col min="1056" max="1057" width="9" style="53"/>
    <col min="1058" max="1058" width="0" style="53" hidden="1" customWidth="1"/>
    <col min="1059" max="1298" width="9" style="53"/>
    <col min="1299" max="1299" width="18.140625" style="53" customWidth="1"/>
    <col min="1300" max="1300" width="18.42578125" style="53" customWidth="1"/>
    <col min="1301" max="1301" width="48.140625" style="53" bestFit="1" customWidth="1"/>
    <col min="1302" max="1307" width="9" style="53"/>
    <col min="1308" max="1308" width="9" style="53" customWidth="1"/>
    <col min="1309" max="1310" width="9" style="53"/>
    <col min="1311" max="1311" width="11.7109375" style="53" customWidth="1"/>
    <col min="1312" max="1313" width="9" style="53"/>
    <col min="1314" max="1314" width="0" style="53" hidden="1" customWidth="1"/>
    <col min="1315" max="1554" width="9" style="53"/>
    <col min="1555" max="1555" width="18.140625" style="53" customWidth="1"/>
    <col min="1556" max="1556" width="18.42578125" style="53" customWidth="1"/>
    <col min="1557" max="1557" width="48.140625" style="53" bestFit="1" customWidth="1"/>
    <col min="1558" max="1563" width="9" style="53"/>
    <col min="1564" max="1564" width="9" style="53" customWidth="1"/>
    <col min="1565" max="1566" width="9" style="53"/>
    <col min="1567" max="1567" width="11.7109375" style="53" customWidth="1"/>
    <col min="1568" max="1569" width="9" style="53"/>
    <col min="1570" max="1570" width="0" style="53" hidden="1" customWidth="1"/>
    <col min="1571" max="1810" width="9" style="53"/>
    <col min="1811" max="1811" width="18.140625" style="53" customWidth="1"/>
    <col min="1812" max="1812" width="18.42578125" style="53" customWidth="1"/>
    <col min="1813" max="1813" width="48.140625" style="53" bestFit="1" customWidth="1"/>
    <col min="1814" max="1819" width="9" style="53"/>
    <col min="1820" max="1820" width="9" style="53" customWidth="1"/>
    <col min="1821" max="1822" width="9" style="53"/>
    <col min="1823" max="1823" width="11.7109375" style="53" customWidth="1"/>
    <col min="1824" max="1825" width="9" style="53"/>
    <col min="1826" max="1826" width="0" style="53" hidden="1" customWidth="1"/>
    <col min="1827" max="2066" width="9" style="53"/>
    <col min="2067" max="2067" width="18.140625" style="53" customWidth="1"/>
    <col min="2068" max="2068" width="18.42578125" style="53" customWidth="1"/>
    <col min="2069" max="2069" width="48.140625" style="53" bestFit="1" customWidth="1"/>
    <col min="2070" max="2075" width="9" style="53"/>
    <col min="2076" max="2076" width="9" style="53" customWidth="1"/>
    <col min="2077" max="2078" width="9" style="53"/>
    <col min="2079" max="2079" width="11.7109375" style="53" customWidth="1"/>
    <col min="2080" max="2081" width="9" style="53"/>
    <col min="2082" max="2082" width="0" style="53" hidden="1" customWidth="1"/>
    <col min="2083" max="2322" width="9" style="53"/>
    <col min="2323" max="2323" width="18.140625" style="53" customWidth="1"/>
    <col min="2324" max="2324" width="18.42578125" style="53" customWidth="1"/>
    <col min="2325" max="2325" width="48.140625" style="53" bestFit="1" customWidth="1"/>
    <col min="2326" max="2331" width="9" style="53"/>
    <col min="2332" max="2332" width="9" style="53" customWidth="1"/>
    <col min="2333" max="2334" width="9" style="53"/>
    <col min="2335" max="2335" width="11.7109375" style="53" customWidth="1"/>
    <col min="2336" max="2337" width="9" style="53"/>
    <col min="2338" max="2338" width="0" style="53" hidden="1" customWidth="1"/>
    <col min="2339" max="2578" width="9" style="53"/>
    <col min="2579" max="2579" width="18.140625" style="53" customWidth="1"/>
    <col min="2580" max="2580" width="18.42578125" style="53" customWidth="1"/>
    <col min="2581" max="2581" width="48.140625" style="53" bestFit="1" customWidth="1"/>
    <col min="2582" max="2587" width="9" style="53"/>
    <col min="2588" max="2588" width="9" style="53" customWidth="1"/>
    <col min="2589" max="2590" width="9" style="53"/>
    <col min="2591" max="2591" width="11.7109375" style="53" customWidth="1"/>
    <col min="2592" max="2593" width="9" style="53"/>
    <col min="2594" max="2594" width="0" style="53" hidden="1" customWidth="1"/>
    <col min="2595" max="2834" width="9" style="53"/>
    <col min="2835" max="2835" width="18.140625" style="53" customWidth="1"/>
    <col min="2836" max="2836" width="18.42578125" style="53" customWidth="1"/>
    <col min="2837" max="2837" width="48.140625" style="53" bestFit="1" customWidth="1"/>
    <col min="2838" max="2843" width="9" style="53"/>
    <col min="2844" max="2844" width="9" style="53" customWidth="1"/>
    <col min="2845" max="2846" width="9" style="53"/>
    <col min="2847" max="2847" width="11.7109375" style="53" customWidth="1"/>
    <col min="2848" max="2849" width="9" style="53"/>
    <col min="2850" max="2850" width="0" style="53" hidden="1" customWidth="1"/>
    <col min="2851" max="3090" width="9" style="53"/>
    <col min="3091" max="3091" width="18.140625" style="53" customWidth="1"/>
    <col min="3092" max="3092" width="18.42578125" style="53" customWidth="1"/>
    <col min="3093" max="3093" width="48.140625" style="53" bestFit="1" customWidth="1"/>
    <col min="3094" max="3099" width="9" style="53"/>
    <col min="3100" max="3100" width="9" style="53" customWidth="1"/>
    <col min="3101" max="3102" width="9" style="53"/>
    <col min="3103" max="3103" width="11.7109375" style="53" customWidth="1"/>
    <col min="3104" max="3105" width="9" style="53"/>
    <col min="3106" max="3106" width="0" style="53" hidden="1" customWidth="1"/>
    <col min="3107" max="3346" width="9" style="53"/>
    <col min="3347" max="3347" width="18.140625" style="53" customWidth="1"/>
    <col min="3348" max="3348" width="18.42578125" style="53" customWidth="1"/>
    <col min="3349" max="3349" width="48.140625" style="53" bestFit="1" customWidth="1"/>
    <col min="3350" max="3355" width="9" style="53"/>
    <col min="3356" max="3356" width="9" style="53" customWidth="1"/>
    <col min="3357" max="3358" width="9" style="53"/>
    <col min="3359" max="3359" width="11.7109375" style="53" customWidth="1"/>
    <col min="3360" max="3361" width="9" style="53"/>
    <col min="3362" max="3362" width="0" style="53" hidden="1" customWidth="1"/>
    <col min="3363" max="3602" width="9" style="53"/>
    <col min="3603" max="3603" width="18.140625" style="53" customWidth="1"/>
    <col min="3604" max="3604" width="18.42578125" style="53" customWidth="1"/>
    <col min="3605" max="3605" width="48.140625" style="53" bestFit="1" customWidth="1"/>
    <col min="3606" max="3611" width="9" style="53"/>
    <col min="3612" max="3612" width="9" style="53" customWidth="1"/>
    <col min="3613" max="3614" width="9" style="53"/>
    <col min="3615" max="3615" width="11.7109375" style="53" customWidth="1"/>
    <col min="3616" max="3617" width="9" style="53"/>
    <col min="3618" max="3618" width="0" style="53" hidden="1" customWidth="1"/>
    <col min="3619" max="3858" width="9" style="53"/>
    <col min="3859" max="3859" width="18.140625" style="53" customWidth="1"/>
    <col min="3860" max="3860" width="18.42578125" style="53" customWidth="1"/>
    <col min="3861" max="3861" width="48.140625" style="53" bestFit="1" customWidth="1"/>
    <col min="3862" max="3867" width="9" style="53"/>
    <col min="3868" max="3868" width="9" style="53" customWidth="1"/>
    <col min="3869" max="3870" width="9" style="53"/>
    <col min="3871" max="3871" width="11.7109375" style="53" customWidth="1"/>
    <col min="3872" max="3873" width="9" style="53"/>
    <col min="3874" max="3874" width="0" style="53" hidden="1" customWidth="1"/>
    <col min="3875" max="4114" width="9" style="53"/>
    <col min="4115" max="4115" width="18.140625" style="53" customWidth="1"/>
    <col min="4116" max="4116" width="18.42578125" style="53" customWidth="1"/>
    <col min="4117" max="4117" width="48.140625" style="53" bestFit="1" customWidth="1"/>
    <col min="4118" max="4123" width="9" style="53"/>
    <col min="4124" max="4124" width="9" style="53" customWidth="1"/>
    <col min="4125" max="4126" width="9" style="53"/>
    <col min="4127" max="4127" width="11.7109375" style="53" customWidth="1"/>
    <col min="4128" max="4129" width="9" style="53"/>
    <col min="4130" max="4130" width="0" style="53" hidden="1" customWidth="1"/>
    <col min="4131" max="4370" width="9" style="53"/>
    <col min="4371" max="4371" width="18.140625" style="53" customWidth="1"/>
    <col min="4372" max="4372" width="18.42578125" style="53" customWidth="1"/>
    <col min="4373" max="4373" width="48.140625" style="53" bestFit="1" customWidth="1"/>
    <col min="4374" max="4379" width="9" style="53"/>
    <col min="4380" max="4380" width="9" style="53" customWidth="1"/>
    <col min="4381" max="4382" width="9" style="53"/>
    <col min="4383" max="4383" width="11.7109375" style="53" customWidth="1"/>
    <col min="4384" max="4385" width="9" style="53"/>
    <col min="4386" max="4386" width="0" style="53" hidden="1" customWidth="1"/>
    <col min="4387" max="4626" width="9" style="53"/>
    <col min="4627" max="4627" width="18.140625" style="53" customWidth="1"/>
    <col min="4628" max="4628" width="18.42578125" style="53" customWidth="1"/>
    <col min="4629" max="4629" width="48.140625" style="53" bestFit="1" customWidth="1"/>
    <col min="4630" max="4635" width="9" style="53"/>
    <col min="4636" max="4636" width="9" style="53" customWidth="1"/>
    <col min="4637" max="4638" width="9" style="53"/>
    <col min="4639" max="4639" width="11.7109375" style="53" customWidth="1"/>
    <col min="4640" max="4641" width="9" style="53"/>
    <col min="4642" max="4642" width="0" style="53" hidden="1" customWidth="1"/>
    <col min="4643" max="4882" width="9" style="53"/>
    <col min="4883" max="4883" width="18.140625" style="53" customWidth="1"/>
    <col min="4884" max="4884" width="18.42578125" style="53" customWidth="1"/>
    <col min="4885" max="4885" width="48.140625" style="53" bestFit="1" customWidth="1"/>
    <col min="4886" max="4891" width="9" style="53"/>
    <col min="4892" max="4892" width="9" style="53" customWidth="1"/>
    <col min="4893" max="4894" width="9" style="53"/>
    <col min="4895" max="4895" width="11.7109375" style="53" customWidth="1"/>
    <col min="4896" max="4897" width="9" style="53"/>
    <col min="4898" max="4898" width="0" style="53" hidden="1" customWidth="1"/>
    <col min="4899" max="5138" width="9" style="53"/>
    <col min="5139" max="5139" width="18.140625" style="53" customWidth="1"/>
    <col min="5140" max="5140" width="18.42578125" style="53" customWidth="1"/>
    <col min="5141" max="5141" width="48.140625" style="53" bestFit="1" customWidth="1"/>
    <col min="5142" max="5147" width="9" style="53"/>
    <col min="5148" max="5148" width="9" style="53" customWidth="1"/>
    <col min="5149" max="5150" width="9" style="53"/>
    <col min="5151" max="5151" width="11.7109375" style="53" customWidth="1"/>
    <col min="5152" max="5153" width="9" style="53"/>
    <col min="5154" max="5154" width="0" style="53" hidden="1" customWidth="1"/>
    <col min="5155" max="5394" width="9" style="53"/>
    <col min="5395" max="5395" width="18.140625" style="53" customWidth="1"/>
    <col min="5396" max="5396" width="18.42578125" style="53" customWidth="1"/>
    <col min="5397" max="5397" width="48.140625" style="53" bestFit="1" customWidth="1"/>
    <col min="5398" max="5403" width="9" style="53"/>
    <col min="5404" max="5404" width="9" style="53" customWidth="1"/>
    <col min="5405" max="5406" width="9" style="53"/>
    <col min="5407" max="5407" width="11.7109375" style="53" customWidth="1"/>
    <col min="5408" max="5409" width="9" style="53"/>
    <col min="5410" max="5410" width="0" style="53" hidden="1" customWidth="1"/>
    <col min="5411" max="5650" width="9" style="53"/>
    <col min="5651" max="5651" width="18.140625" style="53" customWidth="1"/>
    <col min="5652" max="5652" width="18.42578125" style="53" customWidth="1"/>
    <col min="5653" max="5653" width="48.140625" style="53" bestFit="1" customWidth="1"/>
    <col min="5654" max="5659" width="9" style="53"/>
    <col min="5660" max="5660" width="9" style="53" customWidth="1"/>
    <col min="5661" max="5662" width="9" style="53"/>
    <col min="5663" max="5663" width="11.7109375" style="53" customWidth="1"/>
    <col min="5664" max="5665" width="9" style="53"/>
    <col min="5666" max="5666" width="0" style="53" hidden="1" customWidth="1"/>
    <col min="5667" max="5906" width="9" style="53"/>
    <col min="5907" max="5907" width="18.140625" style="53" customWidth="1"/>
    <col min="5908" max="5908" width="18.42578125" style="53" customWidth="1"/>
    <col min="5909" max="5909" width="48.140625" style="53" bestFit="1" customWidth="1"/>
    <col min="5910" max="5915" width="9" style="53"/>
    <col min="5916" max="5916" width="9" style="53" customWidth="1"/>
    <col min="5917" max="5918" width="9" style="53"/>
    <col min="5919" max="5919" width="11.7109375" style="53" customWidth="1"/>
    <col min="5920" max="5921" width="9" style="53"/>
    <col min="5922" max="5922" width="0" style="53" hidden="1" customWidth="1"/>
    <col min="5923" max="6162" width="9" style="53"/>
    <col min="6163" max="6163" width="18.140625" style="53" customWidth="1"/>
    <col min="6164" max="6164" width="18.42578125" style="53" customWidth="1"/>
    <col min="6165" max="6165" width="48.140625" style="53" bestFit="1" customWidth="1"/>
    <col min="6166" max="6171" width="9" style="53"/>
    <col min="6172" max="6172" width="9" style="53" customWidth="1"/>
    <col min="6173" max="6174" width="9" style="53"/>
    <col min="6175" max="6175" width="11.7109375" style="53" customWidth="1"/>
    <col min="6176" max="6177" width="9" style="53"/>
    <col min="6178" max="6178" width="0" style="53" hidden="1" customWidth="1"/>
    <col min="6179" max="6418" width="9" style="53"/>
    <col min="6419" max="6419" width="18.140625" style="53" customWidth="1"/>
    <col min="6420" max="6420" width="18.42578125" style="53" customWidth="1"/>
    <col min="6421" max="6421" width="48.140625" style="53" bestFit="1" customWidth="1"/>
    <col min="6422" max="6427" width="9" style="53"/>
    <col min="6428" max="6428" width="9" style="53" customWidth="1"/>
    <col min="6429" max="6430" width="9" style="53"/>
    <col min="6431" max="6431" width="11.7109375" style="53" customWidth="1"/>
    <col min="6432" max="6433" width="9" style="53"/>
    <col min="6434" max="6434" width="0" style="53" hidden="1" customWidth="1"/>
    <col min="6435" max="6674" width="9" style="53"/>
    <col min="6675" max="6675" width="18.140625" style="53" customWidth="1"/>
    <col min="6676" max="6676" width="18.42578125" style="53" customWidth="1"/>
    <col min="6677" max="6677" width="48.140625" style="53" bestFit="1" customWidth="1"/>
    <col min="6678" max="6683" width="9" style="53"/>
    <col min="6684" max="6684" width="9" style="53" customWidth="1"/>
    <col min="6685" max="6686" width="9" style="53"/>
    <col min="6687" max="6687" width="11.7109375" style="53" customWidth="1"/>
    <col min="6688" max="6689" width="9" style="53"/>
    <col min="6690" max="6690" width="0" style="53" hidden="1" customWidth="1"/>
    <col min="6691" max="6930" width="9" style="53"/>
    <col min="6931" max="6931" width="18.140625" style="53" customWidth="1"/>
    <col min="6932" max="6932" width="18.42578125" style="53" customWidth="1"/>
    <col min="6933" max="6933" width="48.140625" style="53" bestFit="1" customWidth="1"/>
    <col min="6934" max="6939" width="9" style="53"/>
    <col min="6940" max="6940" width="9" style="53" customWidth="1"/>
    <col min="6941" max="6942" width="9" style="53"/>
    <col min="6943" max="6943" width="11.7109375" style="53" customWidth="1"/>
    <col min="6944" max="6945" width="9" style="53"/>
    <col min="6946" max="6946" width="0" style="53" hidden="1" customWidth="1"/>
    <col min="6947" max="7186" width="9" style="53"/>
    <col min="7187" max="7187" width="18.140625" style="53" customWidth="1"/>
    <col min="7188" max="7188" width="18.42578125" style="53" customWidth="1"/>
    <col min="7189" max="7189" width="48.140625" style="53" bestFit="1" customWidth="1"/>
    <col min="7190" max="7195" width="9" style="53"/>
    <col min="7196" max="7196" width="9" style="53" customWidth="1"/>
    <col min="7197" max="7198" width="9" style="53"/>
    <col min="7199" max="7199" width="11.7109375" style="53" customWidth="1"/>
    <col min="7200" max="7201" width="9" style="53"/>
    <col min="7202" max="7202" width="0" style="53" hidden="1" customWidth="1"/>
    <col min="7203" max="7442" width="9" style="53"/>
    <col min="7443" max="7443" width="18.140625" style="53" customWidth="1"/>
    <col min="7444" max="7444" width="18.42578125" style="53" customWidth="1"/>
    <col min="7445" max="7445" width="48.140625" style="53" bestFit="1" customWidth="1"/>
    <col min="7446" max="7451" width="9" style="53"/>
    <col min="7452" max="7452" width="9" style="53" customWidth="1"/>
    <col min="7453" max="7454" width="9" style="53"/>
    <col min="7455" max="7455" width="11.7109375" style="53" customWidth="1"/>
    <col min="7456" max="7457" width="9" style="53"/>
    <col min="7458" max="7458" width="0" style="53" hidden="1" customWidth="1"/>
    <col min="7459" max="7698" width="9" style="53"/>
    <col min="7699" max="7699" width="18.140625" style="53" customWidth="1"/>
    <col min="7700" max="7700" width="18.42578125" style="53" customWidth="1"/>
    <col min="7701" max="7701" width="48.140625" style="53" bestFit="1" customWidth="1"/>
    <col min="7702" max="7707" width="9" style="53"/>
    <col min="7708" max="7708" width="9" style="53" customWidth="1"/>
    <col min="7709" max="7710" width="9" style="53"/>
    <col min="7711" max="7711" width="11.7109375" style="53" customWidth="1"/>
    <col min="7712" max="7713" width="9" style="53"/>
    <col min="7714" max="7714" width="0" style="53" hidden="1" customWidth="1"/>
    <col min="7715" max="7954" width="9" style="53"/>
    <col min="7955" max="7955" width="18.140625" style="53" customWidth="1"/>
    <col min="7956" max="7956" width="18.42578125" style="53" customWidth="1"/>
    <col min="7957" max="7957" width="48.140625" style="53" bestFit="1" customWidth="1"/>
    <col min="7958" max="7963" width="9" style="53"/>
    <col min="7964" max="7964" width="9" style="53" customWidth="1"/>
    <col min="7965" max="7966" width="9" style="53"/>
    <col min="7967" max="7967" width="11.7109375" style="53" customWidth="1"/>
    <col min="7968" max="7969" width="9" style="53"/>
    <col min="7970" max="7970" width="0" style="53" hidden="1" customWidth="1"/>
    <col min="7971" max="8210" width="9" style="53"/>
    <col min="8211" max="8211" width="18.140625" style="53" customWidth="1"/>
    <col min="8212" max="8212" width="18.42578125" style="53" customWidth="1"/>
    <col min="8213" max="8213" width="48.140625" style="53" bestFit="1" customWidth="1"/>
    <col min="8214" max="8219" width="9" style="53"/>
    <col min="8220" max="8220" width="9" style="53" customWidth="1"/>
    <col min="8221" max="8222" width="9" style="53"/>
    <col min="8223" max="8223" width="11.7109375" style="53" customWidth="1"/>
    <col min="8224" max="8225" width="9" style="53"/>
    <col min="8226" max="8226" width="0" style="53" hidden="1" customWidth="1"/>
    <col min="8227" max="8466" width="9" style="53"/>
    <col min="8467" max="8467" width="18.140625" style="53" customWidth="1"/>
    <col min="8468" max="8468" width="18.42578125" style="53" customWidth="1"/>
    <col min="8469" max="8469" width="48.140625" style="53" bestFit="1" customWidth="1"/>
    <col min="8470" max="8475" width="9" style="53"/>
    <col min="8476" max="8476" width="9" style="53" customWidth="1"/>
    <col min="8477" max="8478" width="9" style="53"/>
    <col min="8479" max="8479" width="11.7109375" style="53" customWidth="1"/>
    <col min="8480" max="8481" width="9" style="53"/>
    <col min="8482" max="8482" width="0" style="53" hidden="1" customWidth="1"/>
    <col min="8483" max="8722" width="9" style="53"/>
    <col min="8723" max="8723" width="18.140625" style="53" customWidth="1"/>
    <col min="8724" max="8724" width="18.42578125" style="53" customWidth="1"/>
    <col min="8725" max="8725" width="48.140625" style="53" bestFit="1" customWidth="1"/>
    <col min="8726" max="8731" width="9" style="53"/>
    <col min="8732" max="8732" width="9" style="53" customWidth="1"/>
    <col min="8733" max="8734" width="9" style="53"/>
    <col min="8735" max="8735" width="11.7109375" style="53" customWidth="1"/>
    <col min="8736" max="8737" width="9" style="53"/>
    <col min="8738" max="8738" width="0" style="53" hidden="1" customWidth="1"/>
    <col min="8739" max="8978" width="9" style="53"/>
    <col min="8979" max="8979" width="18.140625" style="53" customWidth="1"/>
    <col min="8980" max="8980" width="18.42578125" style="53" customWidth="1"/>
    <col min="8981" max="8981" width="48.140625" style="53" bestFit="1" customWidth="1"/>
    <col min="8982" max="8987" width="9" style="53"/>
    <col min="8988" max="8988" width="9" style="53" customWidth="1"/>
    <col min="8989" max="8990" width="9" style="53"/>
    <col min="8991" max="8991" width="11.7109375" style="53" customWidth="1"/>
    <col min="8992" max="8993" width="9" style="53"/>
    <col min="8994" max="8994" width="0" style="53" hidden="1" customWidth="1"/>
    <col min="8995" max="9234" width="9" style="53"/>
    <col min="9235" max="9235" width="18.140625" style="53" customWidth="1"/>
    <col min="9236" max="9236" width="18.42578125" style="53" customWidth="1"/>
    <col min="9237" max="9237" width="48.140625" style="53" bestFit="1" customWidth="1"/>
    <col min="9238" max="9243" width="9" style="53"/>
    <col min="9244" max="9244" width="9" style="53" customWidth="1"/>
    <col min="9245" max="9246" width="9" style="53"/>
    <col min="9247" max="9247" width="11.7109375" style="53" customWidth="1"/>
    <col min="9248" max="9249" width="9" style="53"/>
    <col min="9250" max="9250" width="0" style="53" hidden="1" customWidth="1"/>
    <col min="9251" max="9490" width="9" style="53"/>
    <col min="9491" max="9491" width="18.140625" style="53" customWidth="1"/>
    <col min="9492" max="9492" width="18.42578125" style="53" customWidth="1"/>
    <col min="9493" max="9493" width="48.140625" style="53" bestFit="1" customWidth="1"/>
    <col min="9494" max="9499" width="9" style="53"/>
    <col min="9500" max="9500" width="9" style="53" customWidth="1"/>
    <col min="9501" max="9502" width="9" style="53"/>
    <col min="9503" max="9503" width="11.7109375" style="53" customWidth="1"/>
    <col min="9504" max="9505" width="9" style="53"/>
    <col min="9506" max="9506" width="0" style="53" hidden="1" customWidth="1"/>
    <col min="9507" max="9746" width="9" style="53"/>
    <col min="9747" max="9747" width="18.140625" style="53" customWidth="1"/>
    <col min="9748" max="9748" width="18.42578125" style="53" customWidth="1"/>
    <col min="9749" max="9749" width="48.140625" style="53" bestFit="1" customWidth="1"/>
    <col min="9750" max="9755" width="9" style="53"/>
    <col min="9756" max="9756" width="9" style="53" customWidth="1"/>
    <col min="9757" max="9758" width="9" style="53"/>
    <col min="9759" max="9759" width="11.7109375" style="53" customWidth="1"/>
    <col min="9760" max="9761" width="9" style="53"/>
    <col min="9762" max="9762" width="0" style="53" hidden="1" customWidth="1"/>
    <col min="9763" max="10002" width="9" style="53"/>
    <col min="10003" max="10003" width="18.140625" style="53" customWidth="1"/>
    <col min="10004" max="10004" width="18.42578125" style="53" customWidth="1"/>
    <col min="10005" max="10005" width="48.140625" style="53" bestFit="1" customWidth="1"/>
    <col min="10006" max="10011" width="9" style="53"/>
    <col min="10012" max="10012" width="9" style="53" customWidth="1"/>
    <col min="10013" max="10014" width="9" style="53"/>
    <col min="10015" max="10015" width="11.7109375" style="53" customWidth="1"/>
    <col min="10016" max="10017" width="9" style="53"/>
    <col min="10018" max="10018" width="0" style="53" hidden="1" customWidth="1"/>
    <col min="10019" max="10258" width="9" style="53"/>
    <col min="10259" max="10259" width="18.140625" style="53" customWidth="1"/>
    <col min="10260" max="10260" width="18.42578125" style="53" customWidth="1"/>
    <col min="10261" max="10261" width="48.140625" style="53" bestFit="1" customWidth="1"/>
    <col min="10262" max="10267" width="9" style="53"/>
    <col min="10268" max="10268" width="9" style="53" customWidth="1"/>
    <col min="10269" max="10270" width="9" style="53"/>
    <col min="10271" max="10271" width="11.7109375" style="53" customWidth="1"/>
    <col min="10272" max="10273" width="9" style="53"/>
    <col min="10274" max="10274" width="0" style="53" hidden="1" customWidth="1"/>
    <col min="10275" max="10514" width="9" style="53"/>
    <col min="10515" max="10515" width="18.140625" style="53" customWidth="1"/>
    <col min="10516" max="10516" width="18.42578125" style="53" customWidth="1"/>
    <col min="10517" max="10517" width="48.140625" style="53" bestFit="1" customWidth="1"/>
    <col min="10518" max="10523" width="9" style="53"/>
    <col min="10524" max="10524" width="9" style="53" customWidth="1"/>
    <col min="10525" max="10526" width="9" style="53"/>
    <col min="10527" max="10527" width="11.7109375" style="53" customWidth="1"/>
    <col min="10528" max="10529" width="9" style="53"/>
    <col min="10530" max="10530" width="0" style="53" hidden="1" customWidth="1"/>
    <col min="10531" max="10770" width="9" style="53"/>
    <col min="10771" max="10771" width="18.140625" style="53" customWidth="1"/>
    <col min="10772" max="10772" width="18.42578125" style="53" customWidth="1"/>
    <col min="10773" max="10773" width="48.140625" style="53" bestFit="1" customWidth="1"/>
    <col min="10774" max="10779" width="9" style="53"/>
    <col min="10780" max="10780" width="9" style="53" customWidth="1"/>
    <col min="10781" max="10782" width="9" style="53"/>
    <col min="10783" max="10783" width="11.7109375" style="53" customWidth="1"/>
    <col min="10784" max="10785" width="9" style="53"/>
    <col min="10786" max="10786" width="0" style="53" hidden="1" customWidth="1"/>
    <col min="10787" max="11026" width="9" style="53"/>
    <col min="11027" max="11027" width="18.140625" style="53" customWidth="1"/>
    <col min="11028" max="11028" width="18.42578125" style="53" customWidth="1"/>
    <col min="11029" max="11029" width="48.140625" style="53" bestFit="1" customWidth="1"/>
    <col min="11030" max="11035" width="9" style="53"/>
    <col min="11036" max="11036" width="9" style="53" customWidth="1"/>
    <col min="11037" max="11038" width="9" style="53"/>
    <col min="11039" max="11039" width="11.7109375" style="53" customWidth="1"/>
    <col min="11040" max="11041" width="9" style="53"/>
    <col min="11042" max="11042" width="0" style="53" hidden="1" customWidth="1"/>
    <col min="11043" max="11282" width="9" style="53"/>
    <col min="11283" max="11283" width="18.140625" style="53" customWidth="1"/>
    <col min="11284" max="11284" width="18.42578125" style="53" customWidth="1"/>
    <col min="11285" max="11285" width="48.140625" style="53" bestFit="1" customWidth="1"/>
    <col min="11286" max="11291" width="9" style="53"/>
    <col min="11292" max="11292" width="9" style="53" customWidth="1"/>
    <col min="11293" max="11294" width="9" style="53"/>
    <col min="11295" max="11295" width="11.7109375" style="53" customWidth="1"/>
    <col min="11296" max="11297" width="9" style="53"/>
    <col min="11298" max="11298" width="0" style="53" hidden="1" customWidth="1"/>
    <col min="11299" max="11538" width="9" style="53"/>
    <col min="11539" max="11539" width="18.140625" style="53" customWidth="1"/>
    <col min="11540" max="11540" width="18.42578125" style="53" customWidth="1"/>
    <col min="11541" max="11541" width="48.140625" style="53" bestFit="1" customWidth="1"/>
    <col min="11542" max="11547" width="9" style="53"/>
    <col min="11548" max="11548" width="9" style="53" customWidth="1"/>
    <col min="11549" max="11550" width="9" style="53"/>
    <col min="11551" max="11551" width="11.7109375" style="53" customWidth="1"/>
    <col min="11552" max="11553" width="9" style="53"/>
    <col min="11554" max="11554" width="0" style="53" hidden="1" customWidth="1"/>
    <col min="11555" max="11794" width="9" style="53"/>
    <col min="11795" max="11795" width="18.140625" style="53" customWidth="1"/>
    <col min="11796" max="11796" width="18.42578125" style="53" customWidth="1"/>
    <col min="11797" max="11797" width="48.140625" style="53" bestFit="1" customWidth="1"/>
    <col min="11798" max="11803" width="9" style="53"/>
    <col min="11804" max="11804" width="9" style="53" customWidth="1"/>
    <col min="11805" max="11806" width="9" style="53"/>
    <col min="11807" max="11807" width="11.7109375" style="53" customWidth="1"/>
    <col min="11808" max="11809" width="9" style="53"/>
    <col min="11810" max="11810" width="0" style="53" hidden="1" customWidth="1"/>
    <col min="11811" max="12050" width="9" style="53"/>
    <col min="12051" max="12051" width="18.140625" style="53" customWidth="1"/>
    <col min="12052" max="12052" width="18.42578125" style="53" customWidth="1"/>
    <col min="12053" max="12053" width="48.140625" style="53" bestFit="1" customWidth="1"/>
    <col min="12054" max="12059" width="9" style="53"/>
    <col min="12060" max="12060" width="9" style="53" customWidth="1"/>
    <col min="12061" max="12062" width="9" style="53"/>
    <col min="12063" max="12063" width="11.7109375" style="53" customWidth="1"/>
    <col min="12064" max="12065" width="9" style="53"/>
    <col min="12066" max="12066" width="0" style="53" hidden="1" customWidth="1"/>
    <col min="12067" max="12306" width="9" style="53"/>
    <col min="12307" max="12307" width="18.140625" style="53" customWidth="1"/>
    <col min="12308" max="12308" width="18.42578125" style="53" customWidth="1"/>
    <col min="12309" max="12309" width="48.140625" style="53" bestFit="1" customWidth="1"/>
    <col min="12310" max="12315" width="9" style="53"/>
    <col min="12316" max="12316" width="9" style="53" customWidth="1"/>
    <col min="12317" max="12318" width="9" style="53"/>
    <col min="12319" max="12319" width="11.7109375" style="53" customWidth="1"/>
    <col min="12320" max="12321" width="9" style="53"/>
    <col min="12322" max="12322" width="0" style="53" hidden="1" customWidth="1"/>
    <col min="12323" max="12562" width="9" style="53"/>
    <col min="12563" max="12563" width="18.140625" style="53" customWidth="1"/>
    <col min="12564" max="12564" width="18.42578125" style="53" customWidth="1"/>
    <col min="12565" max="12565" width="48.140625" style="53" bestFit="1" customWidth="1"/>
    <col min="12566" max="12571" width="9" style="53"/>
    <col min="12572" max="12572" width="9" style="53" customWidth="1"/>
    <col min="12573" max="12574" width="9" style="53"/>
    <col min="12575" max="12575" width="11.7109375" style="53" customWidth="1"/>
    <col min="12576" max="12577" width="9" style="53"/>
    <col min="12578" max="12578" width="0" style="53" hidden="1" customWidth="1"/>
    <col min="12579" max="12818" width="9" style="53"/>
    <col min="12819" max="12819" width="18.140625" style="53" customWidth="1"/>
    <col min="12820" max="12820" width="18.42578125" style="53" customWidth="1"/>
    <col min="12821" max="12821" width="48.140625" style="53" bestFit="1" customWidth="1"/>
    <col min="12822" max="12827" width="9" style="53"/>
    <col min="12828" max="12828" width="9" style="53" customWidth="1"/>
    <col min="12829" max="12830" width="9" style="53"/>
    <col min="12831" max="12831" width="11.7109375" style="53" customWidth="1"/>
    <col min="12832" max="12833" width="9" style="53"/>
    <col min="12834" max="12834" width="0" style="53" hidden="1" customWidth="1"/>
    <col min="12835" max="13074" width="9" style="53"/>
    <col min="13075" max="13075" width="18.140625" style="53" customWidth="1"/>
    <col min="13076" max="13076" width="18.42578125" style="53" customWidth="1"/>
    <col min="13077" max="13077" width="48.140625" style="53" bestFit="1" customWidth="1"/>
    <col min="13078" max="13083" width="9" style="53"/>
    <col min="13084" max="13084" width="9" style="53" customWidth="1"/>
    <col min="13085" max="13086" width="9" style="53"/>
    <col min="13087" max="13087" width="11.7109375" style="53" customWidth="1"/>
    <col min="13088" max="13089" width="9" style="53"/>
    <col min="13090" max="13090" width="0" style="53" hidden="1" customWidth="1"/>
    <col min="13091" max="13330" width="9" style="53"/>
    <col min="13331" max="13331" width="18.140625" style="53" customWidth="1"/>
    <col min="13332" max="13332" width="18.42578125" style="53" customWidth="1"/>
    <col min="13333" max="13333" width="48.140625" style="53" bestFit="1" customWidth="1"/>
    <col min="13334" max="13339" width="9" style="53"/>
    <col min="13340" max="13340" width="9" style="53" customWidth="1"/>
    <col min="13341" max="13342" width="9" style="53"/>
    <col min="13343" max="13343" width="11.7109375" style="53" customWidth="1"/>
    <col min="13344" max="13345" width="9" style="53"/>
    <col min="13346" max="13346" width="0" style="53" hidden="1" customWidth="1"/>
    <col min="13347" max="13586" width="9" style="53"/>
    <col min="13587" max="13587" width="18.140625" style="53" customWidth="1"/>
    <col min="13588" max="13588" width="18.42578125" style="53" customWidth="1"/>
    <col min="13589" max="13589" width="48.140625" style="53" bestFit="1" customWidth="1"/>
    <col min="13590" max="13595" width="9" style="53"/>
    <col min="13596" max="13596" width="9" style="53" customWidth="1"/>
    <col min="13597" max="13598" width="9" style="53"/>
    <col min="13599" max="13599" width="11.7109375" style="53" customWidth="1"/>
    <col min="13600" max="13601" width="9" style="53"/>
    <col min="13602" max="13602" width="0" style="53" hidden="1" customWidth="1"/>
    <col min="13603" max="13842" width="9" style="53"/>
    <col min="13843" max="13843" width="18.140625" style="53" customWidth="1"/>
    <col min="13844" max="13844" width="18.42578125" style="53" customWidth="1"/>
    <col min="13845" max="13845" width="48.140625" style="53" bestFit="1" customWidth="1"/>
    <col min="13846" max="13851" width="9" style="53"/>
    <col min="13852" max="13852" width="9" style="53" customWidth="1"/>
    <col min="13853" max="13854" width="9" style="53"/>
    <col min="13855" max="13855" width="11.7109375" style="53" customWidth="1"/>
    <col min="13856" max="13857" width="9" style="53"/>
    <col min="13858" max="13858" width="0" style="53" hidden="1" customWidth="1"/>
    <col min="13859" max="14098" width="9" style="53"/>
    <col min="14099" max="14099" width="18.140625" style="53" customWidth="1"/>
    <col min="14100" max="14100" width="18.42578125" style="53" customWidth="1"/>
    <col min="14101" max="14101" width="48.140625" style="53" bestFit="1" customWidth="1"/>
    <col min="14102" max="14107" width="9" style="53"/>
    <col min="14108" max="14108" width="9" style="53" customWidth="1"/>
    <col min="14109" max="14110" width="9" style="53"/>
    <col min="14111" max="14111" width="11.7109375" style="53" customWidth="1"/>
    <col min="14112" max="14113" width="9" style="53"/>
    <col min="14114" max="14114" width="0" style="53" hidden="1" customWidth="1"/>
    <col min="14115" max="14354" width="9" style="53"/>
    <col min="14355" max="14355" width="18.140625" style="53" customWidth="1"/>
    <col min="14356" max="14356" width="18.42578125" style="53" customWidth="1"/>
    <col min="14357" max="14357" width="48.140625" style="53" bestFit="1" customWidth="1"/>
    <col min="14358" max="14363" width="9" style="53"/>
    <col min="14364" max="14364" width="9" style="53" customWidth="1"/>
    <col min="14365" max="14366" width="9" style="53"/>
    <col min="14367" max="14367" width="11.7109375" style="53" customWidth="1"/>
    <col min="14368" max="14369" width="9" style="53"/>
    <col min="14370" max="14370" width="0" style="53" hidden="1" customWidth="1"/>
    <col min="14371" max="14610" width="9" style="53"/>
    <col min="14611" max="14611" width="18.140625" style="53" customWidth="1"/>
    <col min="14612" max="14612" width="18.42578125" style="53" customWidth="1"/>
    <col min="14613" max="14613" width="48.140625" style="53" bestFit="1" customWidth="1"/>
    <col min="14614" max="14619" width="9" style="53"/>
    <col min="14620" max="14620" width="9" style="53" customWidth="1"/>
    <col min="14621" max="14622" width="9" style="53"/>
    <col min="14623" max="14623" width="11.7109375" style="53" customWidth="1"/>
    <col min="14624" max="14625" width="9" style="53"/>
    <col min="14626" max="14626" width="0" style="53" hidden="1" customWidth="1"/>
    <col min="14627" max="14866" width="9" style="53"/>
    <col min="14867" max="14867" width="18.140625" style="53" customWidth="1"/>
    <col min="14868" max="14868" width="18.42578125" style="53" customWidth="1"/>
    <col min="14869" max="14869" width="48.140625" style="53" bestFit="1" customWidth="1"/>
    <col min="14870" max="14875" width="9" style="53"/>
    <col min="14876" max="14876" width="9" style="53" customWidth="1"/>
    <col min="14877" max="14878" width="9" style="53"/>
    <col min="14879" max="14879" width="11.7109375" style="53" customWidth="1"/>
    <col min="14880" max="14881" width="9" style="53"/>
    <col min="14882" max="14882" width="0" style="53" hidden="1" customWidth="1"/>
    <col min="14883" max="15122" width="9" style="53"/>
    <col min="15123" max="15123" width="18.140625" style="53" customWidth="1"/>
    <col min="15124" max="15124" width="18.42578125" style="53" customWidth="1"/>
    <col min="15125" max="15125" width="48.140625" style="53" bestFit="1" customWidth="1"/>
    <col min="15126" max="15131" width="9" style="53"/>
    <col min="15132" max="15132" width="9" style="53" customWidth="1"/>
    <col min="15133" max="15134" width="9" style="53"/>
    <col min="15135" max="15135" width="11.7109375" style="53" customWidth="1"/>
    <col min="15136" max="15137" width="9" style="53"/>
    <col min="15138" max="15138" width="0" style="53" hidden="1" customWidth="1"/>
    <col min="15139" max="15378" width="9" style="53"/>
    <col min="15379" max="15379" width="18.140625" style="53" customWidth="1"/>
    <col min="15380" max="15380" width="18.42578125" style="53" customWidth="1"/>
    <col min="15381" max="15381" width="48.140625" style="53" bestFit="1" customWidth="1"/>
    <col min="15382" max="15387" width="9" style="53"/>
    <col min="15388" max="15388" width="9" style="53" customWidth="1"/>
    <col min="15389" max="15390" width="9" style="53"/>
    <col min="15391" max="15391" width="11.7109375" style="53" customWidth="1"/>
    <col min="15392" max="15393" width="9" style="53"/>
    <col min="15394" max="15394" width="0" style="53" hidden="1" customWidth="1"/>
    <col min="15395" max="15634" width="9" style="53"/>
    <col min="15635" max="15635" width="18.140625" style="53" customWidth="1"/>
    <col min="15636" max="15636" width="18.42578125" style="53" customWidth="1"/>
    <col min="15637" max="15637" width="48.140625" style="53" bestFit="1" customWidth="1"/>
    <col min="15638" max="15643" width="9" style="53"/>
    <col min="15644" max="15644" width="9" style="53" customWidth="1"/>
    <col min="15645" max="15646" width="9" style="53"/>
    <col min="15647" max="15647" width="11.7109375" style="53" customWidth="1"/>
    <col min="15648" max="15649" width="9" style="53"/>
    <col min="15650" max="15650" width="0" style="53" hidden="1" customWidth="1"/>
    <col min="15651" max="15890" width="9" style="53"/>
    <col min="15891" max="15891" width="18.140625" style="53" customWidth="1"/>
    <col min="15892" max="15892" width="18.42578125" style="53" customWidth="1"/>
    <col min="15893" max="15893" width="48.140625" style="53" bestFit="1" customWidth="1"/>
    <col min="15894" max="15899" width="9" style="53"/>
    <col min="15900" max="15900" width="9" style="53" customWidth="1"/>
    <col min="15901" max="15902" width="9" style="53"/>
    <col min="15903" max="15903" width="11.7109375" style="53" customWidth="1"/>
    <col min="15904" max="15905" width="9" style="53"/>
    <col min="15906" max="15906" width="0" style="53" hidden="1" customWidth="1"/>
    <col min="15907" max="16146" width="9" style="53"/>
    <col min="16147" max="16147" width="18.140625" style="53" customWidth="1"/>
    <col min="16148" max="16148" width="18.42578125" style="53" customWidth="1"/>
    <col min="16149" max="16149" width="48.140625" style="53" bestFit="1" customWidth="1"/>
    <col min="16150" max="16155" width="9" style="53"/>
    <col min="16156" max="16156" width="9" style="53" customWidth="1"/>
    <col min="16157" max="16158" width="9" style="53"/>
    <col min="16159" max="16159" width="11.7109375" style="53" customWidth="1"/>
    <col min="16160" max="16161" width="9" style="53"/>
    <col min="16162" max="16162" width="0" style="53" hidden="1" customWidth="1"/>
    <col min="16163" max="16384" width="9" style="53"/>
  </cols>
  <sheetData>
    <row r="1" spans="1:105" s="1" customFormat="1" ht="56.25" customHeight="1">
      <c r="A1" s="14" t="s">
        <v>248</v>
      </c>
      <c r="B1" s="14" t="s">
        <v>302</v>
      </c>
      <c r="C1" s="14" t="s">
        <v>303</v>
      </c>
      <c r="D1" s="14" t="s">
        <v>304</v>
      </c>
      <c r="E1" s="203" t="s">
        <v>305</v>
      </c>
      <c r="F1" s="53"/>
      <c r="G1" s="203" t="s">
        <v>249</v>
      </c>
      <c r="H1" s="203" t="s">
        <v>250</v>
      </c>
      <c r="I1" s="203" t="s">
        <v>251</v>
      </c>
      <c r="J1" s="203" t="s">
        <v>252</v>
      </c>
      <c r="K1" s="203" t="s">
        <v>253</v>
      </c>
      <c r="L1" s="82"/>
      <c r="M1" s="15" t="s">
        <v>254</v>
      </c>
      <c r="N1" s="15" t="s">
        <v>255</v>
      </c>
      <c r="O1" s="15" t="s">
        <v>256</v>
      </c>
      <c r="P1" s="15" t="s">
        <v>12</v>
      </c>
      <c r="Q1" s="15" t="s">
        <v>13</v>
      </c>
      <c r="R1" s="15" t="s">
        <v>257</v>
      </c>
      <c r="S1" s="15" t="s">
        <v>17</v>
      </c>
      <c r="T1" s="15" t="s">
        <v>258</v>
      </c>
      <c r="U1" s="15" t="s">
        <v>19</v>
      </c>
      <c r="V1" s="15" t="s">
        <v>20</v>
      </c>
      <c r="W1" s="15" t="s">
        <v>21</v>
      </c>
      <c r="X1" s="15" t="s">
        <v>22</v>
      </c>
      <c r="Y1" s="15" t="s">
        <v>23</v>
      </c>
      <c r="Z1" s="16" t="s">
        <v>306</v>
      </c>
      <c r="AA1" s="15" t="s">
        <v>25</v>
      </c>
      <c r="AB1" s="15" t="s">
        <v>310</v>
      </c>
      <c r="AC1" s="15" t="s">
        <v>24</v>
      </c>
      <c r="AD1" s="15" t="s">
        <v>451</v>
      </c>
      <c r="AE1" s="15"/>
      <c r="AF1" s="15" t="s">
        <v>311</v>
      </c>
      <c r="AG1" s="53"/>
      <c r="AH1" s="203" t="s">
        <v>302</v>
      </c>
      <c r="AI1" s="203" t="s">
        <v>312</v>
      </c>
      <c r="AJ1" s="15" t="s">
        <v>259</v>
      </c>
      <c r="AK1" s="203" t="s">
        <v>313</v>
      </c>
      <c r="AL1" s="53"/>
      <c r="AM1" s="53"/>
      <c r="AN1" s="203" t="s">
        <v>314</v>
      </c>
      <c r="AO1" s="203" t="s">
        <v>303</v>
      </c>
      <c r="AP1" s="203" t="s">
        <v>315</v>
      </c>
      <c r="AQ1" s="203" t="s">
        <v>316</v>
      </c>
      <c r="AR1" s="203" t="s">
        <v>317</v>
      </c>
      <c r="AS1" s="203" t="s">
        <v>318</v>
      </c>
      <c r="AT1" s="203" t="s">
        <v>303</v>
      </c>
      <c r="AU1" s="203" t="s">
        <v>316</v>
      </c>
      <c r="AV1" s="17">
        <v>1.4999999999999999E-2</v>
      </c>
      <c r="AW1" s="18">
        <v>5.0000000000000001E-3</v>
      </c>
      <c r="AX1" s="18" t="s">
        <v>42</v>
      </c>
      <c r="AY1" s="18" t="s">
        <v>260</v>
      </c>
      <c r="AZ1" s="18" t="s">
        <v>43</v>
      </c>
      <c r="BA1" s="18" t="s">
        <v>44</v>
      </c>
      <c r="BB1" s="15" t="s">
        <v>45</v>
      </c>
      <c r="BC1" s="15" t="s">
        <v>41</v>
      </c>
      <c r="BD1" s="19" t="s">
        <v>30</v>
      </c>
      <c r="BE1" s="211" t="s">
        <v>31</v>
      </c>
      <c r="BF1" s="211" t="s">
        <v>32</v>
      </c>
      <c r="BG1" s="211" t="s">
        <v>33</v>
      </c>
      <c r="BH1" s="211" t="s">
        <v>34</v>
      </c>
      <c r="BI1" s="211" t="s">
        <v>35</v>
      </c>
      <c r="BJ1" s="211" t="s">
        <v>36</v>
      </c>
      <c r="BK1" s="211" t="s">
        <v>37</v>
      </c>
      <c r="BL1" s="211" t="s">
        <v>38</v>
      </c>
      <c r="BM1" s="211" t="s">
        <v>39</v>
      </c>
      <c r="BN1" s="53"/>
      <c r="BO1" s="53"/>
      <c r="BP1" s="53"/>
      <c r="BQ1" s="53"/>
      <c r="BR1" s="53"/>
      <c r="BS1" s="53"/>
      <c r="BT1" s="53"/>
      <c r="BU1" s="53"/>
      <c r="BV1" s="53"/>
      <c r="BW1" s="53"/>
      <c r="BX1" s="53"/>
      <c r="BY1" s="53"/>
      <c r="CA1" s="53"/>
      <c r="CB1" s="53"/>
      <c r="CC1" s="53"/>
      <c r="CD1" s="53"/>
      <c r="CE1" s="53"/>
      <c r="CF1" s="53"/>
      <c r="CG1" s="53"/>
      <c r="CH1" s="53"/>
      <c r="CI1" s="53"/>
    </row>
    <row r="2" spans="1:105" s="1" customFormat="1" ht="15">
      <c r="A2" s="37">
        <f ca="1">مرتب!G2</f>
        <v>0</v>
      </c>
      <c r="B2" s="37">
        <f>مرتب!H2</f>
        <v>0</v>
      </c>
      <c r="C2" s="37">
        <f>مرتب!I2</f>
        <v>0</v>
      </c>
      <c r="D2" s="37">
        <f>مرتب!J2</f>
        <v>0</v>
      </c>
      <c r="E2" s="37">
        <f>مرتب!K2</f>
        <v>0</v>
      </c>
      <c r="F2" s="37">
        <f>مرتب!L2</f>
        <v>0</v>
      </c>
      <c r="G2" s="37">
        <f ca="1">مرتب!M2</f>
        <v>0</v>
      </c>
      <c r="H2" s="37">
        <f ca="1">مرتب!N2</f>
        <v>0</v>
      </c>
      <c r="I2" s="37">
        <f ca="1">مرتب!O2</f>
        <v>0</v>
      </c>
      <c r="J2" s="37">
        <f ca="1">مرتب!P2</f>
        <v>0</v>
      </c>
      <c r="K2" s="37">
        <f ca="1">مرتب!Q2</f>
        <v>0</v>
      </c>
      <c r="L2" s="37">
        <f>مرتب!R2</f>
        <v>0</v>
      </c>
      <c r="M2" s="37">
        <f ca="1">مرتب!S2</f>
        <v>0</v>
      </c>
      <c r="N2" s="37">
        <f ca="1">مرتب!T2</f>
        <v>0</v>
      </c>
      <c r="O2" s="37">
        <f ca="1">مرتب!U2</f>
        <v>0</v>
      </c>
      <c r="P2" s="37">
        <f ca="1">مرتب!V2</f>
        <v>0</v>
      </c>
      <c r="Q2" s="37">
        <f ca="1">مرتب!W2</f>
        <v>0</v>
      </c>
      <c r="R2" s="37">
        <f ca="1">مرتب!X2</f>
        <v>0</v>
      </c>
      <c r="S2" s="37">
        <f ca="1">مرتب!Y2</f>
        <v>0</v>
      </c>
      <c r="T2" s="37">
        <f ca="1">مرتب!Z2</f>
        <v>0</v>
      </c>
      <c r="U2" s="37">
        <f ca="1">مرتب!AA2</f>
        <v>0</v>
      </c>
      <c r="V2" s="37">
        <f ca="1">مرتب!AB2</f>
        <v>0</v>
      </c>
      <c r="W2" s="37">
        <f ca="1">مرتب!AC2</f>
        <v>0</v>
      </c>
      <c r="X2" s="37">
        <f ca="1">مرتب!AD2</f>
        <v>0</v>
      </c>
      <c r="Y2" s="37">
        <f ca="1">مرتب!AE2</f>
        <v>0</v>
      </c>
      <c r="Z2" s="37">
        <f>مرتب!AF2</f>
        <v>0</v>
      </c>
      <c r="AA2" s="37">
        <f>مرتب!AG2</f>
        <v>0</v>
      </c>
      <c r="AB2" s="37">
        <f>مرتب!AH2</f>
        <v>0</v>
      </c>
      <c r="AC2" s="37">
        <f>مرتب!AI2</f>
        <v>0</v>
      </c>
      <c r="AD2" s="37">
        <f>مرتب!AJ2</f>
        <v>0</v>
      </c>
      <c r="AE2" s="37">
        <f>مرتب!AK2</f>
        <v>0</v>
      </c>
      <c r="AF2" s="37">
        <f>مرتب!AL2</f>
        <v>0</v>
      </c>
      <c r="AG2" s="37">
        <f>مرتب!AM2</f>
        <v>0</v>
      </c>
      <c r="AH2" s="37">
        <f>مرتب!AN2</f>
        <v>0</v>
      </c>
      <c r="AI2" s="37">
        <f>مرتب!AO2</f>
        <v>0</v>
      </c>
      <c r="AJ2" s="37">
        <f>مرتب!AP2</f>
        <v>0</v>
      </c>
      <c r="AK2" s="37">
        <f ca="1">مرتب!AQ2</f>
        <v>0</v>
      </c>
      <c r="AL2" s="37">
        <f ca="1">مرتب!AR2</f>
        <v>0</v>
      </c>
      <c r="AM2" s="37">
        <f ca="1">مرتب!AS2</f>
        <v>0</v>
      </c>
      <c r="AN2" s="37">
        <f>مرتب!AT2</f>
        <v>0</v>
      </c>
      <c r="AO2" s="37">
        <f>مرتب!AU2</f>
        <v>0</v>
      </c>
      <c r="AP2" s="37">
        <f>مرتب!AV2</f>
        <v>0</v>
      </c>
      <c r="AQ2" s="37">
        <f ca="1">مرتب!AW2</f>
        <v>0</v>
      </c>
      <c r="AR2" s="37">
        <f ca="1">مرتب!AX2</f>
        <v>0</v>
      </c>
      <c r="AS2" s="37">
        <f>مرتب!AY2</f>
        <v>0</v>
      </c>
      <c r="AT2" s="37">
        <f>مرتب!AZ2</f>
        <v>0</v>
      </c>
      <c r="AU2" s="37">
        <f>مرتب!BA2</f>
        <v>0</v>
      </c>
      <c r="AV2" s="37">
        <f ca="1">مرتب!BB2</f>
        <v>0</v>
      </c>
      <c r="AW2" s="37">
        <f ca="1">مرتب!BC2</f>
        <v>0</v>
      </c>
      <c r="AX2" s="37">
        <f ca="1">مرتب!BD2</f>
        <v>0</v>
      </c>
      <c r="AY2" s="37">
        <f ca="1">مرتب!BE2</f>
        <v>0</v>
      </c>
      <c r="AZ2" s="37">
        <f ca="1">مرتب!BF2</f>
        <v>0</v>
      </c>
      <c r="BA2" s="37">
        <f ca="1">مرتب!BG2</f>
        <v>0</v>
      </c>
      <c r="BB2" s="37">
        <f ca="1">مرتب!BH2</f>
        <v>0</v>
      </c>
      <c r="BC2" s="37">
        <f ca="1">مرتب!BI2</f>
        <v>0</v>
      </c>
      <c r="BD2" s="37">
        <f ca="1">مرتب!BJ2</f>
        <v>0</v>
      </c>
      <c r="BE2" s="37">
        <f ca="1">مرتب!BK2</f>
        <v>0</v>
      </c>
      <c r="BF2" s="37">
        <f ca="1">مرتب!BL2</f>
        <v>0</v>
      </c>
      <c r="BG2" s="37">
        <f ca="1">مرتب!BM2</f>
        <v>0</v>
      </c>
      <c r="BH2" s="37">
        <f ca="1">مرتب!BN2</f>
        <v>0</v>
      </c>
      <c r="BI2" s="37">
        <f ca="1">مرتب!BO2</f>
        <v>0</v>
      </c>
      <c r="BJ2" s="37">
        <f ca="1">مرتب!BP2</f>
        <v>0</v>
      </c>
      <c r="BK2" s="37">
        <f ca="1">مرتب!BQ2</f>
        <v>0</v>
      </c>
      <c r="BL2" s="37">
        <f ca="1">مرتب!BR2</f>
        <v>0</v>
      </c>
      <c r="BM2" s="37">
        <f ca="1">مرتب!BS2</f>
        <v>0</v>
      </c>
      <c r="BN2" s="37">
        <f ca="1">مرتب!BT2</f>
        <v>0</v>
      </c>
      <c r="BO2" s="37">
        <f>مرتب!BU2</f>
        <v>0</v>
      </c>
      <c r="BP2" s="37">
        <f ca="1">مرتب!BV2</f>
        <v>0</v>
      </c>
      <c r="BQ2" s="37">
        <f ca="1">مرتب!BW2</f>
        <v>0</v>
      </c>
      <c r="BR2" s="37">
        <f>مرتب!BX2</f>
        <v>0</v>
      </c>
      <c r="BS2" s="37">
        <f ca="1">مرتب!BY2</f>
        <v>0</v>
      </c>
      <c r="BT2" s="37">
        <f ca="1">مرتب!BZ2</f>
        <v>0</v>
      </c>
      <c r="BU2" s="37">
        <f ca="1">مرتب!CA2</f>
        <v>0</v>
      </c>
      <c r="BV2" s="37">
        <f ca="1">مرتب!CB2</f>
        <v>0</v>
      </c>
      <c r="BW2" s="37" t="str">
        <f>مرتب!CC2</f>
        <v>الإجمـــــــــــــــــــالي</v>
      </c>
      <c r="BX2" s="37">
        <f>مرتب!CD2</f>
        <v>0</v>
      </c>
      <c r="BY2" s="37">
        <f>مرتب!CE2</f>
        <v>0</v>
      </c>
      <c r="CM2" s="53"/>
      <c r="CN2" s="53"/>
      <c r="CO2" s="53"/>
      <c r="CP2" s="53"/>
      <c r="CQ2" s="53"/>
      <c r="CR2" s="53"/>
      <c r="CS2" s="53"/>
      <c r="CT2" s="53"/>
      <c r="CU2" s="53"/>
      <c r="CV2" s="53"/>
      <c r="CW2" s="53"/>
      <c r="CX2" s="53"/>
      <c r="CY2" s="53"/>
      <c r="CZ2" s="53"/>
      <c r="DA2" s="53"/>
    </row>
    <row r="6" spans="1:105" ht="27" thickBot="1">
      <c r="A6" s="433" t="s">
        <v>407</v>
      </c>
      <c r="B6" s="433"/>
      <c r="C6" s="433"/>
      <c r="K6" s="160"/>
      <c r="L6" s="431" t="s">
        <v>408</v>
      </c>
      <c r="M6" s="431"/>
      <c r="P6" s="80" t="s">
        <v>327</v>
      </c>
      <c r="Q6" s="208"/>
      <c r="R6" s="208"/>
      <c r="S6" s="208"/>
      <c r="T6" s="208"/>
      <c r="U6" s="208"/>
      <c r="V6" s="208"/>
      <c r="W6" s="208"/>
      <c r="X6" s="208"/>
      <c r="Y6" s="81"/>
      <c r="AA6" s="423" t="s">
        <v>328</v>
      </c>
      <c r="AB6" s="423"/>
      <c r="AC6" s="423"/>
      <c r="AD6" s="423"/>
      <c r="AE6" s="423"/>
      <c r="AF6" s="423"/>
      <c r="AG6" s="423"/>
      <c r="AH6" s="423"/>
      <c r="AI6" s="162"/>
    </row>
    <row r="7" spans="1:105" s="162" customFormat="1" ht="24" customHeight="1">
      <c r="A7" s="161" t="s">
        <v>330</v>
      </c>
      <c r="B7" s="161" t="s">
        <v>331</v>
      </c>
      <c r="C7" s="434" t="s">
        <v>336</v>
      </c>
      <c r="F7" s="53"/>
      <c r="G7" s="53"/>
      <c r="H7" s="53"/>
      <c r="I7" s="53"/>
      <c r="J7" s="53"/>
      <c r="K7" s="53"/>
      <c r="L7" s="53"/>
      <c r="M7" s="53"/>
      <c r="P7" s="208"/>
      <c r="Q7" s="208"/>
      <c r="R7" s="208" t="s">
        <v>329</v>
      </c>
      <c r="S7" s="208"/>
      <c r="T7" s="208"/>
      <c r="U7" s="208"/>
      <c r="V7" s="208"/>
      <c r="W7" s="208"/>
      <c r="X7" s="208"/>
      <c r="Y7" s="81"/>
      <c r="Z7" s="82"/>
      <c r="AA7" s="204" t="s">
        <v>330</v>
      </c>
      <c r="AB7" s="204" t="s">
        <v>331</v>
      </c>
      <c r="AC7" s="313" t="s">
        <v>332</v>
      </c>
      <c r="AD7" s="313" t="s">
        <v>333</v>
      </c>
      <c r="AE7" s="313" t="s">
        <v>334</v>
      </c>
      <c r="AF7" s="313" t="s">
        <v>335</v>
      </c>
      <c r="AG7" s="313" t="s">
        <v>336</v>
      </c>
      <c r="AH7" s="307" t="s">
        <v>337</v>
      </c>
      <c r="AI7" s="53"/>
    </row>
    <row r="8" spans="1:105" ht="13.5" customHeight="1" thickBot="1">
      <c r="A8" s="163" t="s">
        <v>341</v>
      </c>
      <c r="B8" s="163" t="s">
        <v>341</v>
      </c>
      <c r="C8" s="435"/>
      <c r="O8" s="164">
        <v>41640</v>
      </c>
      <c r="P8" s="80" t="s">
        <v>338</v>
      </c>
      <c r="Q8" s="208"/>
      <c r="R8" s="208"/>
      <c r="S8" s="208"/>
      <c r="T8" s="418" t="s">
        <v>339</v>
      </c>
      <c r="U8" s="418"/>
      <c r="V8" s="208"/>
      <c r="W8" s="418" t="s">
        <v>340</v>
      </c>
      <c r="X8" s="418"/>
      <c r="Y8" s="81"/>
      <c r="AA8" s="83" t="s">
        <v>341</v>
      </c>
      <c r="AB8" s="83" t="s">
        <v>341</v>
      </c>
      <c r="AC8" s="314"/>
      <c r="AD8" s="314"/>
      <c r="AE8" s="314"/>
      <c r="AF8" s="314"/>
      <c r="AG8" s="314"/>
      <c r="AH8" s="309"/>
    </row>
    <row r="9" spans="1:105">
      <c r="A9" s="165"/>
      <c r="B9" s="91"/>
      <c r="C9" s="166" t="s">
        <v>409</v>
      </c>
      <c r="O9" s="164">
        <f>EOMONTH(O8,0)+1</f>
        <v>41671</v>
      </c>
      <c r="P9" s="208"/>
      <c r="Q9" s="208"/>
      <c r="R9" s="208"/>
      <c r="S9" s="208"/>
      <c r="T9" s="410" t="s">
        <v>342</v>
      </c>
      <c r="U9" s="410"/>
      <c r="V9" s="208"/>
      <c r="W9" s="410" t="s">
        <v>342</v>
      </c>
      <c r="X9" s="410"/>
      <c r="Y9" s="81"/>
      <c r="AA9" s="84"/>
      <c r="AB9" s="85"/>
      <c r="AC9" s="85"/>
      <c r="AD9" s="85"/>
      <c r="AE9" s="85"/>
      <c r="AF9" s="85"/>
      <c r="AG9" s="86" t="s">
        <v>343</v>
      </c>
      <c r="AH9" s="87"/>
    </row>
    <row r="10" spans="1:105" ht="21" customHeight="1">
      <c r="A10" s="89"/>
      <c r="B10" s="90">
        <f ca="1">مرتب!AS2</f>
        <v>0</v>
      </c>
      <c r="C10" s="167" t="s">
        <v>349</v>
      </c>
      <c r="O10" s="164">
        <f t="shared" ref="O10:O19" si="0">EOMONTH(O9,0)+1</f>
        <v>41699</v>
      </c>
      <c r="P10" s="207" t="s">
        <v>344</v>
      </c>
      <c r="Q10" s="88" t="s">
        <v>345</v>
      </c>
      <c r="R10" s="207" t="s">
        <v>346</v>
      </c>
      <c r="S10" s="207"/>
      <c r="T10" s="208"/>
      <c r="U10" s="208"/>
      <c r="V10" s="208"/>
      <c r="W10" s="208"/>
      <c r="X10" s="208"/>
      <c r="Y10" s="81"/>
      <c r="AA10" s="89"/>
      <c r="AB10" s="90">
        <f ca="1">A2</f>
        <v>0</v>
      </c>
      <c r="AC10" s="91"/>
      <c r="AD10" s="91"/>
      <c r="AE10" s="91"/>
      <c r="AF10" s="91"/>
      <c r="AG10" s="91" t="s">
        <v>347</v>
      </c>
      <c r="AH10" s="87"/>
    </row>
    <row r="11" spans="1:105" ht="21" customHeight="1">
      <c r="A11" s="89"/>
      <c r="B11" s="90">
        <f>مرتب!AT2</f>
        <v>0</v>
      </c>
      <c r="C11" s="167" t="s">
        <v>351</v>
      </c>
      <c r="E11" s="168"/>
      <c r="F11" s="169"/>
      <c r="G11" s="169"/>
      <c r="H11" s="436" t="s">
        <v>410</v>
      </c>
      <c r="I11" s="436"/>
      <c r="J11" s="436"/>
      <c r="K11" s="170"/>
      <c r="L11" s="169"/>
      <c r="M11" s="169"/>
      <c r="O11" s="164">
        <f t="shared" si="0"/>
        <v>41730</v>
      </c>
      <c r="P11" s="208"/>
      <c r="Q11" s="92" t="s">
        <v>348</v>
      </c>
      <c r="R11" s="208"/>
      <c r="S11" s="208"/>
      <c r="T11" s="208"/>
      <c r="U11" s="208"/>
      <c r="V11" s="208"/>
      <c r="W11" s="208"/>
      <c r="X11" s="208"/>
      <c r="Y11" s="81"/>
      <c r="AA11" s="89"/>
      <c r="AB11" s="90">
        <f>B2</f>
        <v>0</v>
      </c>
      <c r="AC11" s="91"/>
      <c r="AD11" s="91"/>
      <c r="AE11" s="91"/>
      <c r="AF11" s="91"/>
      <c r="AG11" s="91" t="s">
        <v>349</v>
      </c>
      <c r="AH11" s="87"/>
    </row>
    <row r="12" spans="1:105" ht="21" customHeight="1">
      <c r="A12" s="89"/>
      <c r="B12" s="90">
        <f>مرتب!AU2</f>
        <v>0</v>
      </c>
      <c r="C12" s="167" t="s">
        <v>411</v>
      </c>
      <c r="E12" s="168"/>
      <c r="F12" s="169"/>
      <c r="G12" s="169"/>
      <c r="H12" s="437" t="s">
        <v>412</v>
      </c>
      <c r="I12" s="437"/>
      <c r="J12" s="437"/>
      <c r="K12" s="437"/>
      <c r="L12" s="169"/>
      <c r="M12" s="169"/>
      <c r="O12" s="164">
        <f t="shared" si="0"/>
        <v>41760</v>
      </c>
      <c r="P12" s="208" t="s">
        <v>350</v>
      </c>
      <c r="Q12" s="421"/>
      <c r="R12" s="422"/>
      <c r="S12" s="93"/>
      <c r="T12" s="408"/>
      <c r="U12" s="408"/>
      <c r="V12" s="408"/>
      <c r="W12" s="408"/>
      <c r="X12" s="408"/>
      <c r="Y12" s="408"/>
      <c r="AA12" s="89"/>
      <c r="AB12" s="90">
        <f>C2</f>
        <v>0</v>
      </c>
      <c r="AC12" s="91"/>
      <c r="AD12" s="91"/>
      <c r="AE12" s="91"/>
      <c r="AF12" s="91"/>
      <c r="AG12" s="91" t="s">
        <v>351</v>
      </c>
      <c r="AH12" s="87"/>
    </row>
    <row r="13" spans="1:105" ht="21" customHeight="1">
      <c r="A13" s="89"/>
      <c r="B13" s="90">
        <f>مرتب!AV2</f>
        <v>0</v>
      </c>
      <c r="C13" s="171" t="s">
        <v>413</v>
      </c>
      <c r="E13" s="168"/>
      <c r="F13" s="169"/>
      <c r="G13" s="169" t="s">
        <v>414</v>
      </c>
      <c r="H13" s="438">
        <v>41730</v>
      </c>
      <c r="I13" s="438"/>
      <c r="J13" s="190" t="s">
        <v>454</v>
      </c>
      <c r="K13" s="190" t="s">
        <v>459</v>
      </c>
      <c r="L13" s="169"/>
      <c r="M13" s="169"/>
      <c r="O13" s="164">
        <f t="shared" si="0"/>
        <v>41791</v>
      </c>
      <c r="P13" s="80" t="s">
        <v>352</v>
      </c>
      <c r="Q13" s="208"/>
      <c r="R13" s="208"/>
      <c r="S13" s="208"/>
      <c r="T13" s="418" t="s">
        <v>353</v>
      </c>
      <c r="U13" s="418"/>
      <c r="V13" s="94"/>
      <c r="W13" s="418" t="s">
        <v>354</v>
      </c>
      <c r="X13" s="418"/>
      <c r="Y13" s="81"/>
      <c r="AA13" s="89"/>
      <c r="AB13" s="90">
        <f>E2</f>
        <v>0</v>
      </c>
      <c r="AC13" s="91"/>
      <c r="AD13" s="91"/>
      <c r="AE13" s="91"/>
      <c r="AF13" s="91"/>
      <c r="AG13" s="95" t="s">
        <v>355</v>
      </c>
      <c r="AH13" s="87"/>
    </row>
    <row r="14" spans="1:105" ht="21" customHeight="1" thickBot="1">
      <c r="A14" s="89"/>
      <c r="B14" s="90">
        <f ca="1">مرتب!AW2</f>
        <v>0</v>
      </c>
      <c r="C14" s="167" t="s">
        <v>415</v>
      </c>
      <c r="D14" s="61"/>
      <c r="E14" s="168"/>
      <c r="F14" s="169"/>
      <c r="G14" s="169" t="s">
        <v>416</v>
      </c>
      <c r="H14" s="439" t="s">
        <v>417</v>
      </c>
      <c r="I14" s="439"/>
      <c r="J14" s="439"/>
      <c r="K14" s="169"/>
      <c r="L14" s="169"/>
      <c r="M14" s="169"/>
      <c r="O14" s="164">
        <f t="shared" si="0"/>
        <v>41821</v>
      </c>
      <c r="P14" s="208"/>
      <c r="Q14" s="208"/>
      <c r="R14" s="208"/>
      <c r="S14" s="208"/>
      <c r="T14" s="410" t="s">
        <v>342</v>
      </c>
      <c r="U14" s="410"/>
      <c r="V14" s="96"/>
      <c r="W14" s="410" t="s">
        <v>342</v>
      </c>
      <c r="X14" s="410"/>
      <c r="Y14" s="81"/>
      <c r="AA14" s="97"/>
      <c r="AB14" s="90">
        <f>D2</f>
        <v>0</v>
      </c>
      <c r="AC14" s="98"/>
      <c r="AD14" s="98"/>
      <c r="AE14" s="98"/>
      <c r="AF14" s="98"/>
      <c r="AG14" s="95" t="s">
        <v>356</v>
      </c>
      <c r="AH14" s="87"/>
    </row>
    <row r="15" spans="1:105" ht="21" customHeight="1" thickBot="1">
      <c r="A15" s="89"/>
      <c r="B15" s="90">
        <f>مرتب!BU2</f>
        <v>0</v>
      </c>
      <c r="C15" s="167" t="s">
        <v>40</v>
      </c>
      <c r="E15" s="168"/>
      <c r="F15" s="169"/>
      <c r="G15" s="169" t="s">
        <v>418</v>
      </c>
      <c r="H15" s="439" t="s">
        <v>264</v>
      </c>
      <c r="I15" s="439"/>
      <c r="J15" s="439"/>
      <c r="K15" s="169"/>
      <c r="L15" s="169"/>
      <c r="M15" s="169"/>
      <c r="O15" s="164">
        <f t="shared" si="0"/>
        <v>41852</v>
      </c>
      <c r="P15" s="80" t="s">
        <v>357</v>
      </c>
      <c r="Q15" s="208"/>
      <c r="R15" s="208"/>
      <c r="S15" s="208"/>
      <c r="T15" s="208"/>
      <c r="U15" s="208"/>
      <c r="V15" s="208"/>
      <c r="W15" s="208"/>
      <c r="X15" s="208"/>
      <c r="Y15" s="81"/>
      <c r="AA15" s="99">
        <f ca="1">ROUND(SUM(AB10:AB14),2)</f>
        <v>0</v>
      </c>
      <c r="AB15" s="212"/>
      <c r="AC15" s="101"/>
      <c r="AD15" s="101"/>
      <c r="AE15" s="101"/>
      <c r="AF15" s="101"/>
      <c r="AG15" s="102" t="s">
        <v>358</v>
      </c>
      <c r="AH15" s="87"/>
    </row>
    <row r="16" spans="1:105" ht="21" customHeight="1" thickBot="1">
      <c r="A16" s="99">
        <f ca="1">ROUND(SUM(B10:B15),2)</f>
        <v>0</v>
      </c>
      <c r="B16" s="100"/>
      <c r="C16" s="172" t="s">
        <v>358</v>
      </c>
      <c r="E16" s="168"/>
      <c r="F16" s="169"/>
      <c r="G16" s="169" t="s">
        <v>419</v>
      </c>
      <c r="H16" s="439" t="s">
        <v>420</v>
      </c>
      <c r="I16" s="439"/>
      <c r="J16" s="439"/>
      <c r="K16" s="169"/>
      <c r="L16" s="169"/>
      <c r="M16" s="169"/>
      <c r="O16" s="164">
        <f t="shared" si="0"/>
        <v>41883</v>
      </c>
      <c r="P16" s="81"/>
      <c r="Q16" s="81"/>
      <c r="R16" s="81"/>
      <c r="S16" s="81"/>
      <c r="T16" s="81"/>
      <c r="U16" s="81"/>
      <c r="V16" s="81"/>
      <c r="W16" s="81"/>
      <c r="X16" s="81"/>
      <c r="Y16" s="81"/>
      <c r="AA16" s="103"/>
      <c r="AB16" s="213"/>
      <c r="AC16" s="105"/>
      <c r="AD16" s="105"/>
      <c r="AE16" s="105"/>
      <c r="AF16" s="105"/>
      <c r="AG16" s="106" t="s">
        <v>359</v>
      </c>
      <c r="AH16" s="87"/>
    </row>
    <row r="17" spans="1:34" ht="18" customHeight="1" thickTop="1">
      <c r="A17" s="173"/>
      <c r="B17" s="174"/>
      <c r="C17" s="175" t="s">
        <v>421</v>
      </c>
      <c r="E17" s="168"/>
      <c r="F17" s="169"/>
      <c r="G17" s="169" t="s">
        <v>422</v>
      </c>
      <c r="H17" s="439" t="s">
        <v>423</v>
      </c>
      <c r="I17" s="439"/>
      <c r="J17" s="439"/>
      <c r="K17" s="169"/>
      <c r="L17" s="169"/>
      <c r="M17" s="169"/>
      <c r="O17" s="164">
        <f t="shared" si="0"/>
        <v>41913</v>
      </c>
      <c r="P17" s="107" t="s">
        <v>360</v>
      </c>
      <c r="Q17" s="108" t="s">
        <v>361</v>
      </c>
      <c r="R17" s="109" t="s">
        <v>362</v>
      </c>
      <c r="S17" s="110"/>
      <c r="T17" s="107" t="s">
        <v>363</v>
      </c>
      <c r="U17" s="111" t="s">
        <v>364</v>
      </c>
      <c r="V17" s="111" t="s">
        <v>365</v>
      </c>
      <c r="W17" s="111" t="s">
        <v>366</v>
      </c>
      <c r="X17" s="108" t="s">
        <v>367</v>
      </c>
      <c r="Y17" s="81"/>
      <c r="AA17" s="89"/>
      <c r="AB17" s="90">
        <f ca="1">G2</f>
        <v>0</v>
      </c>
      <c r="AC17" s="91"/>
      <c r="AD17" s="91"/>
      <c r="AE17" s="91"/>
      <c r="AF17" s="91"/>
      <c r="AG17" s="91" t="s">
        <v>249</v>
      </c>
      <c r="AH17" s="87"/>
    </row>
    <row r="18" spans="1:34" ht="21" customHeight="1" thickBot="1">
      <c r="A18" s="89"/>
      <c r="B18" s="176">
        <f ca="1">مرتب!AX2</f>
        <v>0</v>
      </c>
      <c r="C18" s="177" t="s">
        <v>349</v>
      </c>
      <c r="E18" s="168"/>
      <c r="F18" s="169"/>
      <c r="G18" s="169"/>
      <c r="H18" s="169"/>
      <c r="I18" s="169"/>
      <c r="J18" s="169"/>
      <c r="K18" s="169"/>
      <c r="L18" s="169"/>
      <c r="M18" s="169"/>
      <c r="O18" s="164">
        <f>EOMONTH(O17,0)+1</f>
        <v>41944</v>
      </c>
      <c r="P18" s="112" t="s">
        <v>368</v>
      </c>
      <c r="Q18" s="113"/>
      <c r="R18" s="114"/>
      <c r="S18" s="115"/>
      <c r="T18" s="112"/>
      <c r="U18" s="116"/>
      <c r="V18" s="116"/>
      <c r="W18" s="116"/>
      <c r="X18" s="113"/>
      <c r="Y18" s="117"/>
      <c r="AA18" s="89"/>
      <c r="AB18" s="90">
        <f ca="1">H2</f>
        <v>0</v>
      </c>
      <c r="AC18" s="91"/>
      <c r="AD18" s="91"/>
      <c r="AE18" s="91"/>
      <c r="AF18" s="91"/>
      <c r="AG18" s="91" t="s">
        <v>250</v>
      </c>
      <c r="AH18" s="87"/>
    </row>
    <row r="19" spans="1:34" ht="21" customHeight="1" thickTop="1" thickBot="1">
      <c r="A19" s="89"/>
      <c r="B19" s="176">
        <f>مرتب!AY2</f>
        <v>0</v>
      </c>
      <c r="C19" s="167" t="s">
        <v>351</v>
      </c>
      <c r="E19" s="168"/>
      <c r="F19" s="178"/>
      <c r="G19" s="178"/>
      <c r="H19" s="178"/>
      <c r="I19" s="178"/>
      <c r="J19" s="178"/>
      <c r="K19" s="178"/>
      <c r="L19" s="178"/>
      <c r="M19" s="178"/>
      <c r="O19" s="164">
        <f t="shared" si="0"/>
        <v>41974</v>
      </c>
      <c r="P19" s="81"/>
      <c r="Q19" s="81"/>
      <c r="R19" s="81"/>
      <c r="S19" s="81"/>
      <c r="T19" s="81"/>
      <c r="U19" s="81"/>
      <c r="V19" s="81"/>
      <c r="W19" s="81"/>
      <c r="X19" s="81"/>
      <c r="Y19" s="81"/>
      <c r="AA19" s="89"/>
      <c r="AB19" s="90">
        <f ca="1">I2</f>
        <v>0</v>
      </c>
      <c r="AC19" s="91"/>
      <c r="AD19" s="91"/>
      <c r="AE19" s="91"/>
      <c r="AF19" s="91"/>
      <c r="AG19" s="91" t="s">
        <v>251</v>
      </c>
      <c r="AH19" s="87"/>
    </row>
    <row r="20" spans="1:34" ht="21" customHeight="1" thickTop="1" thickBot="1">
      <c r="A20" s="89"/>
      <c r="B20" s="176">
        <f>مرتب!AZ2</f>
        <v>0</v>
      </c>
      <c r="C20" s="167" t="s">
        <v>413</v>
      </c>
      <c r="E20" s="168"/>
      <c r="F20" s="169"/>
      <c r="G20" s="169"/>
      <c r="H20" s="169"/>
      <c r="I20" s="169"/>
      <c r="J20" s="169"/>
      <c r="K20" s="169"/>
      <c r="L20" s="169"/>
      <c r="M20" s="169"/>
      <c r="P20" s="207" t="s">
        <v>369</v>
      </c>
      <c r="Q20" s="88" t="s">
        <v>345</v>
      </c>
      <c r="R20" s="81" t="s">
        <v>370</v>
      </c>
      <c r="S20" s="81"/>
      <c r="T20" s="81"/>
      <c r="U20" s="81"/>
      <c r="V20" s="81"/>
      <c r="W20" s="81" t="s">
        <v>371</v>
      </c>
      <c r="X20" s="81"/>
      <c r="Y20" s="118"/>
      <c r="AA20" s="89"/>
      <c r="AB20" s="90">
        <f ca="1">J2</f>
        <v>0</v>
      </c>
      <c r="AC20" s="91"/>
      <c r="AD20" s="91"/>
      <c r="AE20" s="91"/>
      <c r="AF20" s="91"/>
      <c r="AG20" s="91" t="s">
        <v>252</v>
      </c>
      <c r="AH20" s="87"/>
    </row>
    <row r="21" spans="1:34" ht="21" customHeight="1" thickBot="1">
      <c r="A21" s="99">
        <f ca="1">ROUND(SUM(B18:B20),2)</f>
        <v>0</v>
      </c>
      <c r="B21" s="129"/>
      <c r="C21" s="172" t="s">
        <v>358</v>
      </c>
      <c r="E21" s="168"/>
      <c r="F21" s="169"/>
      <c r="G21" s="169"/>
      <c r="H21" s="169"/>
      <c r="I21" s="179" t="s">
        <v>424</v>
      </c>
      <c r="J21" s="179"/>
      <c r="K21" s="169"/>
      <c r="L21" s="169"/>
      <c r="M21" s="169"/>
      <c r="P21" s="81"/>
      <c r="Q21" s="92" t="s">
        <v>348</v>
      </c>
      <c r="R21" s="81"/>
      <c r="S21" s="81"/>
      <c r="T21" s="81"/>
      <c r="U21" s="81"/>
      <c r="V21" s="81"/>
      <c r="W21" s="81"/>
      <c r="X21" s="81"/>
      <c r="Y21" s="118"/>
      <c r="AA21" s="89"/>
      <c r="AB21" s="90">
        <f ca="1">K2</f>
        <v>0</v>
      </c>
      <c r="AC21" s="91"/>
      <c r="AD21" s="91"/>
      <c r="AE21" s="91"/>
      <c r="AF21" s="91"/>
      <c r="AG21" s="91" t="s">
        <v>253</v>
      </c>
      <c r="AH21" s="87"/>
    </row>
    <row r="22" spans="1:34" ht="24" thickBot="1">
      <c r="A22" s="165"/>
      <c r="B22" s="91"/>
      <c r="C22" s="166" t="s">
        <v>425</v>
      </c>
      <c r="O22" s="164"/>
      <c r="P22" s="81"/>
      <c r="Q22" s="119"/>
      <c r="R22" s="81"/>
      <c r="S22" s="81"/>
      <c r="T22" s="81"/>
      <c r="U22" s="81"/>
      <c r="V22" s="81"/>
      <c r="W22" s="81"/>
      <c r="X22" s="81"/>
      <c r="Y22" s="81"/>
      <c r="AA22" s="89"/>
      <c r="AB22" s="99">
        <f ca="1">ROUND(SUM(AB17:AB21),2)</f>
        <v>0</v>
      </c>
      <c r="AC22" s="101"/>
      <c r="AD22" s="101"/>
      <c r="AE22" s="101"/>
      <c r="AF22" s="101"/>
      <c r="AG22" s="102" t="s">
        <v>358</v>
      </c>
      <c r="AH22" s="87"/>
    </row>
    <row r="23" spans="1:34" ht="21" customHeight="1" thickBot="1">
      <c r="A23" s="89"/>
      <c r="B23" s="176">
        <f>مرتب!BA2</f>
        <v>0</v>
      </c>
      <c r="C23" s="167" t="s">
        <v>426</v>
      </c>
      <c r="E23" s="168"/>
      <c r="F23" s="426" t="s">
        <v>427</v>
      </c>
      <c r="G23" s="426"/>
      <c r="H23" s="426"/>
      <c r="I23" s="426"/>
      <c r="J23" s="426"/>
      <c r="K23" s="180" t="s">
        <v>114</v>
      </c>
      <c r="L23" s="429" t="s">
        <v>428</v>
      </c>
      <c r="M23" s="429"/>
      <c r="P23" s="81" t="s">
        <v>372</v>
      </c>
      <c r="Q23" s="88" t="s">
        <v>373</v>
      </c>
      <c r="R23" s="81" t="s">
        <v>374</v>
      </c>
      <c r="S23" s="81"/>
      <c r="T23" s="120"/>
      <c r="U23" s="121"/>
      <c r="V23" s="122"/>
      <c r="W23" s="81" t="s">
        <v>371</v>
      </c>
      <c r="X23" s="81"/>
      <c r="Y23" s="81"/>
      <c r="AA23" s="89"/>
      <c r="AB23" s="123"/>
      <c r="AC23" s="105"/>
      <c r="AD23" s="105"/>
      <c r="AE23" s="105"/>
      <c r="AF23" s="105"/>
      <c r="AG23" s="124" t="s">
        <v>375</v>
      </c>
      <c r="AH23" s="87"/>
    </row>
    <row r="24" spans="1:34" ht="21" customHeight="1">
      <c r="A24" s="89"/>
      <c r="B24" s="176">
        <f ca="1">مرتب!BB2</f>
        <v>0</v>
      </c>
      <c r="C24" s="167" t="s">
        <v>429</v>
      </c>
      <c r="E24" s="168"/>
      <c r="F24" s="169" t="s">
        <v>430</v>
      </c>
      <c r="G24" s="169"/>
      <c r="H24" s="169"/>
      <c r="I24" s="169"/>
      <c r="J24" s="169"/>
      <c r="K24" s="169"/>
      <c r="L24" s="169"/>
      <c r="M24" s="169"/>
      <c r="P24" s="81"/>
      <c r="Q24" s="92" t="s">
        <v>376</v>
      </c>
      <c r="R24" s="81"/>
      <c r="S24" s="81"/>
      <c r="T24" s="81"/>
      <c r="U24" s="81"/>
      <c r="V24" s="81"/>
      <c r="W24" s="81"/>
      <c r="X24" s="81"/>
      <c r="Y24" s="81"/>
      <c r="AA24" s="89"/>
      <c r="AB24" s="90">
        <f ca="1">M2</f>
        <v>0</v>
      </c>
      <c r="AC24" s="91"/>
      <c r="AD24" s="91"/>
      <c r="AE24" s="91"/>
      <c r="AF24" s="91"/>
      <c r="AG24" s="95" t="s">
        <v>254</v>
      </c>
      <c r="AH24" s="87"/>
    </row>
    <row r="25" spans="1:34" ht="21" customHeight="1">
      <c r="A25" s="89"/>
      <c r="B25" s="176">
        <f ca="1">مرتب!BR2</f>
        <v>0</v>
      </c>
      <c r="C25" s="167" t="s">
        <v>39</v>
      </c>
      <c r="E25" s="168"/>
      <c r="F25" s="430" t="s">
        <v>403</v>
      </c>
      <c r="G25" s="430"/>
      <c r="H25" s="432">
        <f ca="1">TODAY()</f>
        <v>42085</v>
      </c>
      <c r="I25" s="432"/>
      <c r="J25" s="169"/>
      <c r="K25" s="169"/>
      <c r="L25" s="169"/>
      <c r="M25" s="169"/>
      <c r="P25" s="81" t="s">
        <v>377</v>
      </c>
      <c r="Q25" s="81"/>
      <c r="R25" s="81"/>
      <c r="S25" s="81"/>
      <c r="T25" s="120"/>
      <c r="U25" s="81"/>
      <c r="V25" s="81"/>
      <c r="W25" s="81" t="s">
        <v>371</v>
      </c>
      <c r="X25" s="81"/>
      <c r="Y25" s="81"/>
      <c r="AA25" s="89"/>
      <c r="AB25" s="90">
        <f ca="1">P2</f>
        <v>0</v>
      </c>
      <c r="AC25" s="91"/>
      <c r="AD25" s="91"/>
      <c r="AE25" s="91"/>
      <c r="AF25" s="91"/>
      <c r="AG25" s="95" t="s">
        <v>378</v>
      </c>
      <c r="AH25" s="87"/>
    </row>
    <row r="26" spans="1:34" ht="21" customHeight="1">
      <c r="A26" s="181"/>
      <c r="B26" s="176">
        <f ca="1">مرتب!BC2</f>
        <v>0</v>
      </c>
      <c r="C26" s="167" t="s">
        <v>42</v>
      </c>
      <c r="E26" s="168"/>
      <c r="F26" s="169"/>
      <c r="G26" s="169"/>
      <c r="H26" s="169"/>
      <c r="I26" s="169"/>
      <c r="J26" s="169"/>
      <c r="K26" s="169"/>
      <c r="L26" s="426" t="s">
        <v>431</v>
      </c>
      <c r="M26" s="426"/>
      <c r="P26" s="81"/>
      <c r="Q26" s="81"/>
      <c r="R26" s="81"/>
      <c r="S26" s="81"/>
      <c r="T26" s="81"/>
      <c r="U26" s="81"/>
      <c r="V26" s="81"/>
      <c r="W26" s="81"/>
      <c r="X26" s="81"/>
      <c r="Y26" s="81"/>
      <c r="AA26" s="125"/>
      <c r="AB26" s="90">
        <f ca="1">T2</f>
        <v>0</v>
      </c>
      <c r="AC26" s="91"/>
      <c r="AD26" s="91"/>
      <c r="AE26" s="91"/>
      <c r="AF26" s="91"/>
      <c r="AG26" s="95" t="s">
        <v>258</v>
      </c>
      <c r="AH26" s="87"/>
    </row>
    <row r="27" spans="1:34" ht="21" customHeight="1">
      <c r="A27" s="182"/>
      <c r="B27" s="183">
        <f ca="1">مرتب!BD2</f>
        <v>0</v>
      </c>
      <c r="C27" s="184" t="s">
        <v>260</v>
      </c>
      <c r="E27" s="168"/>
      <c r="F27" s="169"/>
      <c r="G27" s="169"/>
      <c r="H27" s="169"/>
      <c r="I27" s="169"/>
      <c r="J27" s="169"/>
      <c r="M27" s="169"/>
      <c r="P27" s="81" t="s">
        <v>379</v>
      </c>
      <c r="Q27" s="88" t="s">
        <v>345</v>
      </c>
      <c r="R27" s="120" t="s">
        <v>380</v>
      </c>
      <c r="S27" s="120"/>
      <c r="T27" s="81"/>
      <c r="U27" s="81"/>
      <c r="V27" s="81"/>
      <c r="W27" s="81" t="s">
        <v>371</v>
      </c>
      <c r="X27" s="81"/>
      <c r="Y27" s="81"/>
      <c r="AA27" s="89"/>
      <c r="AB27" s="90">
        <f ca="1">X2</f>
        <v>0</v>
      </c>
      <c r="AC27" s="91"/>
      <c r="AD27" s="91"/>
      <c r="AE27" s="91"/>
      <c r="AF27" s="91"/>
      <c r="AG27" s="95" t="s">
        <v>22</v>
      </c>
      <c r="AH27" s="87"/>
    </row>
    <row r="28" spans="1:34" ht="21" customHeight="1">
      <c r="A28" s="182"/>
      <c r="B28" s="183">
        <f ca="1">مرتب!BI2</f>
        <v>0</v>
      </c>
      <c r="C28" s="184" t="s">
        <v>30</v>
      </c>
      <c r="K28" s="169"/>
      <c r="L28" s="426" t="s">
        <v>432</v>
      </c>
      <c r="M28" s="426"/>
      <c r="P28" s="81"/>
      <c r="Q28" s="92" t="s">
        <v>348</v>
      </c>
      <c r="R28" s="81"/>
      <c r="S28" s="81"/>
      <c r="T28" s="81"/>
      <c r="U28" s="81"/>
      <c r="V28" s="81"/>
      <c r="W28" s="81"/>
      <c r="X28" s="81"/>
      <c r="Y28" s="81"/>
      <c r="AA28" s="125"/>
      <c r="AB28" s="90">
        <f ca="1">Q2</f>
        <v>0</v>
      </c>
      <c r="AC28" s="91"/>
      <c r="AD28" s="91"/>
      <c r="AE28" s="91"/>
      <c r="AF28" s="91"/>
      <c r="AG28" s="95" t="s">
        <v>381</v>
      </c>
      <c r="AH28" s="87"/>
    </row>
    <row r="29" spans="1:34" ht="21" customHeight="1">
      <c r="A29" s="89"/>
      <c r="B29" s="176">
        <f ca="1">مرتب!BJ2</f>
        <v>0</v>
      </c>
      <c r="C29" s="171" t="s">
        <v>31</v>
      </c>
      <c r="E29" s="168"/>
      <c r="P29" s="81" t="s">
        <v>382</v>
      </c>
      <c r="Q29" s="81"/>
      <c r="R29" s="81"/>
      <c r="S29" s="81"/>
      <c r="T29" s="81"/>
      <c r="U29" s="81"/>
      <c r="V29" s="81"/>
      <c r="W29" s="81" t="s">
        <v>371</v>
      </c>
      <c r="X29" s="81"/>
      <c r="Y29" s="81"/>
      <c r="AA29" s="125"/>
      <c r="AB29" s="90">
        <f ca="1">U2</f>
        <v>0</v>
      </c>
      <c r="AC29" s="91"/>
      <c r="AD29" s="91"/>
      <c r="AE29" s="91"/>
      <c r="AF29" s="91"/>
      <c r="AG29" s="95" t="s">
        <v>19</v>
      </c>
      <c r="AH29" s="87"/>
    </row>
    <row r="30" spans="1:34" ht="21" customHeight="1" thickBot="1">
      <c r="A30" s="89"/>
      <c r="B30" s="176">
        <f ca="1">مرتب!BK2</f>
        <v>0</v>
      </c>
      <c r="C30" s="171" t="s">
        <v>32</v>
      </c>
      <c r="H30" s="185"/>
      <c r="I30" s="185"/>
      <c r="J30" s="185"/>
      <c r="K30" s="169"/>
      <c r="L30" s="169"/>
      <c r="M30" s="169"/>
      <c r="Y30" s="81"/>
      <c r="AA30" s="89"/>
      <c r="AB30" s="90">
        <f ca="1">R2</f>
        <v>0</v>
      </c>
      <c r="AC30" s="91"/>
      <c r="AD30" s="91"/>
      <c r="AE30" s="91"/>
      <c r="AF30" s="91"/>
      <c r="AG30" s="95" t="s">
        <v>257</v>
      </c>
      <c r="AH30" s="87"/>
    </row>
    <row r="31" spans="1:34" ht="21" customHeight="1">
      <c r="A31" s="89"/>
      <c r="B31" s="176">
        <f ca="1">مرتب!BL2</f>
        <v>0</v>
      </c>
      <c r="C31" s="171" t="s">
        <v>33</v>
      </c>
      <c r="E31" s="168"/>
      <c r="F31" s="169"/>
      <c r="G31" s="169"/>
      <c r="H31" s="169"/>
      <c r="I31" s="169"/>
      <c r="J31" s="169"/>
      <c r="K31" s="169"/>
      <c r="L31" s="169"/>
      <c r="M31" s="169"/>
      <c r="Y31" s="81"/>
      <c r="AA31" s="89"/>
      <c r="AB31" s="90">
        <f ca="1">Y2</f>
        <v>0</v>
      </c>
      <c r="AC31" s="91"/>
      <c r="AD31" s="91"/>
      <c r="AE31" s="91"/>
      <c r="AF31" s="91"/>
      <c r="AG31" s="95" t="s">
        <v>23</v>
      </c>
      <c r="AH31" s="87"/>
    </row>
    <row r="32" spans="1:34" ht="21" customHeight="1">
      <c r="A32" s="89"/>
      <c r="B32" s="176">
        <f ca="1">مرتب!BM2</f>
        <v>0</v>
      </c>
      <c r="C32" s="171" t="s">
        <v>34</v>
      </c>
      <c r="E32" s="168"/>
      <c r="Y32" s="81"/>
      <c r="AA32" s="89"/>
      <c r="AB32" s="90">
        <f ca="1">N2</f>
        <v>0</v>
      </c>
      <c r="AC32" s="91"/>
      <c r="AD32" s="91"/>
      <c r="AE32" s="91"/>
      <c r="AF32" s="91"/>
      <c r="AG32" s="91" t="s">
        <v>383</v>
      </c>
      <c r="AH32" s="87"/>
    </row>
    <row r="33" spans="1:34" ht="21" customHeight="1" thickBot="1">
      <c r="A33" s="89"/>
      <c r="B33" s="176">
        <f ca="1">مرتب!BP2</f>
        <v>0</v>
      </c>
      <c r="C33" s="171" t="s">
        <v>37</v>
      </c>
      <c r="E33" s="168"/>
      <c r="F33" s="426" t="s">
        <v>427</v>
      </c>
      <c r="G33" s="426"/>
      <c r="H33" s="426"/>
      <c r="I33" s="426"/>
      <c r="J33" s="426"/>
      <c r="K33" s="180" t="s">
        <v>114</v>
      </c>
      <c r="L33" s="429" t="s">
        <v>428</v>
      </c>
      <c r="M33" s="429"/>
      <c r="P33" s="126"/>
      <c r="Q33" s="126"/>
      <c r="R33" s="126"/>
      <c r="S33" s="126"/>
      <c r="T33" s="126"/>
      <c r="U33" s="126"/>
      <c r="V33" s="126"/>
      <c r="W33" s="126"/>
      <c r="X33" s="126"/>
      <c r="Y33" s="117"/>
      <c r="AA33" s="89"/>
      <c r="AB33" s="90">
        <f ca="1">O2</f>
        <v>0</v>
      </c>
      <c r="AC33" s="91"/>
      <c r="AD33" s="91"/>
      <c r="AE33" s="91"/>
      <c r="AF33" s="91"/>
      <c r="AG33" s="91" t="s">
        <v>384</v>
      </c>
      <c r="AH33" s="87"/>
    </row>
    <row r="34" spans="1:34" ht="21" customHeight="1" thickTop="1" thickBot="1">
      <c r="A34" s="125"/>
      <c r="B34" s="176">
        <f ca="1">مرتب!BQ2</f>
        <v>0</v>
      </c>
      <c r="C34" s="167" t="s">
        <v>433</v>
      </c>
      <c r="E34" s="168"/>
      <c r="F34" s="169" t="s">
        <v>434</v>
      </c>
      <c r="G34" s="169"/>
      <c r="H34" s="169"/>
      <c r="I34" s="169"/>
      <c r="J34" s="169"/>
      <c r="K34" s="169"/>
      <c r="L34" s="169"/>
      <c r="M34" s="169"/>
      <c r="P34" s="419" t="s">
        <v>385</v>
      </c>
      <c r="Q34" s="419"/>
      <c r="R34" s="419"/>
      <c r="S34" s="419"/>
      <c r="T34" s="419"/>
      <c r="U34" s="419"/>
      <c r="V34" s="419"/>
      <c r="W34" s="419"/>
      <c r="X34" s="127"/>
      <c r="Y34" s="128"/>
      <c r="AA34" s="89"/>
      <c r="AB34" s="90">
        <f>AD2</f>
        <v>0</v>
      </c>
      <c r="AC34" s="91"/>
      <c r="AD34" s="91"/>
      <c r="AE34" s="91"/>
      <c r="AF34" s="91"/>
      <c r="AG34" s="95" t="s">
        <v>461</v>
      </c>
      <c r="AH34" s="87"/>
    </row>
    <row r="35" spans="1:34" ht="21" customHeight="1" thickBot="1">
      <c r="A35" s="99">
        <f ca="1">ROUND(SUM(B23:B34),2)</f>
        <v>0</v>
      </c>
      <c r="B35" s="186"/>
      <c r="C35" s="172" t="s">
        <v>358</v>
      </c>
      <c r="E35" s="168"/>
      <c r="F35" s="426" t="s">
        <v>435</v>
      </c>
      <c r="G35" s="426"/>
      <c r="H35" s="426"/>
      <c r="I35" s="427">
        <f ca="1">AA46</f>
        <v>0</v>
      </c>
      <c r="J35" s="428"/>
      <c r="K35" s="429" t="s">
        <v>436</v>
      </c>
      <c r="L35" s="429"/>
      <c r="M35" s="429"/>
      <c r="P35" s="420"/>
      <c r="Q35" s="420"/>
      <c r="R35" s="420"/>
      <c r="S35" s="420"/>
      <c r="T35" s="420"/>
      <c r="U35" s="420"/>
      <c r="V35" s="420"/>
      <c r="W35" s="420"/>
      <c r="X35" s="128"/>
      <c r="Y35" s="128"/>
      <c r="AA35" s="89"/>
      <c r="AB35" s="90">
        <f>AB2</f>
        <v>0</v>
      </c>
      <c r="AC35" s="91"/>
      <c r="AD35" s="91"/>
      <c r="AE35" s="91"/>
      <c r="AF35" s="91"/>
      <c r="AG35" s="95" t="s">
        <v>310</v>
      </c>
      <c r="AH35" s="87"/>
    </row>
    <row r="36" spans="1:34" ht="24" thickBot="1">
      <c r="A36" s="165"/>
      <c r="B36" s="91"/>
      <c r="C36" s="166" t="s">
        <v>437</v>
      </c>
      <c r="O36" s="164"/>
      <c r="P36" s="410" t="s">
        <v>386</v>
      </c>
      <c r="Q36" s="410"/>
      <c r="R36" s="410"/>
      <c r="S36" s="410"/>
      <c r="T36" s="410"/>
      <c r="U36" s="410"/>
      <c r="V36" s="410"/>
      <c r="W36" s="410"/>
      <c r="X36" s="410"/>
      <c r="Y36" s="206"/>
      <c r="AA36" s="99">
        <f ca="1">ROUND(SUM(AB22:AB35),2)</f>
        <v>0</v>
      </c>
      <c r="AB36" s="214"/>
      <c r="AC36" s="101"/>
      <c r="AD36" s="130"/>
      <c r="AE36" s="101"/>
      <c r="AF36" s="101"/>
      <c r="AG36" s="131" t="s">
        <v>358</v>
      </c>
      <c r="AH36" s="87"/>
    </row>
    <row r="37" spans="1:34" ht="21" customHeight="1">
      <c r="A37" s="89"/>
      <c r="B37" s="176">
        <f ca="1">مرتب!BT2</f>
        <v>0</v>
      </c>
      <c r="C37" s="177" t="s">
        <v>300</v>
      </c>
      <c r="E37" s="168"/>
      <c r="F37" s="430" t="s">
        <v>403</v>
      </c>
      <c r="G37" s="430"/>
      <c r="H37" s="466">
        <f ca="1">TODAY()</f>
        <v>42085</v>
      </c>
      <c r="I37" s="466"/>
      <c r="J37" s="466"/>
      <c r="K37" s="466"/>
      <c r="L37" s="169"/>
      <c r="M37" s="169"/>
      <c r="P37" s="410" t="s">
        <v>386</v>
      </c>
      <c r="Q37" s="410"/>
      <c r="R37" s="410"/>
      <c r="S37" s="410"/>
      <c r="T37" s="410"/>
      <c r="U37" s="410"/>
      <c r="V37" s="410"/>
      <c r="W37" s="410"/>
      <c r="X37" s="410"/>
      <c r="Y37" s="206"/>
      <c r="AA37" s="104"/>
      <c r="AB37" s="132"/>
      <c r="AC37" s="91"/>
      <c r="AD37" s="133"/>
      <c r="AE37" s="91"/>
      <c r="AF37" s="91"/>
      <c r="AG37" s="134" t="s">
        <v>375</v>
      </c>
      <c r="AH37" s="87"/>
    </row>
    <row r="38" spans="1:34" ht="21" customHeight="1" thickBot="1">
      <c r="A38" s="89"/>
      <c r="B38" s="176">
        <f ca="1">مرتب!BS2</f>
        <v>0</v>
      </c>
      <c r="C38" s="167" t="s">
        <v>438</v>
      </c>
      <c r="E38" s="168"/>
      <c r="F38" s="169"/>
      <c r="G38" s="169"/>
      <c r="H38" s="169"/>
      <c r="I38" s="169"/>
      <c r="J38" s="169"/>
      <c r="P38" s="410" t="s">
        <v>386</v>
      </c>
      <c r="Q38" s="410"/>
      <c r="R38" s="410"/>
      <c r="S38" s="410"/>
      <c r="T38" s="410"/>
      <c r="U38" s="410"/>
      <c r="V38" s="410"/>
      <c r="W38" s="410"/>
      <c r="X38" s="410"/>
      <c r="Y38" s="206"/>
      <c r="AA38" s="135"/>
      <c r="AB38" s="136">
        <f>AH2</f>
        <v>0</v>
      </c>
      <c r="AC38" s="91"/>
      <c r="AD38" s="133"/>
      <c r="AE38" s="91"/>
      <c r="AF38" s="91"/>
      <c r="AG38" s="137" t="s">
        <v>349</v>
      </c>
      <c r="AH38" s="87"/>
    </row>
    <row r="39" spans="1:34" ht="21" customHeight="1" thickBot="1">
      <c r="A39" s="99">
        <f ca="1">ROUND(SUM(B37:B38),2)</f>
        <v>0</v>
      </c>
      <c r="B39" s="186"/>
      <c r="C39" s="172" t="s">
        <v>358</v>
      </c>
      <c r="F39" s="169"/>
      <c r="G39" s="169"/>
      <c r="H39" s="169"/>
      <c r="I39" s="169"/>
      <c r="J39" s="169"/>
      <c r="P39" s="81" t="s">
        <v>387</v>
      </c>
      <c r="Q39" s="81"/>
      <c r="R39" s="81"/>
      <c r="S39" s="81"/>
      <c r="T39" s="81"/>
      <c r="U39" s="81"/>
      <c r="V39" s="81"/>
      <c r="W39" s="81"/>
      <c r="X39" s="81"/>
      <c r="Y39" s="81"/>
      <c r="AA39" s="138"/>
      <c r="AB39" s="136">
        <f>AI2</f>
        <v>0</v>
      </c>
      <c r="AC39" s="91"/>
      <c r="AD39" s="133"/>
      <c r="AE39" s="91"/>
      <c r="AF39" s="91"/>
      <c r="AG39" s="137" t="s">
        <v>351</v>
      </c>
      <c r="AH39" s="87"/>
    </row>
    <row r="40" spans="1:34" ht="21" customHeight="1" thickBot="1">
      <c r="A40" s="187"/>
      <c r="B40" s="90">
        <f ca="1">مرتب!BY2</f>
        <v>0</v>
      </c>
      <c r="C40" s="175" t="s">
        <v>439</v>
      </c>
      <c r="F40" s="426" t="s">
        <v>440</v>
      </c>
      <c r="G40" s="426"/>
      <c r="H40" s="426"/>
      <c r="I40" s="431" t="s">
        <v>441</v>
      </c>
      <c r="J40" s="431"/>
      <c r="K40" s="426" t="s">
        <v>442</v>
      </c>
      <c r="L40" s="426"/>
      <c r="M40" s="426"/>
      <c r="P40" s="81" t="s">
        <v>388</v>
      </c>
      <c r="Q40" s="81"/>
      <c r="R40" s="81"/>
      <c r="S40" s="81"/>
      <c r="T40" s="81" t="s">
        <v>389</v>
      </c>
      <c r="U40" s="81"/>
      <c r="V40" s="81"/>
      <c r="W40" s="81"/>
      <c r="X40" s="81"/>
      <c r="Y40" s="81"/>
      <c r="AA40" s="139"/>
      <c r="AB40" s="136"/>
      <c r="AC40" s="91"/>
      <c r="AD40" s="133"/>
      <c r="AE40" s="91"/>
      <c r="AF40" s="91"/>
      <c r="AG40" s="140"/>
      <c r="AH40" s="87"/>
    </row>
    <row r="41" spans="1:34" ht="21" customHeight="1" thickBot="1">
      <c r="A41" s="187"/>
      <c r="B41" s="90">
        <f ca="1">مرتب!BV2</f>
        <v>0</v>
      </c>
      <c r="C41" s="188" t="s">
        <v>443</v>
      </c>
      <c r="F41" s="426" t="s">
        <v>444</v>
      </c>
      <c r="G41" s="426"/>
      <c r="H41" s="426"/>
      <c r="I41" s="426" t="s">
        <v>445</v>
      </c>
      <c r="J41" s="426"/>
      <c r="K41" s="426" t="s">
        <v>446</v>
      </c>
      <c r="L41" s="426"/>
      <c r="M41" s="426"/>
      <c r="P41" s="81"/>
      <c r="Q41" s="81"/>
      <c r="R41" s="81"/>
      <c r="S41" s="81"/>
      <c r="T41" s="417" t="s">
        <v>390</v>
      </c>
      <c r="U41" s="417"/>
      <c r="V41" s="81"/>
      <c r="W41" s="417" t="s">
        <v>391</v>
      </c>
      <c r="X41" s="417"/>
      <c r="Y41" s="207"/>
      <c r="AA41" s="99">
        <f>ROUND(SUM(AB38:AB40),2)</f>
        <v>0</v>
      </c>
      <c r="AB41" s="129"/>
      <c r="AC41" s="101"/>
      <c r="AD41" s="141"/>
      <c r="AE41" s="101"/>
      <c r="AF41" s="101"/>
      <c r="AG41" s="142" t="s">
        <v>358</v>
      </c>
      <c r="AH41" s="87"/>
    </row>
    <row r="42" spans="1:34" ht="21" customHeight="1" thickBot="1">
      <c r="A42" s="187"/>
      <c r="B42" s="90">
        <f ca="1">مرتب!BW2</f>
        <v>0</v>
      </c>
      <c r="C42" s="188" t="s">
        <v>447</v>
      </c>
      <c r="F42" s="426"/>
      <c r="G42" s="426"/>
      <c r="H42" s="426"/>
      <c r="K42" s="426"/>
      <c r="L42" s="426"/>
      <c r="M42" s="426"/>
      <c r="P42" s="81"/>
      <c r="Q42" s="81"/>
      <c r="R42" s="81"/>
      <c r="S42" s="81"/>
      <c r="T42" s="410" t="s">
        <v>392</v>
      </c>
      <c r="U42" s="410"/>
      <c r="V42" s="94"/>
      <c r="W42" s="410" t="s">
        <v>392</v>
      </c>
      <c r="X42" s="410"/>
      <c r="Y42" s="206"/>
      <c r="AA42" s="143">
        <f ca="1">AK2</f>
        <v>0</v>
      </c>
      <c r="AB42" s="144"/>
      <c r="AC42" s="105"/>
      <c r="AD42" s="105"/>
      <c r="AE42" s="105"/>
      <c r="AF42" s="105"/>
      <c r="AG42" s="105" t="s">
        <v>393</v>
      </c>
      <c r="AH42" s="87"/>
    </row>
    <row r="43" spans="1:34" ht="21" customHeight="1" thickBot="1">
      <c r="A43" s="187"/>
      <c r="B43" s="90">
        <f>مرتب!BX2</f>
        <v>0</v>
      </c>
      <c r="C43" s="188" t="s">
        <v>448</v>
      </c>
      <c r="P43" s="81"/>
      <c r="Q43" s="81"/>
      <c r="R43" s="81"/>
      <c r="S43" s="81"/>
      <c r="T43" s="81"/>
      <c r="U43" s="81"/>
      <c r="V43" s="81"/>
      <c r="W43" s="81"/>
      <c r="X43" s="81"/>
      <c r="Y43" s="81"/>
      <c r="AA43" s="99">
        <f>AB42</f>
        <v>0</v>
      </c>
      <c r="AB43" s="145"/>
      <c r="AC43" s="146"/>
      <c r="AD43" s="146"/>
      <c r="AE43" s="146"/>
      <c r="AF43" s="146"/>
      <c r="AG43" s="147" t="s">
        <v>394</v>
      </c>
      <c r="AH43" s="87"/>
    </row>
    <row r="44" spans="1:34" ht="21" customHeight="1" thickBot="1">
      <c r="A44" s="189">
        <f ca="1">ROUND(SUM(B40:B43),2)</f>
        <v>0</v>
      </c>
      <c r="B44" s="202" t="s">
        <v>460</v>
      </c>
      <c r="C44" s="102" t="s">
        <v>358</v>
      </c>
      <c r="AA44" s="99">
        <f ca="1">ROUND(SUM(AA15:AA43),2)</f>
        <v>0</v>
      </c>
      <c r="AB44" s="411" t="s">
        <v>395</v>
      </c>
      <c r="AC44" s="412"/>
      <c r="AD44" s="412"/>
      <c r="AE44" s="412"/>
      <c r="AF44" s="412"/>
      <c r="AG44" s="413"/>
      <c r="AH44" s="87"/>
    </row>
    <row r="45" spans="1:34" ht="21" customHeight="1" thickBot="1">
      <c r="A45" s="189">
        <f ca="1">ROUND(SUM(A16:A44),2)</f>
        <v>0</v>
      </c>
      <c r="B45" s="424" t="s">
        <v>449</v>
      </c>
      <c r="C45" s="425"/>
      <c r="AA45" s="148">
        <f ca="1">A45</f>
        <v>0</v>
      </c>
      <c r="AB45" s="411" t="s">
        <v>396</v>
      </c>
      <c r="AC45" s="412"/>
      <c r="AD45" s="412"/>
      <c r="AE45" s="412"/>
      <c r="AF45" s="412"/>
      <c r="AG45" s="413"/>
      <c r="AH45" s="87"/>
    </row>
    <row r="46" spans="1:34" ht="26.25" customHeight="1" thickBot="1">
      <c r="AA46" s="149">
        <f ca="1">AA44-AA45</f>
        <v>0</v>
      </c>
      <c r="AB46" s="414" t="s">
        <v>397</v>
      </c>
      <c r="AC46" s="415"/>
      <c r="AD46" s="415"/>
      <c r="AE46" s="415"/>
      <c r="AF46" s="415"/>
      <c r="AG46" s="416"/>
      <c r="AH46" s="150"/>
    </row>
    <row r="47" spans="1:34" ht="17.100000000000001" customHeight="1">
      <c r="A47" s="209"/>
      <c r="AA47" s="205" t="s">
        <v>398</v>
      </c>
      <c r="AB47" s="408"/>
      <c r="AC47" s="408"/>
      <c r="AD47" s="408"/>
      <c r="AE47" s="408"/>
      <c r="AF47" s="408"/>
      <c r="AG47" s="408"/>
    </row>
    <row r="48" spans="1:34" ht="17.100000000000001" customHeight="1">
      <c r="AA48" s="81" t="s">
        <v>399</v>
      </c>
      <c r="AG48" s="151"/>
      <c r="AH48" s="81"/>
    </row>
    <row r="49" spans="1:34" ht="18.95" customHeight="1">
      <c r="AA49" s="94" t="s">
        <v>400</v>
      </c>
      <c r="AB49" s="94" t="s">
        <v>401</v>
      </c>
      <c r="AC49" s="152" t="s">
        <v>402</v>
      </c>
      <c r="AD49" s="153"/>
      <c r="AE49" s="153"/>
      <c r="AF49" s="153"/>
      <c r="AG49" s="153"/>
      <c r="AH49" s="94"/>
    </row>
    <row r="50" spans="1:34" ht="23.1" customHeight="1">
      <c r="A50" s="209"/>
      <c r="AA50" s="154" t="s">
        <v>403</v>
      </c>
      <c r="AB50" s="155">
        <f ca="1">TODAY()</f>
        <v>42085</v>
      </c>
      <c r="AC50" s="156"/>
      <c r="AD50" s="157"/>
      <c r="AH50" s="81"/>
    </row>
    <row r="51" spans="1:34" ht="20.25">
      <c r="AA51" s="158" t="s">
        <v>404</v>
      </c>
      <c r="AB51" s="158" t="s">
        <v>405</v>
      </c>
      <c r="AD51" s="158" t="s">
        <v>462</v>
      </c>
      <c r="AG51" s="409" t="s">
        <v>406</v>
      </c>
      <c r="AH51" s="409"/>
    </row>
    <row r="52" spans="1:34">
      <c r="AA52" s="159"/>
      <c r="AB52" s="159"/>
      <c r="AC52" s="159"/>
      <c r="AD52" s="159"/>
      <c r="AE52" s="159"/>
      <c r="AF52" s="159"/>
      <c r="AG52" s="159"/>
    </row>
  </sheetData>
  <mergeCells count="62">
    <mergeCell ref="L23:M23"/>
    <mergeCell ref="A6:C6"/>
    <mergeCell ref="L6:M6"/>
    <mergeCell ref="C7:C8"/>
    <mergeCell ref="H11:J11"/>
    <mergeCell ref="H12:K12"/>
    <mergeCell ref="H13:I13"/>
    <mergeCell ref="H14:J14"/>
    <mergeCell ref="H15:J15"/>
    <mergeCell ref="H16:J16"/>
    <mergeCell ref="H17:J17"/>
    <mergeCell ref="F23:J23"/>
    <mergeCell ref="F25:G25"/>
    <mergeCell ref="H25:I25"/>
    <mergeCell ref="L26:M26"/>
    <mergeCell ref="L28:M28"/>
    <mergeCell ref="F33:J33"/>
    <mergeCell ref="L33:M33"/>
    <mergeCell ref="B45:C45"/>
    <mergeCell ref="F35:H35"/>
    <mergeCell ref="I35:J35"/>
    <mergeCell ref="K35:M35"/>
    <mergeCell ref="F37:G37"/>
    <mergeCell ref="F40:H40"/>
    <mergeCell ref="I40:J40"/>
    <mergeCell ref="K40:M40"/>
    <mergeCell ref="F41:H41"/>
    <mergeCell ref="I41:J41"/>
    <mergeCell ref="K41:M41"/>
    <mergeCell ref="F42:H42"/>
    <mergeCell ref="K42:M42"/>
    <mergeCell ref="H37:K37"/>
    <mergeCell ref="AA6:AH6"/>
    <mergeCell ref="AC7:AC8"/>
    <mergeCell ref="AD7:AD8"/>
    <mergeCell ref="AE7:AE8"/>
    <mergeCell ref="AF7:AF8"/>
    <mergeCell ref="AG7:AG8"/>
    <mergeCell ref="AH7:AH8"/>
    <mergeCell ref="T8:U8"/>
    <mergeCell ref="W8:X8"/>
    <mergeCell ref="T9:U9"/>
    <mergeCell ref="W9:X9"/>
    <mergeCell ref="Q12:R12"/>
    <mergeCell ref="T12:Y12"/>
    <mergeCell ref="T13:U13"/>
    <mergeCell ref="W13:X13"/>
    <mergeCell ref="T14:U14"/>
    <mergeCell ref="W14:X14"/>
    <mergeCell ref="P34:W35"/>
    <mergeCell ref="P36:X36"/>
    <mergeCell ref="P37:X37"/>
    <mergeCell ref="P38:X38"/>
    <mergeCell ref="T41:U41"/>
    <mergeCell ref="W41:X41"/>
    <mergeCell ref="AB47:AG47"/>
    <mergeCell ref="AG51:AH51"/>
    <mergeCell ref="T42:U42"/>
    <mergeCell ref="W42:X42"/>
    <mergeCell ref="AB44:AG44"/>
    <mergeCell ref="AB45:AG45"/>
    <mergeCell ref="AB46:AG46"/>
  </mergeCells>
  <dataValidations count="1">
    <dataValidation type="list" allowBlank="1" showInputMessage="1" showErrorMessage="1" sqref="JV13 H13 TR13 ADN13 ANJ13 AXF13 BHB13 BQX13 CAT13 CKP13 CUL13 DEH13 DOD13 DXZ13 EHV13 ERR13 FBN13 FLJ13 FVF13 GFB13 GOX13 GYT13 HIP13 HSL13 ICH13 IMD13 IVZ13 JFV13 JPR13 JZN13 KJJ13 KTF13 LDB13 LMX13 LWT13 MGP13 MQL13 NAH13 NKD13 NTZ13 ODV13 ONR13 OXN13 PHJ13 PRF13 QBB13 QKX13 QUT13 REP13 ROL13 RYH13 SID13 SRZ13 TBV13 TLR13 TVN13 UFJ13 UPF13 UZB13 VIX13 VST13 WCP13 WML13 WWH13 H65549 JV65549 TR65549 ADN65549 ANJ65549 AXF65549 BHB65549 BQX65549 CAT65549 CKP65549 CUL65549 DEH65549 DOD65549 DXZ65549 EHV65549 ERR65549 FBN65549 FLJ65549 FVF65549 GFB65549 GOX65549 GYT65549 HIP65549 HSL65549 ICH65549 IMD65549 IVZ65549 JFV65549 JPR65549 JZN65549 KJJ65549 KTF65549 LDB65549 LMX65549 LWT65549 MGP65549 MQL65549 NAH65549 NKD65549 NTZ65549 ODV65549 ONR65549 OXN65549 PHJ65549 PRF65549 QBB65549 QKX65549 QUT65549 REP65549 ROL65549 RYH65549 SID65549 SRZ65549 TBV65549 TLR65549 TVN65549 UFJ65549 UPF65549 UZB65549 VIX65549 VST65549 WCP65549 WML65549 WWH65549 H131085 JV131085 TR131085 ADN131085 ANJ131085 AXF131085 BHB131085 BQX131085 CAT131085 CKP131085 CUL131085 DEH131085 DOD131085 DXZ131085 EHV131085 ERR131085 FBN131085 FLJ131085 FVF131085 GFB131085 GOX131085 GYT131085 HIP131085 HSL131085 ICH131085 IMD131085 IVZ131085 JFV131085 JPR131085 JZN131085 KJJ131085 KTF131085 LDB131085 LMX131085 LWT131085 MGP131085 MQL131085 NAH131085 NKD131085 NTZ131085 ODV131085 ONR131085 OXN131085 PHJ131085 PRF131085 QBB131085 QKX131085 QUT131085 REP131085 ROL131085 RYH131085 SID131085 SRZ131085 TBV131085 TLR131085 TVN131085 UFJ131085 UPF131085 UZB131085 VIX131085 VST131085 WCP131085 WML131085 WWH131085 H196621 JV196621 TR196621 ADN196621 ANJ196621 AXF196621 BHB196621 BQX196621 CAT196621 CKP196621 CUL196621 DEH196621 DOD196621 DXZ196621 EHV196621 ERR196621 FBN196621 FLJ196621 FVF196621 GFB196621 GOX196621 GYT196621 HIP196621 HSL196621 ICH196621 IMD196621 IVZ196621 JFV196621 JPR196621 JZN196621 KJJ196621 KTF196621 LDB196621 LMX196621 LWT196621 MGP196621 MQL196621 NAH196621 NKD196621 NTZ196621 ODV196621 ONR196621 OXN196621 PHJ196621 PRF196621 QBB196621 QKX196621 QUT196621 REP196621 ROL196621 RYH196621 SID196621 SRZ196621 TBV196621 TLR196621 TVN196621 UFJ196621 UPF196621 UZB196621 VIX196621 VST196621 WCP196621 WML196621 WWH196621 H262157 JV262157 TR262157 ADN262157 ANJ262157 AXF262157 BHB262157 BQX262157 CAT262157 CKP262157 CUL262157 DEH262157 DOD262157 DXZ262157 EHV262157 ERR262157 FBN262157 FLJ262157 FVF262157 GFB262157 GOX262157 GYT262157 HIP262157 HSL262157 ICH262157 IMD262157 IVZ262157 JFV262157 JPR262157 JZN262157 KJJ262157 KTF262157 LDB262157 LMX262157 LWT262157 MGP262157 MQL262157 NAH262157 NKD262157 NTZ262157 ODV262157 ONR262157 OXN262157 PHJ262157 PRF262157 QBB262157 QKX262157 QUT262157 REP262157 ROL262157 RYH262157 SID262157 SRZ262157 TBV262157 TLR262157 TVN262157 UFJ262157 UPF262157 UZB262157 VIX262157 VST262157 WCP262157 WML262157 WWH262157 H327693 JV327693 TR327693 ADN327693 ANJ327693 AXF327693 BHB327693 BQX327693 CAT327693 CKP327693 CUL327693 DEH327693 DOD327693 DXZ327693 EHV327693 ERR327693 FBN327693 FLJ327693 FVF327693 GFB327693 GOX327693 GYT327693 HIP327693 HSL327693 ICH327693 IMD327693 IVZ327693 JFV327693 JPR327693 JZN327693 KJJ327693 KTF327693 LDB327693 LMX327693 LWT327693 MGP327693 MQL327693 NAH327693 NKD327693 NTZ327693 ODV327693 ONR327693 OXN327693 PHJ327693 PRF327693 QBB327693 QKX327693 QUT327693 REP327693 ROL327693 RYH327693 SID327693 SRZ327693 TBV327693 TLR327693 TVN327693 UFJ327693 UPF327693 UZB327693 VIX327693 VST327693 WCP327693 WML327693 WWH327693 H393229 JV393229 TR393229 ADN393229 ANJ393229 AXF393229 BHB393229 BQX393229 CAT393229 CKP393229 CUL393229 DEH393229 DOD393229 DXZ393229 EHV393229 ERR393229 FBN393229 FLJ393229 FVF393229 GFB393229 GOX393229 GYT393229 HIP393229 HSL393229 ICH393229 IMD393229 IVZ393229 JFV393229 JPR393229 JZN393229 KJJ393229 KTF393229 LDB393229 LMX393229 LWT393229 MGP393229 MQL393229 NAH393229 NKD393229 NTZ393229 ODV393229 ONR393229 OXN393229 PHJ393229 PRF393229 QBB393229 QKX393229 QUT393229 REP393229 ROL393229 RYH393229 SID393229 SRZ393229 TBV393229 TLR393229 TVN393229 UFJ393229 UPF393229 UZB393229 VIX393229 VST393229 WCP393229 WML393229 WWH393229 H458765 JV458765 TR458765 ADN458765 ANJ458765 AXF458765 BHB458765 BQX458765 CAT458765 CKP458765 CUL458765 DEH458765 DOD458765 DXZ458765 EHV458765 ERR458765 FBN458765 FLJ458765 FVF458765 GFB458765 GOX458765 GYT458765 HIP458765 HSL458765 ICH458765 IMD458765 IVZ458765 JFV458765 JPR458765 JZN458765 KJJ458765 KTF458765 LDB458765 LMX458765 LWT458765 MGP458765 MQL458765 NAH458765 NKD458765 NTZ458765 ODV458765 ONR458765 OXN458765 PHJ458765 PRF458765 QBB458765 QKX458765 QUT458765 REP458765 ROL458765 RYH458765 SID458765 SRZ458765 TBV458765 TLR458765 TVN458765 UFJ458765 UPF458765 UZB458765 VIX458765 VST458765 WCP458765 WML458765 WWH458765 H524301 JV524301 TR524301 ADN524301 ANJ524301 AXF524301 BHB524301 BQX524301 CAT524301 CKP524301 CUL524301 DEH524301 DOD524301 DXZ524301 EHV524301 ERR524301 FBN524301 FLJ524301 FVF524301 GFB524301 GOX524301 GYT524301 HIP524301 HSL524301 ICH524301 IMD524301 IVZ524301 JFV524301 JPR524301 JZN524301 KJJ524301 KTF524301 LDB524301 LMX524301 LWT524301 MGP524301 MQL524301 NAH524301 NKD524301 NTZ524301 ODV524301 ONR524301 OXN524301 PHJ524301 PRF524301 QBB524301 QKX524301 QUT524301 REP524301 ROL524301 RYH524301 SID524301 SRZ524301 TBV524301 TLR524301 TVN524301 UFJ524301 UPF524301 UZB524301 VIX524301 VST524301 WCP524301 WML524301 WWH524301 H589837 JV589837 TR589837 ADN589837 ANJ589837 AXF589837 BHB589837 BQX589837 CAT589837 CKP589837 CUL589837 DEH589837 DOD589837 DXZ589837 EHV589837 ERR589837 FBN589837 FLJ589837 FVF589837 GFB589837 GOX589837 GYT589837 HIP589837 HSL589837 ICH589837 IMD589837 IVZ589837 JFV589837 JPR589837 JZN589837 KJJ589837 KTF589837 LDB589837 LMX589837 LWT589837 MGP589837 MQL589837 NAH589837 NKD589837 NTZ589837 ODV589837 ONR589837 OXN589837 PHJ589837 PRF589837 QBB589837 QKX589837 QUT589837 REP589837 ROL589837 RYH589837 SID589837 SRZ589837 TBV589837 TLR589837 TVN589837 UFJ589837 UPF589837 UZB589837 VIX589837 VST589837 WCP589837 WML589837 WWH589837 H655373 JV655373 TR655373 ADN655373 ANJ655373 AXF655373 BHB655373 BQX655373 CAT655373 CKP655373 CUL655373 DEH655373 DOD655373 DXZ655373 EHV655373 ERR655373 FBN655373 FLJ655373 FVF655373 GFB655373 GOX655373 GYT655373 HIP655373 HSL655373 ICH655373 IMD655373 IVZ655373 JFV655373 JPR655373 JZN655373 KJJ655373 KTF655373 LDB655373 LMX655373 LWT655373 MGP655373 MQL655373 NAH655373 NKD655373 NTZ655373 ODV655373 ONR655373 OXN655373 PHJ655373 PRF655373 QBB655373 QKX655373 QUT655373 REP655373 ROL655373 RYH655373 SID655373 SRZ655373 TBV655373 TLR655373 TVN655373 UFJ655373 UPF655373 UZB655373 VIX655373 VST655373 WCP655373 WML655373 WWH655373 H720909 JV720909 TR720909 ADN720909 ANJ720909 AXF720909 BHB720909 BQX720909 CAT720909 CKP720909 CUL720909 DEH720909 DOD720909 DXZ720909 EHV720909 ERR720909 FBN720909 FLJ720909 FVF720909 GFB720909 GOX720909 GYT720909 HIP720909 HSL720909 ICH720909 IMD720909 IVZ720909 JFV720909 JPR720909 JZN720909 KJJ720909 KTF720909 LDB720909 LMX720909 LWT720909 MGP720909 MQL720909 NAH720909 NKD720909 NTZ720909 ODV720909 ONR720909 OXN720909 PHJ720909 PRF720909 QBB720909 QKX720909 QUT720909 REP720909 ROL720909 RYH720909 SID720909 SRZ720909 TBV720909 TLR720909 TVN720909 UFJ720909 UPF720909 UZB720909 VIX720909 VST720909 WCP720909 WML720909 WWH720909 H786445 JV786445 TR786445 ADN786445 ANJ786445 AXF786445 BHB786445 BQX786445 CAT786445 CKP786445 CUL786445 DEH786445 DOD786445 DXZ786445 EHV786445 ERR786445 FBN786445 FLJ786445 FVF786445 GFB786445 GOX786445 GYT786445 HIP786445 HSL786445 ICH786445 IMD786445 IVZ786445 JFV786445 JPR786445 JZN786445 KJJ786445 KTF786445 LDB786445 LMX786445 LWT786445 MGP786445 MQL786445 NAH786445 NKD786445 NTZ786445 ODV786445 ONR786445 OXN786445 PHJ786445 PRF786445 QBB786445 QKX786445 QUT786445 REP786445 ROL786445 RYH786445 SID786445 SRZ786445 TBV786445 TLR786445 TVN786445 UFJ786445 UPF786445 UZB786445 VIX786445 VST786445 WCP786445 WML786445 WWH786445 H851981 JV851981 TR851981 ADN851981 ANJ851981 AXF851981 BHB851981 BQX851981 CAT851981 CKP851981 CUL851981 DEH851981 DOD851981 DXZ851981 EHV851981 ERR851981 FBN851981 FLJ851981 FVF851981 GFB851981 GOX851981 GYT851981 HIP851981 HSL851981 ICH851981 IMD851981 IVZ851981 JFV851981 JPR851981 JZN851981 KJJ851981 KTF851981 LDB851981 LMX851981 LWT851981 MGP851981 MQL851981 NAH851981 NKD851981 NTZ851981 ODV851981 ONR851981 OXN851981 PHJ851981 PRF851981 QBB851981 QKX851981 QUT851981 REP851981 ROL851981 RYH851981 SID851981 SRZ851981 TBV851981 TLR851981 TVN851981 UFJ851981 UPF851981 UZB851981 VIX851981 VST851981 WCP851981 WML851981 WWH851981 H917517 JV917517 TR917517 ADN917517 ANJ917517 AXF917517 BHB917517 BQX917517 CAT917517 CKP917517 CUL917517 DEH917517 DOD917517 DXZ917517 EHV917517 ERR917517 FBN917517 FLJ917517 FVF917517 GFB917517 GOX917517 GYT917517 HIP917517 HSL917517 ICH917517 IMD917517 IVZ917517 JFV917517 JPR917517 JZN917517 KJJ917517 KTF917517 LDB917517 LMX917517 LWT917517 MGP917517 MQL917517 NAH917517 NKD917517 NTZ917517 ODV917517 ONR917517 OXN917517 PHJ917517 PRF917517 QBB917517 QKX917517 QUT917517 REP917517 ROL917517 RYH917517 SID917517 SRZ917517 TBV917517 TLR917517 TVN917517 UFJ917517 UPF917517 UZB917517 VIX917517 VST917517 WCP917517 WML917517 WWH917517 H983053 JV983053 TR983053 ADN983053 ANJ983053 AXF983053 BHB983053 BQX983053 CAT983053 CKP983053 CUL983053 DEH983053 DOD983053 DXZ983053 EHV983053 ERR983053 FBN983053 FLJ983053 FVF983053 GFB983053 GOX983053 GYT983053 HIP983053 HSL983053 ICH983053 IMD983053 IVZ983053 JFV983053 JPR983053 JZN983053 KJJ983053 KTF983053 LDB983053 LMX983053 LWT983053 MGP983053 MQL983053 NAH983053 NKD983053 NTZ983053 ODV983053 ONR983053 OXN983053 PHJ983053 PRF983053 QBB983053 QKX983053 QUT983053 REP983053 ROL983053 RYH983053 SID983053 SRZ983053 TBV983053 TLR983053 TVN983053 UFJ983053 UPF983053 UZB983053 VIX983053 VST983053 WCP983053 WML983053 WWH983053">
      <formula1>$O$8:$O$19</formula1>
    </dataValidation>
  </dataValidations>
  <printOptions horizontalCentered="1" verticalCentered="1"/>
  <pageMargins left="0" right="0" top="0" bottom="0" header="0" footer="0"/>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rgb="FFFF0000"/>
  </sheetPr>
  <dimension ref="A1:DG261"/>
  <sheetViews>
    <sheetView rightToLeft="1" tabSelected="1" view="pageBreakPreview" zoomScale="86" zoomScaleNormal="89" zoomScaleSheetLayoutView="86" workbookViewId="0">
      <selection activeCell="D6" sqref="D6:D9"/>
    </sheetView>
  </sheetViews>
  <sheetFormatPr baseColWidth="10" defaultColWidth="9" defaultRowHeight="20.25"/>
  <cols>
    <col min="1" max="1" width="11.85546875" style="53" customWidth="1"/>
    <col min="2" max="2" width="4.7109375" style="53" customWidth="1"/>
    <col min="3" max="3" width="39.5703125" style="53" customWidth="1"/>
    <col min="4" max="4" width="9" style="53"/>
    <col min="5" max="5" width="28.5703125" style="53" customWidth="1"/>
    <col min="6" max="6" width="4.42578125" style="66" bestFit="1" customWidth="1"/>
    <col min="7" max="7" width="8.42578125" style="53" customWidth="1"/>
    <col min="8" max="8" width="8.85546875" style="53" customWidth="1"/>
    <col min="9" max="9" width="7.5703125" style="53" customWidth="1"/>
    <col min="10" max="11" width="8.85546875" style="53" customWidth="1"/>
    <col min="12" max="12" width="9" style="53" customWidth="1"/>
    <col min="13" max="13" width="7.42578125" style="53" customWidth="1"/>
    <col min="14" max="14" width="7.7109375" style="53" customWidth="1"/>
    <col min="15" max="15" width="7.42578125" style="53" customWidth="1"/>
    <col min="16" max="16" width="7.85546875" style="53" customWidth="1"/>
    <col min="17" max="17" width="7.42578125" style="53" customWidth="1"/>
    <col min="18" max="18" width="8.42578125" style="53" customWidth="1"/>
    <col min="19" max="19" width="6.85546875" style="53" hidden="1" customWidth="1"/>
    <col min="20" max="20" width="6.42578125" style="53" customWidth="1"/>
    <col min="21" max="21" width="7.28515625" style="53" bestFit="1" customWidth="1"/>
    <col min="22" max="22" width="7.5703125" style="53" customWidth="1"/>
    <col min="23" max="23" width="8.140625" style="53" customWidth="1"/>
    <col min="24" max="24" width="9.28515625" style="53" customWidth="1"/>
    <col min="25" max="26" width="7" style="53" hidden="1" customWidth="1"/>
    <col min="27" max="27" width="7.42578125" style="53" bestFit="1" customWidth="1"/>
    <col min="28" max="30" width="7" style="53" hidden="1" customWidth="1"/>
    <col min="31" max="31" width="8.42578125" style="53" customWidth="1"/>
    <col min="32" max="32" width="8.7109375" style="53" hidden="1" customWidth="1"/>
    <col min="33" max="33" width="6.85546875" style="53" customWidth="1"/>
    <col min="34" max="34" width="9.42578125" style="53" customWidth="1"/>
    <col min="35" max="35" width="7" style="53" customWidth="1"/>
    <col min="36" max="36" width="10.42578125" style="53" customWidth="1"/>
    <col min="37" max="37" width="8.7109375" style="53" hidden="1" customWidth="1"/>
    <col min="38" max="38" width="10.140625" style="53" customWidth="1"/>
    <col min="39" max="39" width="10.5703125" style="53" customWidth="1"/>
    <col min="40" max="40" width="9.42578125" style="53" customWidth="1"/>
    <col min="41" max="41" width="9.28515625" style="53" customWidth="1"/>
    <col min="42" max="42" width="7.140625" style="53" hidden="1" customWidth="1"/>
    <col min="43" max="43" width="8" style="53" customWidth="1"/>
    <col min="44" max="44" width="9.42578125" style="53" customWidth="1"/>
    <col min="45" max="45" width="13" style="56" customWidth="1"/>
    <col min="46" max="46" width="8.42578125" style="53" customWidth="1"/>
    <col min="47" max="48" width="7.42578125" style="53" customWidth="1"/>
    <col min="49" max="49" width="8.42578125" style="53" customWidth="1"/>
    <col min="50" max="50" width="8.7109375" style="53" customWidth="1"/>
    <col min="51" max="51" width="9.42578125" style="53" customWidth="1"/>
    <col min="52" max="52" width="8.5703125" style="53" customWidth="1"/>
    <col min="53" max="53" width="10" style="53" customWidth="1"/>
    <col min="54" max="54" width="7.85546875" style="53" customWidth="1"/>
    <col min="55" max="55" width="7.7109375" style="53" customWidth="1"/>
    <col min="56" max="56" width="7.140625" style="53" customWidth="1"/>
    <col min="57" max="57" width="7" style="53" customWidth="1"/>
    <col min="58" max="58" width="6.42578125" style="53" bestFit="1" customWidth="1"/>
    <col min="59" max="59" width="5.85546875" style="53" customWidth="1"/>
    <col min="60" max="60" width="7.42578125" style="53" hidden="1" customWidth="1"/>
    <col min="61" max="61" width="6.5703125" style="53" hidden="1" customWidth="1"/>
    <col min="62" max="62" width="5.140625" style="53" hidden="1" customWidth="1"/>
    <col min="63" max="64" width="5.5703125" style="53" bestFit="1" customWidth="1"/>
    <col min="65" max="65" width="5.28515625" style="53" bestFit="1" customWidth="1"/>
    <col min="66" max="66" width="7.42578125" style="53" bestFit="1" customWidth="1"/>
    <col min="67" max="67" width="8.42578125" style="53" hidden="1" customWidth="1"/>
    <col min="68" max="68" width="7.42578125" style="53" hidden="1" customWidth="1"/>
    <col min="69" max="69" width="5.28515625" style="53" bestFit="1" customWidth="1"/>
    <col min="70" max="70" width="7.42578125" style="53" hidden="1" customWidth="1"/>
    <col min="71" max="71" width="5.5703125" style="53" bestFit="1" customWidth="1"/>
    <col min="72" max="72" width="8.42578125" style="53" customWidth="1"/>
    <col min="73" max="73" width="8.7109375" style="53" customWidth="1"/>
    <col min="74" max="74" width="6.28515625" style="53" customWidth="1"/>
    <col min="75" max="75" width="6.140625" style="53" customWidth="1"/>
    <col min="76" max="76" width="4.85546875" style="57" customWidth="1"/>
    <col min="77" max="77" width="7.7109375" style="57" customWidth="1"/>
    <col min="78" max="78" width="6.85546875" style="57" customWidth="1"/>
    <col min="79" max="79" width="13.28515625" style="53" customWidth="1"/>
    <col min="80" max="80" width="13.7109375" style="53" customWidth="1"/>
    <col min="81" max="81" width="22.5703125" style="58" customWidth="1"/>
    <col min="82" max="82" width="9.42578125" style="53" customWidth="1"/>
    <col min="83" max="83" width="6.5703125" style="66" customWidth="1"/>
    <col min="84" max="84" width="15.5703125" style="53" customWidth="1"/>
    <col min="85" max="85" width="9.85546875" style="53" customWidth="1"/>
    <col min="86" max="260" width="9" style="53"/>
    <col min="261" max="261" width="19" style="53" bestFit="1" customWidth="1"/>
    <col min="262" max="262" width="3.7109375" style="53" customWidth="1"/>
    <col min="263" max="263" width="8.42578125" style="53" customWidth="1"/>
    <col min="264" max="264" width="7.42578125" style="53" customWidth="1"/>
    <col min="265" max="265" width="6.85546875" style="53" customWidth="1"/>
    <col min="266" max="266" width="6.42578125" style="53" customWidth="1"/>
    <col min="267" max="267" width="7" style="53" customWidth="1"/>
    <col min="268" max="268" width="8.42578125" style="53" customWidth="1"/>
    <col min="269" max="269" width="7.42578125" style="53" customWidth="1"/>
    <col min="270" max="270" width="7.7109375" style="53" customWidth="1"/>
    <col min="271" max="271" width="7.42578125" style="53" customWidth="1"/>
    <col min="272" max="272" width="7.85546875" style="53" customWidth="1"/>
    <col min="273" max="273" width="7.7109375" style="53" customWidth="1"/>
    <col min="274" max="274" width="8.42578125" style="53" customWidth="1"/>
    <col min="275" max="275" width="4.42578125" style="53" customWidth="1"/>
    <col min="276" max="277" width="6.42578125" style="53" customWidth="1"/>
    <col min="278" max="278" width="7.5703125" style="53" customWidth="1"/>
    <col min="279" max="279" width="3.7109375" style="53" customWidth="1"/>
    <col min="280" max="280" width="9.28515625" style="53" customWidth="1"/>
    <col min="281" max="281" width="5.7109375" style="53" customWidth="1"/>
    <col min="282" max="282" width="5.5703125" style="53" customWidth="1"/>
    <col min="283" max="283" width="9" style="53"/>
    <col min="284" max="284" width="6.42578125" style="53" customWidth="1"/>
    <col min="285" max="285" width="5" style="53" customWidth="1"/>
    <col min="286" max="286" width="3.42578125" style="53" customWidth="1"/>
    <col min="287" max="287" width="9.28515625" style="53" customWidth="1"/>
    <col min="288" max="288" width="5.42578125" style="53" customWidth="1"/>
    <col min="289" max="289" width="6.85546875" style="53" customWidth="1"/>
    <col min="290" max="290" width="8.7109375" style="53" customWidth="1"/>
    <col min="291" max="291" width="6.140625" style="53" customWidth="1"/>
    <col min="292" max="292" width="9.140625" style="53" customWidth="1"/>
    <col min="293" max="293" width="8.7109375" style="53" customWidth="1"/>
    <col min="294" max="294" width="10.140625" style="53" customWidth="1"/>
    <col min="295" max="295" width="11.42578125" style="53" customWidth="1"/>
    <col min="296" max="296" width="9.42578125" style="53" customWidth="1"/>
    <col min="297" max="297" width="9.28515625" style="53" customWidth="1"/>
    <col min="298" max="298" width="7.140625" style="53" customWidth="1"/>
    <col min="299" max="299" width="8" style="53" customWidth="1"/>
    <col min="300" max="300" width="9.42578125" style="53" customWidth="1"/>
    <col min="301" max="301" width="14" style="53" customWidth="1"/>
    <col min="302" max="302" width="8.42578125" style="53" customWidth="1"/>
    <col min="303" max="304" width="7.42578125" style="53" customWidth="1"/>
    <col min="305" max="305" width="8.42578125" style="53" customWidth="1"/>
    <col min="306" max="306" width="8.7109375" style="53" customWidth="1"/>
    <col min="307" max="307" width="9.42578125" style="53" customWidth="1"/>
    <col min="308" max="308" width="8.5703125" style="53" customWidth="1"/>
    <col min="309" max="309" width="10" style="53" customWidth="1"/>
    <col min="310" max="310" width="7.85546875" style="53" customWidth="1"/>
    <col min="311" max="311" width="7.7109375" style="53" customWidth="1"/>
    <col min="312" max="312" width="7.140625" style="53" customWidth="1"/>
    <col min="313" max="313" width="7" style="53" customWidth="1"/>
    <col min="314" max="314" width="4.5703125" style="53" customWidth="1"/>
    <col min="315" max="315" width="5.85546875" style="53" customWidth="1"/>
    <col min="316" max="316" width="6.42578125" style="53" customWidth="1"/>
    <col min="317" max="317" width="4.5703125" style="53" customWidth="1"/>
    <col min="318" max="318" width="5.140625" style="53" customWidth="1"/>
    <col min="319" max="319" width="5.42578125" style="53" customWidth="1"/>
    <col min="320" max="320" width="6.42578125" style="53" customWidth="1"/>
    <col min="321" max="321" width="4.5703125" style="53" customWidth="1"/>
    <col min="322" max="322" width="4.85546875" style="53" customWidth="1"/>
    <col min="323" max="323" width="8.42578125" style="53" customWidth="1"/>
    <col min="324" max="324" width="4.5703125" style="53" customWidth="1"/>
    <col min="325" max="325" width="6.28515625" style="53" customWidth="1"/>
    <col min="326" max="326" width="7.42578125" style="53" customWidth="1"/>
    <col min="327" max="327" width="5.7109375" style="53" customWidth="1"/>
    <col min="328" max="328" width="8.42578125" style="53" customWidth="1"/>
    <col min="329" max="329" width="8.7109375" style="53" customWidth="1"/>
    <col min="330" max="330" width="6.28515625" style="53" customWidth="1"/>
    <col min="331" max="331" width="7.42578125" style="53" customWidth="1"/>
    <col min="332" max="332" width="4.85546875" style="53" customWidth="1"/>
    <col min="333" max="333" width="7.7109375" style="53" customWidth="1"/>
    <col min="334" max="334" width="6.85546875" style="53" customWidth="1"/>
    <col min="335" max="335" width="15.28515625" style="53" customWidth="1"/>
    <col min="336" max="336" width="15.85546875" style="53" customWidth="1"/>
    <col min="337" max="337" width="24.7109375" style="53" bestFit="1" customWidth="1"/>
    <col min="338" max="338" width="21.5703125" style="53" customWidth="1"/>
    <col min="339" max="339" width="3.7109375" style="53" customWidth="1"/>
    <col min="340" max="340" width="15.5703125" style="53" customWidth="1"/>
    <col min="341" max="341" width="9.85546875" style="53" customWidth="1"/>
    <col min="342" max="516" width="9" style="53"/>
    <col min="517" max="517" width="19" style="53" bestFit="1" customWidth="1"/>
    <col min="518" max="518" width="3.7109375" style="53" customWidth="1"/>
    <col min="519" max="519" width="8.42578125" style="53" customWidth="1"/>
    <col min="520" max="520" width="7.42578125" style="53" customWidth="1"/>
    <col min="521" max="521" width="6.85546875" style="53" customWidth="1"/>
    <col min="522" max="522" width="6.42578125" style="53" customWidth="1"/>
    <col min="523" max="523" width="7" style="53" customWidth="1"/>
    <col min="524" max="524" width="8.42578125" style="53" customWidth="1"/>
    <col min="525" max="525" width="7.42578125" style="53" customWidth="1"/>
    <col min="526" max="526" width="7.7109375" style="53" customWidth="1"/>
    <col min="527" max="527" width="7.42578125" style="53" customWidth="1"/>
    <col min="528" max="528" width="7.85546875" style="53" customWidth="1"/>
    <col min="529" max="529" width="7.7109375" style="53" customWidth="1"/>
    <col min="530" max="530" width="8.42578125" style="53" customWidth="1"/>
    <col min="531" max="531" width="4.42578125" style="53" customWidth="1"/>
    <col min="532" max="533" width="6.42578125" style="53" customWidth="1"/>
    <col min="534" max="534" width="7.5703125" style="53" customWidth="1"/>
    <col min="535" max="535" width="3.7109375" style="53" customWidth="1"/>
    <col min="536" max="536" width="9.28515625" style="53" customWidth="1"/>
    <col min="537" max="537" width="5.7109375" style="53" customWidth="1"/>
    <col min="538" max="538" width="5.5703125" style="53" customWidth="1"/>
    <col min="539" max="539" width="9" style="53"/>
    <col min="540" max="540" width="6.42578125" style="53" customWidth="1"/>
    <col min="541" max="541" width="5" style="53" customWidth="1"/>
    <col min="542" max="542" width="3.42578125" style="53" customWidth="1"/>
    <col min="543" max="543" width="9.28515625" style="53" customWidth="1"/>
    <col min="544" max="544" width="5.42578125" style="53" customWidth="1"/>
    <col min="545" max="545" width="6.85546875" style="53" customWidth="1"/>
    <col min="546" max="546" width="8.7109375" style="53" customWidth="1"/>
    <col min="547" max="547" width="6.140625" style="53" customWidth="1"/>
    <col min="548" max="548" width="9.140625" style="53" customWidth="1"/>
    <col min="549" max="549" width="8.7109375" style="53" customWidth="1"/>
    <col min="550" max="550" width="10.140625" style="53" customWidth="1"/>
    <col min="551" max="551" width="11.42578125" style="53" customWidth="1"/>
    <col min="552" max="552" width="9.42578125" style="53" customWidth="1"/>
    <col min="553" max="553" width="9.28515625" style="53" customWidth="1"/>
    <col min="554" max="554" width="7.140625" style="53" customWidth="1"/>
    <col min="555" max="555" width="8" style="53" customWidth="1"/>
    <col min="556" max="556" width="9.42578125" style="53" customWidth="1"/>
    <col min="557" max="557" width="14" style="53" customWidth="1"/>
    <col min="558" max="558" width="8.42578125" style="53" customWidth="1"/>
    <col min="559" max="560" width="7.42578125" style="53" customWidth="1"/>
    <col min="561" max="561" width="8.42578125" style="53" customWidth="1"/>
    <col min="562" max="562" width="8.7109375" style="53" customWidth="1"/>
    <col min="563" max="563" width="9.42578125" style="53" customWidth="1"/>
    <col min="564" max="564" width="8.5703125" style="53" customWidth="1"/>
    <col min="565" max="565" width="10" style="53" customWidth="1"/>
    <col min="566" max="566" width="7.85546875" style="53" customWidth="1"/>
    <col min="567" max="567" width="7.7109375" style="53" customWidth="1"/>
    <col min="568" max="568" width="7.140625" style="53" customWidth="1"/>
    <col min="569" max="569" width="7" style="53" customWidth="1"/>
    <col min="570" max="570" width="4.5703125" style="53" customWidth="1"/>
    <col min="571" max="571" width="5.85546875" style="53" customWidth="1"/>
    <col min="572" max="572" width="6.42578125" style="53" customWidth="1"/>
    <col min="573" max="573" width="4.5703125" style="53" customWidth="1"/>
    <col min="574" max="574" width="5.140625" style="53" customWidth="1"/>
    <col min="575" max="575" width="5.42578125" style="53" customWidth="1"/>
    <col min="576" max="576" width="6.42578125" style="53" customWidth="1"/>
    <col min="577" max="577" width="4.5703125" style="53" customWidth="1"/>
    <col min="578" max="578" width="4.85546875" style="53" customWidth="1"/>
    <col min="579" max="579" width="8.42578125" style="53" customWidth="1"/>
    <col min="580" max="580" width="4.5703125" style="53" customWidth="1"/>
    <col min="581" max="581" width="6.28515625" style="53" customWidth="1"/>
    <col min="582" max="582" width="7.42578125" style="53" customWidth="1"/>
    <col min="583" max="583" width="5.7109375" style="53" customWidth="1"/>
    <col min="584" max="584" width="8.42578125" style="53" customWidth="1"/>
    <col min="585" max="585" width="8.7109375" style="53" customWidth="1"/>
    <col min="586" max="586" width="6.28515625" style="53" customWidth="1"/>
    <col min="587" max="587" width="7.42578125" style="53" customWidth="1"/>
    <col min="588" max="588" width="4.85546875" style="53" customWidth="1"/>
    <col min="589" max="589" width="7.7109375" style="53" customWidth="1"/>
    <col min="590" max="590" width="6.85546875" style="53" customWidth="1"/>
    <col min="591" max="591" width="15.28515625" style="53" customWidth="1"/>
    <col min="592" max="592" width="15.85546875" style="53" customWidth="1"/>
    <col min="593" max="593" width="24.7109375" style="53" bestFit="1" customWidth="1"/>
    <col min="594" max="594" width="21.5703125" style="53" customWidth="1"/>
    <col min="595" max="595" width="3.7109375" style="53" customWidth="1"/>
    <col min="596" max="596" width="15.5703125" style="53" customWidth="1"/>
    <col min="597" max="597" width="9.85546875" style="53" customWidth="1"/>
    <col min="598" max="772" width="9" style="53"/>
    <col min="773" max="773" width="19" style="53" bestFit="1" customWidth="1"/>
    <col min="774" max="774" width="3.7109375" style="53" customWidth="1"/>
    <col min="775" max="775" width="8.42578125" style="53" customWidth="1"/>
    <col min="776" max="776" width="7.42578125" style="53" customWidth="1"/>
    <col min="777" max="777" width="6.85546875" style="53" customWidth="1"/>
    <col min="778" max="778" width="6.42578125" style="53" customWidth="1"/>
    <col min="779" max="779" width="7" style="53" customWidth="1"/>
    <col min="780" max="780" width="8.42578125" style="53" customWidth="1"/>
    <col min="781" max="781" width="7.42578125" style="53" customWidth="1"/>
    <col min="782" max="782" width="7.7109375" style="53" customWidth="1"/>
    <col min="783" max="783" width="7.42578125" style="53" customWidth="1"/>
    <col min="784" max="784" width="7.85546875" style="53" customWidth="1"/>
    <col min="785" max="785" width="7.7109375" style="53" customWidth="1"/>
    <col min="786" max="786" width="8.42578125" style="53" customWidth="1"/>
    <col min="787" max="787" width="4.42578125" style="53" customWidth="1"/>
    <col min="788" max="789" width="6.42578125" style="53" customWidth="1"/>
    <col min="790" max="790" width="7.5703125" style="53" customWidth="1"/>
    <col min="791" max="791" width="3.7109375" style="53" customWidth="1"/>
    <col min="792" max="792" width="9.28515625" style="53" customWidth="1"/>
    <col min="793" max="793" width="5.7109375" style="53" customWidth="1"/>
    <col min="794" max="794" width="5.5703125" style="53" customWidth="1"/>
    <col min="795" max="795" width="9" style="53"/>
    <col min="796" max="796" width="6.42578125" style="53" customWidth="1"/>
    <col min="797" max="797" width="5" style="53" customWidth="1"/>
    <col min="798" max="798" width="3.42578125" style="53" customWidth="1"/>
    <col min="799" max="799" width="9.28515625" style="53" customWidth="1"/>
    <col min="800" max="800" width="5.42578125" style="53" customWidth="1"/>
    <col min="801" max="801" width="6.85546875" style="53" customWidth="1"/>
    <col min="802" max="802" width="8.7109375" style="53" customWidth="1"/>
    <col min="803" max="803" width="6.140625" style="53" customWidth="1"/>
    <col min="804" max="804" width="9.140625" style="53" customWidth="1"/>
    <col min="805" max="805" width="8.7109375" style="53" customWidth="1"/>
    <col min="806" max="806" width="10.140625" style="53" customWidth="1"/>
    <col min="807" max="807" width="11.42578125" style="53" customWidth="1"/>
    <col min="808" max="808" width="9.42578125" style="53" customWidth="1"/>
    <col min="809" max="809" width="9.28515625" style="53" customWidth="1"/>
    <col min="810" max="810" width="7.140625" style="53" customWidth="1"/>
    <col min="811" max="811" width="8" style="53" customWidth="1"/>
    <col min="812" max="812" width="9.42578125" style="53" customWidth="1"/>
    <col min="813" max="813" width="14" style="53" customWidth="1"/>
    <col min="814" max="814" width="8.42578125" style="53" customWidth="1"/>
    <col min="815" max="816" width="7.42578125" style="53" customWidth="1"/>
    <col min="817" max="817" width="8.42578125" style="53" customWidth="1"/>
    <col min="818" max="818" width="8.7109375" style="53" customWidth="1"/>
    <col min="819" max="819" width="9.42578125" style="53" customWidth="1"/>
    <col min="820" max="820" width="8.5703125" style="53" customWidth="1"/>
    <col min="821" max="821" width="10" style="53" customWidth="1"/>
    <col min="822" max="822" width="7.85546875" style="53" customWidth="1"/>
    <col min="823" max="823" width="7.7109375" style="53" customWidth="1"/>
    <col min="824" max="824" width="7.140625" style="53" customWidth="1"/>
    <col min="825" max="825" width="7" style="53" customWidth="1"/>
    <col min="826" max="826" width="4.5703125" style="53" customWidth="1"/>
    <col min="827" max="827" width="5.85546875" style="53" customWidth="1"/>
    <col min="828" max="828" width="6.42578125" style="53" customWidth="1"/>
    <col min="829" max="829" width="4.5703125" style="53" customWidth="1"/>
    <col min="830" max="830" width="5.140625" style="53" customWidth="1"/>
    <col min="831" max="831" width="5.42578125" style="53" customWidth="1"/>
    <col min="832" max="832" width="6.42578125" style="53" customWidth="1"/>
    <col min="833" max="833" width="4.5703125" style="53" customWidth="1"/>
    <col min="834" max="834" width="4.85546875" style="53" customWidth="1"/>
    <col min="835" max="835" width="8.42578125" style="53" customWidth="1"/>
    <col min="836" max="836" width="4.5703125" style="53" customWidth="1"/>
    <col min="837" max="837" width="6.28515625" style="53" customWidth="1"/>
    <col min="838" max="838" width="7.42578125" style="53" customWidth="1"/>
    <col min="839" max="839" width="5.7109375" style="53" customWidth="1"/>
    <col min="840" max="840" width="8.42578125" style="53" customWidth="1"/>
    <col min="841" max="841" width="8.7109375" style="53" customWidth="1"/>
    <col min="842" max="842" width="6.28515625" style="53" customWidth="1"/>
    <col min="843" max="843" width="7.42578125" style="53" customWidth="1"/>
    <col min="844" max="844" width="4.85546875" style="53" customWidth="1"/>
    <col min="845" max="845" width="7.7109375" style="53" customWidth="1"/>
    <col min="846" max="846" width="6.85546875" style="53" customWidth="1"/>
    <col min="847" max="847" width="15.28515625" style="53" customWidth="1"/>
    <col min="848" max="848" width="15.85546875" style="53" customWidth="1"/>
    <col min="849" max="849" width="24.7109375" style="53" bestFit="1" customWidth="1"/>
    <col min="850" max="850" width="21.5703125" style="53" customWidth="1"/>
    <col min="851" max="851" width="3.7109375" style="53" customWidth="1"/>
    <col min="852" max="852" width="15.5703125" style="53" customWidth="1"/>
    <col min="853" max="853" width="9.85546875" style="53" customWidth="1"/>
    <col min="854" max="1028" width="9" style="53"/>
    <col min="1029" max="1029" width="19" style="53" bestFit="1" customWidth="1"/>
    <col min="1030" max="1030" width="3.7109375" style="53" customWidth="1"/>
    <col min="1031" max="1031" width="8.42578125" style="53" customWidth="1"/>
    <col min="1032" max="1032" width="7.42578125" style="53" customWidth="1"/>
    <col min="1033" max="1033" width="6.85546875" style="53" customWidth="1"/>
    <col min="1034" max="1034" width="6.42578125" style="53" customWidth="1"/>
    <col min="1035" max="1035" width="7" style="53" customWidth="1"/>
    <col min="1036" max="1036" width="8.42578125" style="53" customWidth="1"/>
    <col min="1037" max="1037" width="7.42578125" style="53" customWidth="1"/>
    <col min="1038" max="1038" width="7.7109375" style="53" customWidth="1"/>
    <col min="1039" max="1039" width="7.42578125" style="53" customWidth="1"/>
    <col min="1040" max="1040" width="7.85546875" style="53" customWidth="1"/>
    <col min="1041" max="1041" width="7.7109375" style="53" customWidth="1"/>
    <col min="1042" max="1042" width="8.42578125" style="53" customWidth="1"/>
    <col min="1043" max="1043" width="4.42578125" style="53" customWidth="1"/>
    <col min="1044" max="1045" width="6.42578125" style="53" customWidth="1"/>
    <col min="1046" max="1046" width="7.5703125" style="53" customWidth="1"/>
    <col min="1047" max="1047" width="3.7109375" style="53" customWidth="1"/>
    <col min="1048" max="1048" width="9.28515625" style="53" customWidth="1"/>
    <col min="1049" max="1049" width="5.7109375" style="53" customWidth="1"/>
    <col min="1050" max="1050" width="5.5703125" style="53" customWidth="1"/>
    <col min="1051" max="1051" width="9" style="53"/>
    <col min="1052" max="1052" width="6.42578125" style="53" customWidth="1"/>
    <col min="1053" max="1053" width="5" style="53" customWidth="1"/>
    <col min="1054" max="1054" width="3.42578125" style="53" customWidth="1"/>
    <col min="1055" max="1055" width="9.28515625" style="53" customWidth="1"/>
    <col min="1056" max="1056" width="5.42578125" style="53" customWidth="1"/>
    <col min="1057" max="1057" width="6.85546875" style="53" customWidth="1"/>
    <col min="1058" max="1058" width="8.7109375" style="53" customWidth="1"/>
    <col min="1059" max="1059" width="6.140625" style="53" customWidth="1"/>
    <col min="1060" max="1060" width="9.140625" style="53" customWidth="1"/>
    <col min="1061" max="1061" width="8.7109375" style="53" customWidth="1"/>
    <col min="1062" max="1062" width="10.140625" style="53" customWidth="1"/>
    <col min="1063" max="1063" width="11.42578125" style="53" customWidth="1"/>
    <col min="1064" max="1064" width="9.42578125" style="53" customWidth="1"/>
    <col min="1065" max="1065" width="9.28515625" style="53" customWidth="1"/>
    <col min="1066" max="1066" width="7.140625" style="53" customWidth="1"/>
    <col min="1067" max="1067" width="8" style="53" customWidth="1"/>
    <col min="1068" max="1068" width="9.42578125" style="53" customWidth="1"/>
    <col min="1069" max="1069" width="14" style="53" customWidth="1"/>
    <col min="1070" max="1070" width="8.42578125" style="53" customWidth="1"/>
    <col min="1071" max="1072" width="7.42578125" style="53" customWidth="1"/>
    <col min="1073" max="1073" width="8.42578125" style="53" customWidth="1"/>
    <col min="1074" max="1074" width="8.7109375" style="53" customWidth="1"/>
    <col min="1075" max="1075" width="9.42578125" style="53" customWidth="1"/>
    <col min="1076" max="1076" width="8.5703125" style="53" customWidth="1"/>
    <col min="1077" max="1077" width="10" style="53" customWidth="1"/>
    <col min="1078" max="1078" width="7.85546875" style="53" customWidth="1"/>
    <col min="1079" max="1079" width="7.7109375" style="53" customWidth="1"/>
    <col min="1080" max="1080" width="7.140625" style="53" customWidth="1"/>
    <col min="1081" max="1081" width="7" style="53" customWidth="1"/>
    <col min="1082" max="1082" width="4.5703125" style="53" customWidth="1"/>
    <col min="1083" max="1083" width="5.85546875" style="53" customWidth="1"/>
    <col min="1084" max="1084" width="6.42578125" style="53" customWidth="1"/>
    <col min="1085" max="1085" width="4.5703125" style="53" customWidth="1"/>
    <col min="1086" max="1086" width="5.140625" style="53" customWidth="1"/>
    <col min="1087" max="1087" width="5.42578125" style="53" customWidth="1"/>
    <col min="1088" max="1088" width="6.42578125" style="53" customWidth="1"/>
    <col min="1089" max="1089" width="4.5703125" style="53" customWidth="1"/>
    <col min="1090" max="1090" width="4.85546875" style="53" customWidth="1"/>
    <col min="1091" max="1091" width="8.42578125" style="53" customWidth="1"/>
    <col min="1092" max="1092" width="4.5703125" style="53" customWidth="1"/>
    <col min="1093" max="1093" width="6.28515625" style="53" customWidth="1"/>
    <col min="1094" max="1094" width="7.42578125" style="53" customWidth="1"/>
    <col min="1095" max="1095" width="5.7109375" style="53" customWidth="1"/>
    <col min="1096" max="1096" width="8.42578125" style="53" customWidth="1"/>
    <col min="1097" max="1097" width="8.7109375" style="53" customWidth="1"/>
    <col min="1098" max="1098" width="6.28515625" style="53" customWidth="1"/>
    <col min="1099" max="1099" width="7.42578125" style="53" customWidth="1"/>
    <col min="1100" max="1100" width="4.85546875" style="53" customWidth="1"/>
    <col min="1101" max="1101" width="7.7109375" style="53" customWidth="1"/>
    <col min="1102" max="1102" width="6.85546875" style="53" customWidth="1"/>
    <col min="1103" max="1103" width="15.28515625" style="53" customWidth="1"/>
    <col min="1104" max="1104" width="15.85546875" style="53" customWidth="1"/>
    <col min="1105" max="1105" width="24.7109375" style="53" bestFit="1" customWidth="1"/>
    <col min="1106" max="1106" width="21.5703125" style="53" customWidth="1"/>
    <col min="1107" max="1107" width="3.7109375" style="53" customWidth="1"/>
    <col min="1108" max="1108" width="15.5703125" style="53" customWidth="1"/>
    <col min="1109" max="1109" width="9.85546875" style="53" customWidth="1"/>
    <col min="1110" max="1284" width="9" style="53"/>
    <col min="1285" max="1285" width="19" style="53" bestFit="1" customWidth="1"/>
    <col min="1286" max="1286" width="3.7109375" style="53" customWidth="1"/>
    <col min="1287" max="1287" width="8.42578125" style="53" customWidth="1"/>
    <col min="1288" max="1288" width="7.42578125" style="53" customWidth="1"/>
    <col min="1289" max="1289" width="6.85546875" style="53" customWidth="1"/>
    <col min="1290" max="1290" width="6.42578125" style="53" customWidth="1"/>
    <col min="1291" max="1291" width="7" style="53" customWidth="1"/>
    <col min="1292" max="1292" width="8.42578125" style="53" customWidth="1"/>
    <col min="1293" max="1293" width="7.42578125" style="53" customWidth="1"/>
    <col min="1294" max="1294" width="7.7109375" style="53" customWidth="1"/>
    <col min="1295" max="1295" width="7.42578125" style="53" customWidth="1"/>
    <col min="1296" max="1296" width="7.85546875" style="53" customWidth="1"/>
    <col min="1297" max="1297" width="7.7109375" style="53" customWidth="1"/>
    <col min="1298" max="1298" width="8.42578125" style="53" customWidth="1"/>
    <col min="1299" max="1299" width="4.42578125" style="53" customWidth="1"/>
    <col min="1300" max="1301" width="6.42578125" style="53" customWidth="1"/>
    <col min="1302" max="1302" width="7.5703125" style="53" customWidth="1"/>
    <col min="1303" max="1303" width="3.7109375" style="53" customWidth="1"/>
    <col min="1304" max="1304" width="9.28515625" style="53" customWidth="1"/>
    <col min="1305" max="1305" width="5.7109375" style="53" customWidth="1"/>
    <col min="1306" max="1306" width="5.5703125" style="53" customWidth="1"/>
    <col min="1307" max="1307" width="9" style="53"/>
    <col min="1308" max="1308" width="6.42578125" style="53" customWidth="1"/>
    <col min="1309" max="1309" width="5" style="53" customWidth="1"/>
    <col min="1310" max="1310" width="3.42578125" style="53" customWidth="1"/>
    <col min="1311" max="1311" width="9.28515625" style="53" customWidth="1"/>
    <col min="1312" max="1312" width="5.42578125" style="53" customWidth="1"/>
    <col min="1313" max="1313" width="6.85546875" style="53" customWidth="1"/>
    <col min="1314" max="1314" width="8.7109375" style="53" customWidth="1"/>
    <col min="1315" max="1315" width="6.140625" style="53" customWidth="1"/>
    <col min="1316" max="1316" width="9.140625" style="53" customWidth="1"/>
    <col min="1317" max="1317" width="8.7109375" style="53" customWidth="1"/>
    <col min="1318" max="1318" width="10.140625" style="53" customWidth="1"/>
    <col min="1319" max="1319" width="11.42578125" style="53" customWidth="1"/>
    <col min="1320" max="1320" width="9.42578125" style="53" customWidth="1"/>
    <col min="1321" max="1321" width="9.28515625" style="53" customWidth="1"/>
    <col min="1322" max="1322" width="7.140625" style="53" customWidth="1"/>
    <col min="1323" max="1323" width="8" style="53" customWidth="1"/>
    <col min="1324" max="1324" width="9.42578125" style="53" customWidth="1"/>
    <col min="1325" max="1325" width="14" style="53" customWidth="1"/>
    <col min="1326" max="1326" width="8.42578125" style="53" customWidth="1"/>
    <col min="1327" max="1328" width="7.42578125" style="53" customWidth="1"/>
    <col min="1329" max="1329" width="8.42578125" style="53" customWidth="1"/>
    <col min="1330" max="1330" width="8.7109375" style="53" customWidth="1"/>
    <col min="1331" max="1331" width="9.42578125" style="53" customWidth="1"/>
    <col min="1332" max="1332" width="8.5703125" style="53" customWidth="1"/>
    <col min="1333" max="1333" width="10" style="53" customWidth="1"/>
    <col min="1334" max="1334" width="7.85546875" style="53" customWidth="1"/>
    <col min="1335" max="1335" width="7.7109375" style="53" customWidth="1"/>
    <col min="1336" max="1336" width="7.140625" style="53" customWidth="1"/>
    <col min="1337" max="1337" width="7" style="53" customWidth="1"/>
    <col min="1338" max="1338" width="4.5703125" style="53" customWidth="1"/>
    <col min="1339" max="1339" width="5.85546875" style="53" customWidth="1"/>
    <col min="1340" max="1340" width="6.42578125" style="53" customWidth="1"/>
    <col min="1341" max="1341" width="4.5703125" style="53" customWidth="1"/>
    <col min="1342" max="1342" width="5.140625" style="53" customWidth="1"/>
    <col min="1343" max="1343" width="5.42578125" style="53" customWidth="1"/>
    <col min="1344" max="1344" width="6.42578125" style="53" customWidth="1"/>
    <col min="1345" max="1345" width="4.5703125" style="53" customWidth="1"/>
    <col min="1346" max="1346" width="4.85546875" style="53" customWidth="1"/>
    <col min="1347" max="1347" width="8.42578125" style="53" customWidth="1"/>
    <col min="1348" max="1348" width="4.5703125" style="53" customWidth="1"/>
    <col min="1349" max="1349" width="6.28515625" style="53" customWidth="1"/>
    <col min="1350" max="1350" width="7.42578125" style="53" customWidth="1"/>
    <col min="1351" max="1351" width="5.7109375" style="53" customWidth="1"/>
    <col min="1352" max="1352" width="8.42578125" style="53" customWidth="1"/>
    <col min="1353" max="1353" width="8.7109375" style="53" customWidth="1"/>
    <col min="1354" max="1354" width="6.28515625" style="53" customWidth="1"/>
    <col min="1355" max="1355" width="7.42578125" style="53" customWidth="1"/>
    <col min="1356" max="1356" width="4.85546875" style="53" customWidth="1"/>
    <col min="1357" max="1357" width="7.7109375" style="53" customWidth="1"/>
    <col min="1358" max="1358" width="6.85546875" style="53" customWidth="1"/>
    <col min="1359" max="1359" width="15.28515625" style="53" customWidth="1"/>
    <col min="1360" max="1360" width="15.85546875" style="53" customWidth="1"/>
    <col min="1361" max="1361" width="24.7109375" style="53" bestFit="1" customWidth="1"/>
    <col min="1362" max="1362" width="21.5703125" style="53" customWidth="1"/>
    <col min="1363" max="1363" width="3.7109375" style="53" customWidth="1"/>
    <col min="1364" max="1364" width="15.5703125" style="53" customWidth="1"/>
    <col min="1365" max="1365" width="9.85546875" style="53" customWidth="1"/>
    <col min="1366" max="1540" width="9" style="53"/>
    <col min="1541" max="1541" width="19" style="53" bestFit="1" customWidth="1"/>
    <col min="1542" max="1542" width="3.7109375" style="53" customWidth="1"/>
    <col min="1543" max="1543" width="8.42578125" style="53" customWidth="1"/>
    <col min="1544" max="1544" width="7.42578125" style="53" customWidth="1"/>
    <col min="1545" max="1545" width="6.85546875" style="53" customWidth="1"/>
    <col min="1546" max="1546" width="6.42578125" style="53" customWidth="1"/>
    <col min="1547" max="1547" width="7" style="53" customWidth="1"/>
    <col min="1548" max="1548" width="8.42578125" style="53" customWidth="1"/>
    <col min="1549" max="1549" width="7.42578125" style="53" customWidth="1"/>
    <col min="1550" max="1550" width="7.7109375" style="53" customWidth="1"/>
    <col min="1551" max="1551" width="7.42578125" style="53" customWidth="1"/>
    <col min="1552" max="1552" width="7.85546875" style="53" customWidth="1"/>
    <col min="1553" max="1553" width="7.7109375" style="53" customWidth="1"/>
    <col min="1554" max="1554" width="8.42578125" style="53" customWidth="1"/>
    <col min="1555" max="1555" width="4.42578125" style="53" customWidth="1"/>
    <col min="1556" max="1557" width="6.42578125" style="53" customWidth="1"/>
    <col min="1558" max="1558" width="7.5703125" style="53" customWidth="1"/>
    <col min="1559" max="1559" width="3.7109375" style="53" customWidth="1"/>
    <col min="1560" max="1560" width="9.28515625" style="53" customWidth="1"/>
    <col min="1561" max="1561" width="5.7109375" style="53" customWidth="1"/>
    <col min="1562" max="1562" width="5.5703125" style="53" customWidth="1"/>
    <col min="1563" max="1563" width="9" style="53"/>
    <col min="1564" max="1564" width="6.42578125" style="53" customWidth="1"/>
    <col min="1565" max="1565" width="5" style="53" customWidth="1"/>
    <col min="1566" max="1566" width="3.42578125" style="53" customWidth="1"/>
    <col min="1567" max="1567" width="9.28515625" style="53" customWidth="1"/>
    <col min="1568" max="1568" width="5.42578125" style="53" customWidth="1"/>
    <col min="1569" max="1569" width="6.85546875" style="53" customWidth="1"/>
    <col min="1570" max="1570" width="8.7109375" style="53" customWidth="1"/>
    <col min="1571" max="1571" width="6.140625" style="53" customWidth="1"/>
    <col min="1572" max="1572" width="9.140625" style="53" customWidth="1"/>
    <col min="1573" max="1573" width="8.7109375" style="53" customWidth="1"/>
    <col min="1574" max="1574" width="10.140625" style="53" customWidth="1"/>
    <col min="1575" max="1575" width="11.42578125" style="53" customWidth="1"/>
    <col min="1576" max="1576" width="9.42578125" style="53" customWidth="1"/>
    <col min="1577" max="1577" width="9.28515625" style="53" customWidth="1"/>
    <col min="1578" max="1578" width="7.140625" style="53" customWidth="1"/>
    <col min="1579" max="1579" width="8" style="53" customWidth="1"/>
    <col min="1580" max="1580" width="9.42578125" style="53" customWidth="1"/>
    <col min="1581" max="1581" width="14" style="53" customWidth="1"/>
    <col min="1582" max="1582" width="8.42578125" style="53" customWidth="1"/>
    <col min="1583" max="1584" width="7.42578125" style="53" customWidth="1"/>
    <col min="1585" max="1585" width="8.42578125" style="53" customWidth="1"/>
    <col min="1586" max="1586" width="8.7109375" style="53" customWidth="1"/>
    <col min="1587" max="1587" width="9.42578125" style="53" customWidth="1"/>
    <col min="1588" max="1588" width="8.5703125" style="53" customWidth="1"/>
    <col min="1589" max="1589" width="10" style="53" customWidth="1"/>
    <col min="1590" max="1590" width="7.85546875" style="53" customWidth="1"/>
    <col min="1591" max="1591" width="7.7109375" style="53" customWidth="1"/>
    <col min="1592" max="1592" width="7.140625" style="53" customWidth="1"/>
    <col min="1593" max="1593" width="7" style="53" customWidth="1"/>
    <col min="1594" max="1594" width="4.5703125" style="53" customWidth="1"/>
    <col min="1595" max="1595" width="5.85546875" style="53" customWidth="1"/>
    <col min="1596" max="1596" width="6.42578125" style="53" customWidth="1"/>
    <col min="1597" max="1597" width="4.5703125" style="53" customWidth="1"/>
    <col min="1598" max="1598" width="5.140625" style="53" customWidth="1"/>
    <col min="1599" max="1599" width="5.42578125" style="53" customWidth="1"/>
    <col min="1600" max="1600" width="6.42578125" style="53" customWidth="1"/>
    <col min="1601" max="1601" width="4.5703125" style="53" customWidth="1"/>
    <col min="1602" max="1602" width="4.85546875" style="53" customWidth="1"/>
    <col min="1603" max="1603" width="8.42578125" style="53" customWidth="1"/>
    <col min="1604" max="1604" width="4.5703125" style="53" customWidth="1"/>
    <col min="1605" max="1605" width="6.28515625" style="53" customWidth="1"/>
    <col min="1606" max="1606" width="7.42578125" style="53" customWidth="1"/>
    <col min="1607" max="1607" width="5.7109375" style="53" customWidth="1"/>
    <col min="1608" max="1608" width="8.42578125" style="53" customWidth="1"/>
    <col min="1609" max="1609" width="8.7109375" style="53" customWidth="1"/>
    <col min="1610" max="1610" width="6.28515625" style="53" customWidth="1"/>
    <col min="1611" max="1611" width="7.42578125" style="53" customWidth="1"/>
    <col min="1612" max="1612" width="4.85546875" style="53" customWidth="1"/>
    <col min="1613" max="1613" width="7.7109375" style="53" customWidth="1"/>
    <col min="1614" max="1614" width="6.85546875" style="53" customWidth="1"/>
    <col min="1615" max="1615" width="15.28515625" style="53" customWidth="1"/>
    <col min="1616" max="1616" width="15.85546875" style="53" customWidth="1"/>
    <col min="1617" max="1617" width="24.7109375" style="53" bestFit="1" customWidth="1"/>
    <col min="1618" max="1618" width="21.5703125" style="53" customWidth="1"/>
    <col min="1619" max="1619" width="3.7109375" style="53" customWidth="1"/>
    <col min="1620" max="1620" width="15.5703125" style="53" customWidth="1"/>
    <col min="1621" max="1621" width="9.85546875" style="53" customWidth="1"/>
    <col min="1622" max="1796" width="9" style="53"/>
    <col min="1797" max="1797" width="19" style="53" bestFit="1" customWidth="1"/>
    <col min="1798" max="1798" width="3.7109375" style="53" customWidth="1"/>
    <col min="1799" max="1799" width="8.42578125" style="53" customWidth="1"/>
    <col min="1800" max="1800" width="7.42578125" style="53" customWidth="1"/>
    <col min="1801" max="1801" width="6.85546875" style="53" customWidth="1"/>
    <col min="1802" max="1802" width="6.42578125" style="53" customWidth="1"/>
    <col min="1803" max="1803" width="7" style="53" customWidth="1"/>
    <col min="1804" max="1804" width="8.42578125" style="53" customWidth="1"/>
    <col min="1805" max="1805" width="7.42578125" style="53" customWidth="1"/>
    <col min="1806" max="1806" width="7.7109375" style="53" customWidth="1"/>
    <col min="1807" max="1807" width="7.42578125" style="53" customWidth="1"/>
    <col min="1808" max="1808" width="7.85546875" style="53" customWidth="1"/>
    <col min="1809" max="1809" width="7.7109375" style="53" customWidth="1"/>
    <col min="1810" max="1810" width="8.42578125" style="53" customWidth="1"/>
    <col min="1811" max="1811" width="4.42578125" style="53" customWidth="1"/>
    <col min="1812" max="1813" width="6.42578125" style="53" customWidth="1"/>
    <col min="1814" max="1814" width="7.5703125" style="53" customWidth="1"/>
    <col min="1815" max="1815" width="3.7109375" style="53" customWidth="1"/>
    <col min="1816" max="1816" width="9.28515625" style="53" customWidth="1"/>
    <col min="1817" max="1817" width="5.7109375" style="53" customWidth="1"/>
    <col min="1818" max="1818" width="5.5703125" style="53" customWidth="1"/>
    <col min="1819" max="1819" width="9" style="53"/>
    <col min="1820" max="1820" width="6.42578125" style="53" customWidth="1"/>
    <col min="1821" max="1821" width="5" style="53" customWidth="1"/>
    <col min="1822" max="1822" width="3.42578125" style="53" customWidth="1"/>
    <col min="1823" max="1823" width="9.28515625" style="53" customWidth="1"/>
    <col min="1824" max="1824" width="5.42578125" style="53" customWidth="1"/>
    <col min="1825" max="1825" width="6.85546875" style="53" customWidth="1"/>
    <col min="1826" max="1826" width="8.7109375" style="53" customWidth="1"/>
    <col min="1827" max="1827" width="6.140625" style="53" customWidth="1"/>
    <col min="1828" max="1828" width="9.140625" style="53" customWidth="1"/>
    <col min="1829" max="1829" width="8.7109375" style="53" customWidth="1"/>
    <col min="1830" max="1830" width="10.140625" style="53" customWidth="1"/>
    <col min="1831" max="1831" width="11.42578125" style="53" customWidth="1"/>
    <col min="1832" max="1832" width="9.42578125" style="53" customWidth="1"/>
    <col min="1833" max="1833" width="9.28515625" style="53" customWidth="1"/>
    <col min="1834" max="1834" width="7.140625" style="53" customWidth="1"/>
    <col min="1835" max="1835" width="8" style="53" customWidth="1"/>
    <col min="1836" max="1836" width="9.42578125" style="53" customWidth="1"/>
    <col min="1837" max="1837" width="14" style="53" customWidth="1"/>
    <col min="1838" max="1838" width="8.42578125" style="53" customWidth="1"/>
    <col min="1839" max="1840" width="7.42578125" style="53" customWidth="1"/>
    <col min="1841" max="1841" width="8.42578125" style="53" customWidth="1"/>
    <col min="1842" max="1842" width="8.7109375" style="53" customWidth="1"/>
    <col min="1843" max="1843" width="9.42578125" style="53" customWidth="1"/>
    <col min="1844" max="1844" width="8.5703125" style="53" customWidth="1"/>
    <col min="1845" max="1845" width="10" style="53" customWidth="1"/>
    <col min="1846" max="1846" width="7.85546875" style="53" customWidth="1"/>
    <col min="1847" max="1847" width="7.7109375" style="53" customWidth="1"/>
    <col min="1848" max="1848" width="7.140625" style="53" customWidth="1"/>
    <col min="1849" max="1849" width="7" style="53" customWidth="1"/>
    <col min="1850" max="1850" width="4.5703125" style="53" customWidth="1"/>
    <col min="1851" max="1851" width="5.85546875" style="53" customWidth="1"/>
    <col min="1852" max="1852" width="6.42578125" style="53" customWidth="1"/>
    <col min="1853" max="1853" width="4.5703125" style="53" customWidth="1"/>
    <col min="1854" max="1854" width="5.140625" style="53" customWidth="1"/>
    <col min="1855" max="1855" width="5.42578125" style="53" customWidth="1"/>
    <col min="1856" max="1856" width="6.42578125" style="53" customWidth="1"/>
    <col min="1857" max="1857" width="4.5703125" style="53" customWidth="1"/>
    <col min="1858" max="1858" width="4.85546875" style="53" customWidth="1"/>
    <col min="1859" max="1859" width="8.42578125" style="53" customWidth="1"/>
    <col min="1860" max="1860" width="4.5703125" style="53" customWidth="1"/>
    <col min="1861" max="1861" width="6.28515625" style="53" customWidth="1"/>
    <col min="1862" max="1862" width="7.42578125" style="53" customWidth="1"/>
    <col min="1863" max="1863" width="5.7109375" style="53" customWidth="1"/>
    <col min="1864" max="1864" width="8.42578125" style="53" customWidth="1"/>
    <col min="1865" max="1865" width="8.7109375" style="53" customWidth="1"/>
    <col min="1866" max="1866" width="6.28515625" style="53" customWidth="1"/>
    <col min="1867" max="1867" width="7.42578125" style="53" customWidth="1"/>
    <col min="1868" max="1868" width="4.85546875" style="53" customWidth="1"/>
    <col min="1869" max="1869" width="7.7109375" style="53" customWidth="1"/>
    <col min="1870" max="1870" width="6.85546875" style="53" customWidth="1"/>
    <col min="1871" max="1871" width="15.28515625" style="53" customWidth="1"/>
    <col min="1872" max="1872" width="15.85546875" style="53" customWidth="1"/>
    <col min="1873" max="1873" width="24.7109375" style="53" bestFit="1" customWidth="1"/>
    <col min="1874" max="1874" width="21.5703125" style="53" customWidth="1"/>
    <col min="1875" max="1875" width="3.7109375" style="53" customWidth="1"/>
    <col min="1876" max="1876" width="15.5703125" style="53" customWidth="1"/>
    <col min="1877" max="1877" width="9.85546875" style="53" customWidth="1"/>
    <col min="1878" max="2052" width="9" style="53"/>
    <col min="2053" max="2053" width="19" style="53" bestFit="1" customWidth="1"/>
    <col min="2054" max="2054" width="3.7109375" style="53" customWidth="1"/>
    <col min="2055" max="2055" width="8.42578125" style="53" customWidth="1"/>
    <col min="2056" max="2056" width="7.42578125" style="53" customWidth="1"/>
    <col min="2057" max="2057" width="6.85546875" style="53" customWidth="1"/>
    <col min="2058" max="2058" width="6.42578125" style="53" customWidth="1"/>
    <col min="2059" max="2059" width="7" style="53" customWidth="1"/>
    <col min="2060" max="2060" width="8.42578125" style="53" customWidth="1"/>
    <col min="2061" max="2061" width="7.42578125" style="53" customWidth="1"/>
    <col min="2062" max="2062" width="7.7109375" style="53" customWidth="1"/>
    <col min="2063" max="2063" width="7.42578125" style="53" customWidth="1"/>
    <col min="2064" max="2064" width="7.85546875" style="53" customWidth="1"/>
    <col min="2065" max="2065" width="7.7109375" style="53" customWidth="1"/>
    <col min="2066" max="2066" width="8.42578125" style="53" customWidth="1"/>
    <col min="2067" max="2067" width="4.42578125" style="53" customWidth="1"/>
    <col min="2068" max="2069" width="6.42578125" style="53" customWidth="1"/>
    <col min="2070" max="2070" width="7.5703125" style="53" customWidth="1"/>
    <col min="2071" max="2071" width="3.7109375" style="53" customWidth="1"/>
    <col min="2072" max="2072" width="9.28515625" style="53" customWidth="1"/>
    <col min="2073" max="2073" width="5.7109375" style="53" customWidth="1"/>
    <col min="2074" max="2074" width="5.5703125" style="53" customWidth="1"/>
    <col min="2075" max="2075" width="9" style="53"/>
    <col min="2076" max="2076" width="6.42578125" style="53" customWidth="1"/>
    <col min="2077" max="2077" width="5" style="53" customWidth="1"/>
    <col min="2078" max="2078" width="3.42578125" style="53" customWidth="1"/>
    <col min="2079" max="2079" width="9.28515625" style="53" customWidth="1"/>
    <col min="2080" max="2080" width="5.42578125" style="53" customWidth="1"/>
    <col min="2081" max="2081" width="6.85546875" style="53" customWidth="1"/>
    <col min="2082" max="2082" width="8.7109375" style="53" customWidth="1"/>
    <col min="2083" max="2083" width="6.140625" style="53" customWidth="1"/>
    <col min="2084" max="2084" width="9.140625" style="53" customWidth="1"/>
    <col min="2085" max="2085" width="8.7109375" style="53" customWidth="1"/>
    <col min="2086" max="2086" width="10.140625" style="53" customWidth="1"/>
    <col min="2087" max="2087" width="11.42578125" style="53" customWidth="1"/>
    <col min="2088" max="2088" width="9.42578125" style="53" customWidth="1"/>
    <col min="2089" max="2089" width="9.28515625" style="53" customWidth="1"/>
    <col min="2090" max="2090" width="7.140625" style="53" customWidth="1"/>
    <col min="2091" max="2091" width="8" style="53" customWidth="1"/>
    <col min="2092" max="2092" width="9.42578125" style="53" customWidth="1"/>
    <col min="2093" max="2093" width="14" style="53" customWidth="1"/>
    <col min="2094" max="2094" width="8.42578125" style="53" customWidth="1"/>
    <col min="2095" max="2096" width="7.42578125" style="53" customWidth="1"/>
    <col min="2097" max="2097" width="8.42578125" style="53" customWidth="1"/>
    <col min="2098" max="2098" width="8.7109375" style="53" customWidth="1"/>
    <col min="2099" max="2099" width="9.42578125" style="53" customWidth="1"/>
    <col min="2100" max="2100" width="8.5703125" style="53" customWidth="1"/>
    <col min="2101" max="2101" width="10" style="53" customWidth="1"/>
    <col min="2102" max="2102" width="7.85546875" style="53" customWidth="1"/>
    <col min="2103" max="2103" width="7.7109375" style="53" customWidth="1"/>
    <col min="2104" max="2104" width="7.140625" style="53" customWidth="1"/>
    <col min="2105" max="2105" width="7" style="53" customWidth="1"/>
    <col min="2106" max="2106" width="4.5703125" style="53" customWidth="1"/>
    <col min="2107" max="2107" width="5.85546875" style="53" customWidth="1"/>
    <col min="2108" max="2108" width="6.42578125" style="53" customWidth="1"/>
    <col min="2109" max="2109" width="4.5703125" style="53" customWidth="1"/>
    <col min="2110" max="2110" width="5.140625" style="53" customWidth="1"/>
    <col min="2111" max="2111" width="5.42578125" style="53" customWidth="1"/>
    <col min="2112" max="2112" width="6.42578125" style="53" customWidth="1"/>
    <col min="2113" max="2113" width="4.5703125" style="53" customWidth="1"/>
    <col min="2114" max="2114" width="4.85546875" style="53" customWidth="1"/>
    <col min="2115" max="2115" width="8.42578125" style="53" customWidth="1"/>
    <col min="2116" max="2116" width="4.5703125" style="53" customWidth="1"/>
    <col min="2117" max="2117" width="6.28515625" style="53" customWidth="1"/>
    <col min="2118" max="2118" width="7.42578125" style="53" customWidth="1"/>
    <col min="2119" max="2119" width="5.7109375" style="53" customWidth="1"/>
    <col min="2120" max="2120" width="8.42578125" style="53" customWidth="1"/>
    <col min="2121" max="2121" width="8.7109375" style="53" customWidth="1"/>
    <col min="2122" max="2122" width="6.28515625" style="53" customWidth="1"/>
    <col min="2123" max="2123" width="7.42578125" style="53" customWidth="1"/>
    <col min="2124" max="2124" width="4.85546875" style="53" customWidth="1"/>
    <col min="2125" max="2125" width="7.7109375" style="53" customWidth="1"/>
    <col min="2126" max="2126" width="6.85546875" style="53" customWidth="1"/>
    <col min="2127" max="2127" width="15.28515625" style="53" customWidth="1"/>
    <col min="2128" max="2128" width="15.85546875" style="53" customWidth="1"/>
    <col min="2129" max="2129" width="24.7109375" style="53" bestFit="1" customWidth="1"/>
    <col min="2130" max="2130" width="21.5703125" style="53" customWidth="1"/>
    <col min="2131" max="2131" width="3.7109375" style="53" customWidth="1"/>
    <col min="2132" max="2132" width="15.5703125" style="53" customWidth="1"/>
    <col min="2133" max="2133" width="9.85546875" style="53" customWidth="1"/>
    <col min="2134" max="2308" width="9" style="53"/>
    <col min="2309" max="2309" width="19" style="53" bestFit="1" customWidth="1"/>
    <col min="2310" max="2310" width="3.7109375" style="53" customWidth="1"/>
    <col min="2311" max="2311" width="8.42578125" style="53" customWidth="1"/>
    <col min="2312" max="2312" width="7.42578125" style="53" customWidth="1"/>
    <col min="2313" max="2313" width="6.85546875" style="53" customWidth="1"/>
    <col min="2314" max="2314" width="6.42578125" style="53" customWidth="1"/>
    <col min="2315" max="2315" width="7" style="53" customWidth="1"/>
    <col min="2316" max="2316" width="8.42578125" style="53" customWidth="1"/>
    <col min="2317" max="2317" width="7.42578125" style="53" customWidth="1"/>
    <col min="2318" max="2318" width="7.7109375" style="53" customWidth="1"/>
    <col min="2319" max="2319" width="7.42578125" style="53" customWidth="1"/>
    <col min="2320" max="2320" width="7.85546875" style="53" customWidth="1"/>
    <col min="2321" max="2321" width="7.7109375" style="53" customWidth="1"/>
    <col min="2322" max="2322" width="8.42578125" style="53" customWidth="1"/>
    <col min="2323" max="2323" width="4.42578125" style="53" customWidth="1"/>
    <col min="2324" max="2325" width="6.42578125" style="53" customWidth="1"/>
    <col min="2326" max="2326" width="7.5703125" style="53" customWidth="1"/>
    <col min="2327" max="2327" width="3.7109375" style="53" customWidth="1"/>
    <col min="2328" max="2328" width="9.28515625" style="53" customWidth="1"/>
    <col min="2329" max="2329" width="5.7109375" style="53" customWidth="1"/>
    <col min="2330" max="2330" width="5.5703125" style="53" customWidth="1"/>
    <col min="2331" max="2331" width="9" style="53"/>
    <col min="2332" max="2332" width="6.42578125" style="53" customWidth="1"/>
    <col min="2333" max="2333" width="5" style="53" customWidth="1"/>
    <col min="2334" max="2334" width="3.42578125" style="53" customWidth="1"/>
    <col min="2335" max="2335" width="9.28515625" style="53" customWidth="1"/>
    <col min="2336" max="2336" width="5.42578125" style="53" customWidth="1"/>
    <col min="2337" max="2337" width="6.85546875" style="53" customWidth="1"/>
    <col min="2338" max="2338" width="8.7109375" style="53" customWidth="1"/>
    <col min="2339" max="2339" width="6.140625" style="53" customWidth="1"/>
    <col min="2340" max="2340" width="9.140625" style="53" customWidth="1"/>
    <col min="2341" max="2341" width="8.7109375" style="53" customWidth="1"/>
    <col min="2342" max="2342" width="10.140625" style="53" customWidth="1"/>
    <col min="2343" max="2343" width="11.42578125" style="53" customWidth="1"/>
    <col min="2344" max="2344" width="9.42578125" style="53" customWidth="1"/>
    <col min="2345" max="2345" width="9.28515625" style="53" customWidth="1"/>
    <col min="2346" max="2346" width="7.140625" style="53" customWidth="1"/>
    <col min="2347" max="2347" width="8" style="53" customWidth="1"/>
    <col min="2348" max="2348" width="9.42578125" style="53" customWidth="1"/>
    <col min="2349" max="2349" width="14" style="53" customWidth="1"/>
    <col min="2350" max="2350" width="8.42578125" style="53" customWidth="1"/>
    <col min="2351" max="2352" width="7.42578125" style="53" customWidth="1"/>
    <col min="2353" max="2353" width="8.42578125" style="53" customWidth="1"/>
    <col min="2354" max="2354" width="8.7109375" style="53" customWidth="1"/>
    <col min="2355" max="2355" width="9.42578125" style="53" customWidth="1"/>
    <col min="2356" max="2356" width="8.5703125" style="53" customWidth="1"/>
    <col min="2357" max="2357" width="10" style="53" customWidth="1"/>
    <col min="2358" max="2358" width="7.85546875" style="53" customWidth="1"/>
    <col min="2359" max="2359" width="7.7109375" style="53" customWidth="1"/>
    <col min="2360" max="2360" width="7.140625" style="53" customWidth="1"/>
    <col min="2361" max="2361" width="7" style="53" customWidth="1"/>
    <col min="2362" max="2362" width="4.5703125" style="53" customWidth="1"/>
    <col min="2363" max="2363" width="5.85546875" style="53" customWidth="1"/>
    <col min="2364" max="2364" width="6.42578125" style="53" customWidth="1"/>
    <col min="2365" max="2365" width="4.5703125" style="53" customWidth="1"/>
    <col min="2366" max="2366" width="5.140625" style="53" customWidth="1"/>
    <col min="2367" max="2367" width="5.42578125" style="53" customWidth="1"/>
    <col min="2368" max="2368" width="6.42578125" style="53" customWidth="1"/>
    <col min="2369" max="2369" width="4.5703125" style="53" customWidth="1"/>
    <col min="2370" max="2370" width="4.85546875" style="53" customWidth="1"/>
    <col min="2371" max="2371" width="8.42578125" style="53" customWidth="1"/>
    <col min="2372" max="2372" width="4.5703125" style="53" customWidth="1"/>
    <col min="2373" max="2373" width="6.28515625" style="53" customWidth="1"/>
    <col min="2374" max="2374" width="7.42578125" style="53" customWidth="1"/>
    <col min="2375" max="2375" width="5.7109375" style="53" customWidth="1"/>
    <col min="2376" max="2376" width="8.42578125" style="53" customWidth="1"/>
    <col min="2377" max="2377" width="8.7109375" style="53" customWidth="1"/>
    <col min="2378" max="2378" width="6.28515625" style="53" customWidth="1"/>
    <col min="2379" max="2379" width="7.42578125" style="53" customWidth="1"/>
    <col min="2380" max="2380" width="4.85546875" style="53" customWidth="1"/>
    <col min="2381" max="2381" width="7.7109375" style="53" customWidth="1"/>
    <col min="2382" max="2382" width="6.85546875" style="53" customWidth="1"/>
    <col min="2383" max="2383" width="15.28515625" style="53" customWidth="1"/>
    <col min="2384" max="2384" width="15.85546875" style="53" customWidth="1"/>
    <col min="2385" max="2385" width="24.7109375" style="53" bestFit="1" customWidth="1"/>
    <col min="2386" max="2386" width="21.5703125" style="53" customWidth="1"/>
    <col min="2387" max="2387" width="3.7109375" style="53" customWidth="1"/>
    <col min="2388" max="2388" width="15.5703125" style="53" customWidth="1"/>
    <col min="2389" max="2389" width="9.85546875" style="53" customWidth="1"/>
    <col min="2390" max="2564" width="9" style="53"/>
    <col min="2565" max="2565" width="19" style="53" bestFit="1" customWidth="1"/>
    <col min="2566" max="2566" width="3.7109375" style="53" customWidth="1"/>
    <col min="2567" max="2567" width="8.42578125" style="53" customWidth="1"/>
    <col min="2568" max="2568" width="7.42578125" style="53" customWidth="1"/>
    <col min="2569" max="2569" width="6.85546875" style="53" customWidth="1"/>
    <col min="2570" max="2570" width="6.42578125" style="53" customWidth="1"/>
    <col min="2571" max="2571" width="7" style="53" customWidth="1"/>
    <col min="2572" max="2572" width="8.42578125" style="53" customWidth="1"/>
    <col min="2573" max="2573" width="7.42578125" style="53" customWidth="1"/>
    <col min="2574" max="2574" width="7.7109375" style="53" customWidth="1"/>
    <col min="2575" max="2575" width="7.42578125" style="53" customWidth="1"/>
    <col min="2576" max="2576" width="7.85546875" style="53" customWidth="1"/>
    <col min="2577" max="2577" width="7.7109375" style="53" customWidth="1"/>
    <col min="2578" max="2578" width="8.42578125" style="53" customWidth="1"/>
    <col min="2579" max="2579" width="4.42578125" style="53" customWidth="1"/>
    <col min="2580" max="2581" width="6.42578125" style="53" customWidth="1"/>
    <col min="2582" max="2582" width="7.5703125" style="53" customWidth="1"/>
    <col min="2583" max="2583" width="3.7109375" style="53" customWidth="1"/>
    <col min="2584" max="2584" width="9.28515625" style="53" customWidth="1"/>
    <col min="2585" max="2585" width="5.7109375" style="53" customWidth="1"/>
    <col min="2586" max="2586" width="5.5703125" style="53" customWidth="1"/>
    <col min="2587" max="2587" width="9" style="53"/>
    <col min="2588" max="2588" width="6.42578125" style="53" customWidth="1"/>
    <col min="2589" max="2589" width="5" style="53" customWidth="1"/>
    <col min="2590" max="2590" width="3.42578125" style="53" customWidth="1"/>
    <col min="2591" max="2591" width="9.28515625" style="53" customWidth="1"/>
    <col min="2592" max="2592" width="5.42578125" style="53" customWidth="1"/>
    <col min="2593" max="2593" width="6.85546875" style="53" customWidth="1"/>
    <col min="2594" max="2594" width="8.7109375" style="53" customWidth="1"/>
    <col min="2595" max="2595" width="6.140625" style="53" customWidth="1"/>
    <col min="2596" max="2596" width="9.140625" style="53" customWidth="1"/>
    <col min="2597" max="2597" width="8.7109375" style="53" customWidth="1"/>
    <col min="2598" max="2598" width="10.140625" style="53" customWidth="1"/>
    <col min="2599" max="2599" width="11.42578125" style="53" customWidth="1"/>
    <col min="2600" max="2600" width="9.42578125" style="53" customWidth="1"/>
    <col min="2601" max="2601" width="9.28515625" style="53" customWidth="1"/>
    <col min="2602" max="2602" width="7.140625" style="53" customWidth="1"/>
    <col min="2603" max="2603" width="8" style="53" customWidth="1"/>
    <col min="2604" max="2604" width="9.42578125" style="53" customWidth="1"/>
    <col min="2605" max="2605" width="14" style="53" customWidth="1"/>
    <col min="2606" max="2606" width="8.42578125" style="53" customWidth="1"/>
    <col min="2607" max="2608" width="7.42578125" style="53" customWidth="1"/>
    <col min="2609" max="2609" width="8.42578125" style="53" customWidth="1"/>
    <col min="2610" max="2610" width="8.7109375" style="53" customWidth="1"/>
    <col min="2611" max="2611" width="9.42578125" style="53" customWidth="1"/>
    <col min="2612" max="2612" width="8.5703125" style="53" customWidth="1"/>
    <col min="2613" max="2613" width="10" style="53" customWidth="1"/>
    <col min="2614" max="2614" width="7.85546875" style="53" customWidth="1"/>
    <col min="2615" max="2615" width="7.7109375" style="53" customWidth="1"/>
    <col min="2616" max="2616" width="7.140625" style="53" customWidth="1"/>
    <col min="2617" max="2617" width="7" style="53" customWidth="1"/>
    <col min="2618" max="2618" width="4.5703125" style="53" customWidth="1"/>
    <col min="2619" max="2619" width="5.85546875" style="53" customWidth="1"/>
    <col min="2620" max="2620" width="6.42578125" style="53" customWidth="1"/>
    <col min="2621" max="2621" width="4.5703125" style="53" customWidth="1"/>
    <col min="2622" max="2622" width="5.140625" style="53" customWidth="1"/>
    <col min="2623" max="2623" width="5.42578125" style="53" customWidth="1"/>
    <col min="2624" max="2624" width="6.42578125" style="53" customWidth="1"/>
    <col min="2625" max="2625" width="4.5703125" style="53" customWidth="1"/>
    <col min="2626" max="2626" width="4.85546875" style="53" customWidth="1"/>
    <col min="2627" max="2627" width="8.42578125" style="53" customWidth="1"/>
    <col min="2628" max="2628" width="4.5703125" style="53" customWidth="1"/>
    <col min="2629" max="2629" width="6.28515625" style="53" customWidth="1"/>
    <col min="2630" max="2630" width="7.42578125" style="53" customWidth="1"/>
    <col min="2631" max="2631" width="5.7109375" style="53" customWidth="1"/>
    <col min="2632" max="2632" width="8.42578125" style="53" customWidth="1"/>
    <col min="2633" max="2633" width="8.7109375" style="53" customWidth="1"/>
    <col min="2634" max="2634" width="6.28515625" style="53" customWidth="1"/>
    <col min="2635" max="2635" width="7.42578125" style="53" customWidth="1"/>
    <col min="2636" max="2636" width="4.85546875" style="53" customWidth="1"/>
    <col min="2637" max="2637" width="7.7109375" style="53" customWidth="1"/>
    <col min="2638" max="2638" width="6.85546875" style="53" customWidth="1"/>
    <col min="2639" max="2639" width="15.28515625" style="53" customWidth="1"/>
    <col min="2640" max="2640" width="15.85546875" style="53" customWidth="1"/>
    <col min="2641" max="2641" width="24.7109375" style="53" bestFit="1" customWidth="1"/>
    <col min="2642" max="2642" width="21.5703125" style="53" customWidth="1"/>
    <col min="2643" max="2643" width="3.7109375" style="53" customWidth="1"/>
    <col min="2644" max="2644" width="15.5703125" style="53" customWidth="1"/>
    <col min="2645" max="2645" width="9.85546875" style="53" customWidth="1"/>
    <col min="2646" max="2820" width="9" style="53"/>
    <col min="2821" max="2821" width="19" style="53" bestFit="1" customWidth="1"/>
    <col min="2822" max="2822" width="3.7109375" style="53" customWidth="1"/>
    <col min="2823" max="2823" width="8.42578125" style="53" customWidth="1"/>
    <col min="2824" max="2824" width="7.42578125" style="53" customWidth="1"/>
    <col min="2825" max="2825" width="6.85546875" style="53" customWidth="1"/>
    <col min="2826" max="2826" width="6.42578125" style="53" customWidth="1"/>
    <col min="2827" max="2827" width="7" style="53" customWidth="1"/>
    <col min="2828" max="2828" width="8.42578125" style="53" customWidth="1"/>
    <col min="2829" max="2829" width="7.42578125" style="53" customWidth="1"/>
    <col min="2830" max="2830" width="7.7109375" style="53" customWidth="1"/>
    <col min="2831" max="2831" width="7.42578125" style="53" customWidth="1"/>
    <col min="2832" max="2832" width="7.85546875" style="53" customWidth="1"/>
    <col min="2833" max="2833" width="7.7109375" style="53" customWidth="1"/>
    <col min="2834" max="2834" width="8.42578125" style="53" customWidth="1"/>
    <col min="2835" max="2835" width="4.42578125" style="53" customWidth="1"/>
    <col min="2836" max="2837" width="6.42578125" style="53" customWidth="1"/>
    <col min="2838" max="2838" width="7.5703125" style="53" customWidth="1"/>
    <col min="2839" max="2839" width="3.7109375" style="53" customWidth="1"/>
    <col min="2840" max="2840" width="9.28515625" style="53" customWidth="1"/>
    <col min="2841" max="2841" width="5.7109375" style="53" customWidth="1"/>
    <col min="2842" max="2842" width="5.5703125" style="53" customWidth="1"/>
    <col min="2843" max="2843" width="9" style="53"/>
    <col min="2844" max="2844" width="6.42578125" style="53" customWidth="1"/>
    <col min="2845" max="2845" width="5" style="53" customWidth="1"/>
    <col min="2846" max="2846" width="3.42578125" style="53" customWidth="1"/>
    <col min="2847" max="2847" width="9.28515625" style="53" customWidth="1"/>
    <col min="2848" max="2848" width="5.42578125" style="53" customWidth="1"/>
    <col min="2849" max="2849" width="6.85546875" style="53" customWidth="1"/>
    <col min="2850" max="2850" width="8.7109375" style="53" customWidth="1"/>
    <col min="2851" max="2851" width="6.140625" style="53" customWidth="1"/>
    <col min="2852" max="2852" width="9.140625" style="53" customWidth="1"/>
    <col min="2853" max="2853" width="8.7109375" style="53" customWidth="1"/>
    <col min="2854" max="2854" width="10.140625" style="53" customWidth="1"/>
    <col min="2855" max="2855" width="11.42578125" style="53" customWidth="1"/>
    <col min="2856" max="2856" width="9.42578125" style="53" customWidth="1"/>
    <col min="2857" max="2857" width="9.28515625" style="53" customWidth="1"/>
    <col min="2858" max="2858" width="7.140625" style="53" customWidth="1"/>
    <col min="2859" max="2859" width="8" style="53" customWidth="1"/>
    <col min="2860" max="2860" width="9.42578125" style="53" customWidth="1"/>
    <col min="2861" max="2861" width="14" style="53" customWidth="1"/>
    <col min="2862" max="2862" width="8.42578125" style="53" customWidth="1"/>
    <col min="2863" max="2864" width="7.42578125" style="53" customWidth="1"/>
    <col min="2865" max="2865" width="8.42578125" style="53" customWidth="1"/>
    <col min="2866" max="2866" width="8.7109375" style="53" customWidth="1"/>
    <col min="2867" max="2867" width="9.42578125" style="53" customWidth="1"/>
    <col min="2868" max="2868" width="8.5703125" style="53" customWidth="1"/>
    <col min="2869" max="2869" width="10" style="53" customWidth="1"/>
    <col min="2870" max="2870" width="7.85546875" style="53" customWidth="1"/>
    <col min="2871" max="2871" width="7.7109375" style="53" customWidth="1"/>
    <col min="2872" max="2872" width="7.140625" style="53" customWidth="1"/>
    <col min="2873" max="2873" width="7" style="53" customWidth="1"/>
    <col min="2874" max="2874" width="4.5703125" style="53" customWidth="1"/>
    <col min="2875" max="2875" width="5.85546875" style="53" customWidth="1"/>
    <col min="2876" max="2876" width="6.42578125" style="53" customWidth="1"/>
    <col min="2877" max="2877" width="4.5703125" style="53" customWidth="1"/>
    <col min="2878" max="2878" width="5.140625" style="53" customWidth="1"/>
    <col min="2879" max="2879" width="5.42578125" style="53" customWidth="1"/>
    <col min="2880" max="2880" width="6.42578125" style="53" customWidth="1"/>
    <col min="2881" max="2881" width="4.5703125" style="53" customWidth="1"/>
    <col min="2882" max="2882" width="4.85546875" style="53" customWidth="1"/>
    <col min="2883" max="2883" width="8.42578125" style="53" customWidth="1"/>
    <col min="2884" max="2884" width="4.5703125" style="53" customWidth="1"/>
    <col min="2885" max="2885" width="6.28515625" style="53" customWidth="1"/>
    <col min="2886" max="2886" width="7.42578125" style="53" customWidth="1"/>
    <col min="2887" max="2887" width="5.7109375" style="53" customWidth="1"/>
    <col min="2888" max="2888" width="8.42578125" style="53" customWidth="1"/>
    <col min="2889" max="2889" width="8.7109375" style="53" customWidth="1"/>
    <col min="2890" max="2890" width="6.28515625" style="53" customWidth="1"/>
    <col min="2891" max="2891" width="7.42578125" style="53" customWidth="1"/>
    <col min="2892" max="2892" width="4.85546875" style="53" customWidth="1"/>
    <col min="2893" max="2893" width="7.7109375" style="53" customWidth="1"/>
    <col min="2894" max="2894" width="6.85546875" style="53" customWidth="1"/>
    <col min="2895" max="2895" width="15.28515625" style="53" customWidth="1"/>
    <col min="2896" max="2896" width="15.85546875" style="53" customWidth="1"/>
    <col min="2897" max="2897" width="24.7109375" style="53" bestFit="1" customWidth="1"/>
    <col min="2898" max="2898" width="21.5703125" style="53" customWidth="1"/>
    <col min="2899" max="2899" width="3.7109375" style="53" customWidth="1"/>
    <col min="2900" max="2900" width="15.5703125" style="53" customWidth="1"/>
    <col min="2901" max="2901" width="9.85546875" style="53" customWidth="1"/>
    <col min="2902" max="3076" width="9" style="53"/>
    <col min="3077" max="3077" width="19" style="53" bestFit="1" customWidth="1"/>
    <col min="3078" max="3078" width="3.7109375" style="53" customWidth="1"/>
    <col min="3079" max="3079" width="8.42578125" style="53" customWidth="1"/>
    <col min="3080" max="3080" width="7.42578125" style="53" customWidth="1"/>
    <col min="3081" max="3081" width="6.85546875" style="53" customWidth="1"/>
    <col min="3082" max="3082" width="6.42578125" style="53" customWidth="1"/>
    <col min="3083" max="3083" width="7" style="53" customWidth="1"/>
    <col min="3084" max="3084" width="8.42578125" style="53" customWidth="1"/>
    <col min="3085" max="3085" width="7.42578125" style="53" customWidth="1"/>
    <col min="3086" max="3086" width="7.7109375" style="53" customWidth="1"/>
    <col min="3087" max="3087" width="7.42578125" style="53" customWidth="1"/>
    <col min="3088" max="3088" width="7.85546875" style="53" customWidth="1"/>
    <col min="3089" max="3089" width="7.7109375" style="53" customWidth="1"/>
    <col min="3090" max="3090" width="8.42578125" style="53" customWidth="1"/>
    <col min="3091" max="3091" width="4.42578125" style="53" customWidth="1"/>
    <col min="3092" max="3093" width="6.42578125" style="53" customWidth="1"/>
    <col min="3094" max="3094" width="7.5703125" style="53" customWidth="1"/>
    <col min="3095" max="3095" width="3.7109375" style="53" customWidth="1"/>
    <col min="3096" max="3096" width="9.28515625" style="53" customWidth="1"/>
    <col min="3097" max="3097" width="5.7109375" style="53" customWidth="1"/>
    <col min="3098" max="3098" width="5.5703125" style="53" customWidth="1"/>
    <col min="3099" max="3099" width="9" style="53"/>
    <col min="3100" max="3100" width="6.42578125" style="53" customWidth="1"/>
    <col min="3101" max="3101" width="5" style="53" customWidth="1"/>
    <col min="3102" max="3102" width="3.42578125" style="53" customWidth="1"/>
    <col min="3103" max="3103" width="9.28515625" style="53" customWidth="1"/>
    <col min="3104" max="3104" width="5.42578125" style="53" customWidth="1"/>
    <col min="3105" max="3105" width="6.85546875" style="53" customWidth="1"/>
    <col min="3106" max="3106" width="8.7109375" style="53" customWidth="1"/>
    <col min="3107" max="3107" width="6.140625" style="53" customWidth="1"/>
    <col min="3108" max="3108" width="9.140625" style="53" customWidth="1"/>
    <col min="3109" max="3109" width="8.7109375" style="53" customWidth="1"/>
    <col min="3110" max="3110" width="10.140625" style="53" customWidth="1"/>
    <col min="3111" max="3111" width="11.42578125" style="53" customWidth="1"/>
    <col min="3112" max="3112" width="9.42578125" style="53" customWidth="1"/>
    <col min="3113" max="3113" width="9.28515625" style="53" customWidth="1"/>
    <col min="3114" max="3114" width="7.140625" style="53" customWidth="1"/>
    <col min="3115" max="3115" width="8" style="53" customWidth="1"/>
    <col min="3116" max="3116" width="9.42578125" style="53" customWidth="1"/>
    <col min="3117" max="3117" width="14" style="53" customWidth="1"/>
    <col min="3118" max="3118" width="8.42578125" style="53" customWidth="1"/>
    <col min="3119" max="3120" width="7.42578125" style="53" customWidth="1"/>
    <col min="3121" max="3121" width="8.42578125" style="53" customWidth="1"/>
    <col min="3122" max="3122" width="8.7109375" style="53" customWidth="1"/>
    <col min="3123" max="3123" width="9.42578125" style="53" customWidth="1"/>
    <col min="3124" max="3124" width="8.5703125" style="53" customWidth="1"/>
    <col min="3125" max="3125" width="10" style="53" customWidth="1"/>
    <col min="3126" max="3126" width="7.85546875" style="53" customWidth="1"/>
    <col min="3127" max="3127" width="7.7109375" style="53" customWidth="1"/>
    <col min="3128" max="3128" width="7.140625" style="53" customWidth="1"/>
    <col min="3129" max="3129" width="7" style="53" customWidth="1"/>
    <col min="3130" max="3130" width="4.5703125" style="53" customWidth="1"/>
    <col min="3131" max="3131" width="5.85546875" style="53" customWidth="1"/>
    <col min="3132" max="3132" width="6.42578125" style="53" customWidth="1"/>
    <col min="3133" max="3133" width="4.5703125" style="53" customWidth="1"/>
    <col min="3134" max="3134" width="5.140625" style="53" customWidth="1"/>
    <col min="3135" max="3135" width="5.42578125" style="53" customWidth="1"/>
    <col min="3136" max="3136" width="6.42578125" style="53" customWidth="1"/>
    <col min="3137" max="3137" width="4.5703125" style="53" customWidth="1"/>
    <col min="3138" max="3138" width="4.85546875" style="53" customWidth="1"/>
    <col min="3139" max="3139" width="8.42578125" style="53" customWidth="1"/>
    <col min="3140" max="3140" width="4.5703125" style="53" customWidth="1"/>
    <col min="3141" max="3141" width="6.28515625" style="53" customWidth="1"/>
    <col min="3142" max="3142" width="7.42578125" style="53" customWidth="1"/>
    <col min="3143" max="3143" width="5.7109375" style="53" customWidth="1"/>
    <col min="3144" max="3144" width="8.42578125" style="53" customWidth="1"/>
    <col min="3145" max="3145" width="8.7109375" style="53" customWidth="1"/>
    <col min="3146" max="3146" width="6.28515625" style="53" customWidth="1"/>
    <col min="3147" max="3147" width="7.42578125" style="53" customWidth="1"/>
    <col min="3148" max="3148" width="4.85546875" style="53" customWidth="1"/>
    <col min="3149" max="3149" width="7.7109375" style="53" customWidth="1"/>
    <col min="3150" max="3150" width="6.85546875" style="53" customWidth="1"/>
    <col min="3151" max="3151" width="15.28515625" style="53" customWidth="1"/>
    <col min="3152" max="3152" width="15.85546875" style="53" customWidth="1"/>
    <col min="3153" max="3153" width="24.7109375" style="53" bestFit="1" customWidth="1"/>
    <col min="3154" max="3154" width="21.5703125" style="53" customWidth="1"/>
    <col min="3155" max="3155" width="3.7109375" style="53" customWidth="1"/>
    <col min="3156" max="3156" width="15.5703125" style="53" customWidth="1"/>
    <col min="3157" max="3157" width="9.85546875" style="53" customWidth="1"/>
    <col min="3158" max="3332" width="9" style="53"/>
    <col min="3333" max="3333" width="19" style="53" bestFit="1" customWidth="1"/>
    <col min="3334" max="3334" width="3.7109375" style="53" customWidth="1"/>
    <col min="3335" max="3335" width="8.42578125" style="53" customWidth="1"/>
    <col min="3336" max="3336" width="7.42578125" style="53" customWidth="1"/>
    <col min="3337" max="3337" width="6.85546875" style="53" customWidth="1"/>
    <col min="3338" max="3338" width="6.42578125" style="53" customWidth="1"/>
    <col min="3339" max="3339" width="7" style="53" customWidth="1"/>
    <col min="3340" max="3340" width="8.42578125" style="53" customWidth="1"/>
    <col min="3341" max="3341" width="7.42578125" style="53" customWidth="1"/>
    <col min="3342" max="3342" width="7.7109375" style="53" customWidth="1"/>
    <col min="3343" max="3343" width="7.42578125" style="53" customWidth="1"/>
    <col min="3344" max="3344" width="7.85546875" style="53" customWidth="1"/>
    <col min="3345" max="3345" width="7.7109375" style="53" customWidth="1"/>
    <col min="3346" max="3346" width="8.42578125" style="53" customWidth="1"/>
    <col min="3347" max="3347" width="4.42578125" style="53" customWidth="1"/>
    <col min="3348" max="3349" width="6.42578125" style="53" customWidth="1"/>
    <col min="3350" max="3350" width="7.5703125" style="53" customWidth="1"/>
    <col min="3351" max="3351" width="3.7109375" style="53" customWidth="1"/>
    <col min="3352" max="3352" width="9.28515625" style="53" customWidth="1"/>
    <col min="3353" max="3353" width="5.7109375" style="53" customWidth="1"/>
    <col min="3354" max="3354" width="5.5703125" style="53" customWidth="1"/>
    <col min="3355" max="3355" width="9" style="53"/>
    <col min="3356" max="3356" width="6.42578125" style="53" customWidth="1"/>
    <col min="3357" max="3357" width="5" style="53" customWidth="1"/>
    <col min="3358" max="3358" width="3.42578125" style="53" customWidth="1"/>
    <col min="3359" max="3359" width="9.28515625" style="53" customWidth="1"/>
    <col min="3360" max="3360" width="5.42578125" style="53" customWidth="1"/>
    <col min="3361" max="3361" width="6.85546875" style="53" customWidth="1"/>
    <col min="3362" max="3362" width="8.7109375" style="53" customWidth="1"/>
    <col min="3363" max="3363" width="6.140625" style="53" customWidth="1"/>
    <col min="3364" max="3364" width="9.140625" style="53" customWidth="1"/>
    <col min="3365" max="3365" width="8.7109375" style="53" customWidth="1"/>
    <col min="3366" max="3366" width="10.140625" style="53" customWidth="1"/>
    <col min="3367" max="3367" width="11.42578125" style="53" customWidth="1"/>
    <col min="3368" max="3368" width="9.42578125" style="53" customWidth="1"/>
    <col min="3369" max="3369" width="9.28515625" style="53" customWidth="1"/>
    <col min="3370" max="3370" width="7.140625" style="53" customWidth="1"/>
    <col min="3371" max="3371" width="8" style="53" customWidth="1"/>
    <col min="3372" max="3372" width="9.42578125" style="53" customWidth="1"/>
    <col min="3373" max="3373" width="14" style="53" customWidth="1"/>
    <col min="3374" max="3374" width="8.42578125" style="53" customWidth="1"/>
    <col min="3375" max="3376" width="7.42578125" style="53" customWidth="1"/>
    <col min="3377" max="3377" width="8.42578125" style="53" customWidth="1"/>
    <col min="3378" max="3378" width="8.7109375" style="53" customWidth="1"/>
    <col min="3379" max="3379" width="9.42578125" style="53" customWidth="1"/>
    <col min="3380" max="3380" width="8.5703125" style="53" customWidth="1"/>
    <col min="3381" max="3381" width="10" style="53" customWidth="1"/>
    <col min="3382" max="3382" width="7.85546875" style="53" customWidth="1"/>
    <col min="3383" max="3383" width="7.7109375" style="53" customWidth="1"/>
    <col min="3384" max="3384" width="7.140625" style="53" customWidth="1"/>
    <col min="3385" max="3385" width="7" style="53" customWidth="1"/>
    <col min="3386" max="3386" width="4.5703125" style="53" customWidth="1"/>
    <col min="3387" max="3387" width="5.85546875" style="53" customWidth="1"/>
    <col min="3388" max="3388" width="6.42578125" style="53" customWidth="1"/>
    <col min="3389" max="3389" width="4.5703125" style="53" customWidth="1"/>
    <col min="3390" max="3390" width="5.140625" style="53" customWidth="1"/>
    <col min="3391" max="3391" width="5.42578125" style="53" customWidth="1"/>
    <col min="3392" max="3392" width="6.42578125" style="53" customWidth="1"/>
    <col min="3393" max="3393" width="4.5703125" style="53" customWidth="1"/>
    <col min="3394" max="3394" width="4.85546875" style="53" customWidth="1"/>
    <col min="3395" max="3395" width="8.42578125" style="53" customWidth="1"/>
    <col min="3396" max="3396" width="4.5703125" style="53" customWidth="1"/>
    <col min="3397" max="3397" width="6.28515625" style="53" customWidth="1"/>
    <col min="3398" max="3398" width="7.42578125" style="53" customWidth="1"/>
    <col min="3399" max="3399" width="5.7109375" style="53" customWidth="1"/>
    <col min="3400" max="3400" width="8.42578125" style="53" customWidth="1"/>
    <col min="3401" max="3401" width="8.7109375" style="53" customWidth="1"/>
    <col min="3402" max="3402" width="6.28515625" style="53" customWidth="1"/>
    <col min="3403" max="3403" width="7.42578125" style="53" customWidth="1"/>
    <col min="3404" max="3404" width="4.85546875" style="53" customWidth="1"/>
    <col min="3405" max="3405" width="7.7109375" style="53" customWidth="1"/>
    <col min="3406" max="3406" width="6.85546875" style="53" customWidth="1"/>
    <col min="3407" max="3407" width="15.28515625" style="53" customWidth="1"/>
    <col min="3408" max="3408" width="15.85546875" style="53" customWidth="1"/>
    <col min="3409" max="3409" width="24.7109375" style="53" bestFit="1" customWidth="1"/>
    <col min="3410" max="3410" width="21.5703125" style="53" customWidth="1"/>
    <col min="3411" max="3411" width="3.7109375" style="53" customWidth="1"/>
    <col min="3412" max="3412" width="15.5703125" style="53" customWidth="1"/>
    <col min="3413" max="3413" width="9.85546875" style="53" customWidth="1"/>
    <col min="3414" max="3588" width="9" style="53"/>
    <col min="3589" max="3589" width="19" style="53" bestFit="1" customWidth="1"/>
    <col min="3590" max="3590" width="3.7109375" style="53" customWidth="1"/>
    <col min="3591" max="3591" width="8.42578125" style="53" customWidth="1"/>
    <col min="3592" max="3592" width="7.42578125" style="53" customWidth="1"/>
    <col min="3593" max="3593" width="6.85546875" style="53" customWidth="1"/>
    <col min="3594" max="3594" width="6.42578125" style="53" customWidth="1"/>
    <col min="3595" max="3595" width="7" style="53" customWidth="1"/>
    <col min="3596" max="3596" width="8.42578125" style="53" customWidth="1"/>
    <col min="3597" max="3597" width="7.42578125" style="53" customWidth="1"/>
    <col min="3598" max="3598" width="7.7109375" style="53" customWidth="1"/>
    <col min="3599" max="3599" width="7.42578125" style="53" customWidth="1"/>
    <col min="3600" max="3600" width="7.85546875" style="53" customWidth="1"/>
    <col min="3601" max="3601" width="7.7109375" style="53" customWidth="1"/>
    <col min="3602" max="3602" width="8.42578125" style="53" customWidth="1"/>
    <col min="3603" max="3603" width="4.42578125" style="53" customWidth="1"/>
    <col min="3604" max="3605" width="6.42578125" style="53" customWidth="1"/>
    <col min="3606" max="3606" width="7.5703125" style="53" customWidth="1"/>
    <col min="3607" max="3607" width="3.7109375" style="53" customWidth="1"/>
    <col min="3608" max="3608" width="9.28515625" style="53" customWidth="1"/>
    <col min="3609" max="3609" width="5.7109375" style="53" customWidth="1"/>
    <col min="3610" max="3610" width="5.5703125" style="53" customWidth="1"/>
    <col min="3611" max="3611" width="9" style="53"/>
    <col min="3612" max="3612" width="6.42578125" style="53" customWidth="1"/>
    <col min="3613" max="3613" width="5" style="53" customWidth="1"/>
    <col min="3614" max="3614" width="3.42578125" style="53" customWidth="1"/>
    <col min="3615" max="3615" width="9.28515625" style="53" customWidth="1"/>
    <col min="3616" max="3616" width="5.42578125" style="53" customWidth="1"/>
    <col min="3617" max="3617" width="6.85546875" style="53" customWidth="1"/>
    <col min="3618" max="3618" width="8.7109375" style="53" customWidth="1"/>
    <col min="3619" max="3619" width="6.140625" style="53" customWidth="1"/>
    <col min="3620" max="3620" width="9.140625" style="53" customWidth="1"/>
    <col min="3621" max="3621" width="8.7109375" style="53" customWidth="1"/>
    <col min="3622" max="3622" width="10.140625" style="53" customWidth="1"/>
    <col min="3623" max="3623" width="11.42578125" style="53" customWidth="1"/>
    <col min="3624" max="3624" width="9.42578125" style="53" customWidth="1"/>
    <col min="3625" max="3625" width="9.28515625" style="53" customWidth="1"/>
    <col min="3626" max="3626" width="7.140625" style="53" customWidth="1"/>
    <col min="3627" max="3627" width="8" style="53" customWidth="1"/>
    <col min="3628" max="3628" width="9.42578125" style="53" customWidth="1"/>
    <col min="3629" max="3629" width="14" style="53" customWidth="1"/>
    <col min="3630" max="3630" width="8.42578125" style="53" customWidth="1"/>
    <col min="3631" max="3632" width="7.42578125" style="53" customWidth="1"/>
    <col min="3633" max="3633" width="8.42578125" style="53" customWidth="1"/>
    <col min="3634" max="3634" width="8.7109375" style="53" customWidth="1"/>
    <col min="3635" max="3635" width="9.42578125" style="53" customWidth="1"/>
    <col min="3636" max="3636" width="8.5703125" style="53" customWidth="1"/>
    <col min="3637" max="3637" width="10" style="53" customWidth="1"/>
    <col min="3638" max="3638" width="7.85546875" style="53" customWidth="1"/>
    <col min="3639" max="3639" width="7.7109375" style="53" customWidth="1"/>
    <col min="3640" max="3640" width="7.140625" style="53" customWidth="1"/>
    <col min="3641" max="3641" width="7" style="53" customWidth="1"/>
    <col min="3642" max="3642" width="4.5703125" style="53" customWidth="1"/>
    <col min="3643" max="3643" width="5.85546875" style="53" customWidth="1"/>
    <col min="3644" max="3644" width="6.42578125" style="53" customWidth="1"/>
    <col min="3645" max="3645" width="4.5703125" style="53" customWidth="1"/>
    <col min="3646" max="3646" width="5.140625" style="53" customWidth="1"/>
    <col min="3647" max="3647" width="5.42578125" style="53" customWidth="1"/>
    <col min="3648" max="3648" width="6.42578125" style="53" customWidth="1"/>
    <col min="3649" max="3649" width="4.5703125" style="53" customWidth="1"/>
    <col min="3650" max="3650" width="4.85546875" style="53" customWidth="1"/>
    <col min="3651" max="3651" width="8.42578125" style="53" customWidth="1"/>
    <col min="3652" max="3652" width="4.5703125" style="53" customWidth="1"/>
    <col min="3653" max="3653" width="6.28515625" style="53" customWidth="1"/>
    <col min="3654" max="3654" width="7.42578125" style="53" customWidth="1"/>
    <col min="3655" max="3655" width="5.7109375" style="53" customWidth="1"/>
    <col min="3656" max="3656" width="8.42578125" style="53" customWidth="1"/>
    <col min="3657" max="3657" width="8.7109375" style="53" customWidth="1"/>
    <col min="3658" max="3658" width="6.28515625" style="53" customWidth="1"/>
    <col min="3659" max="3659" width="7.42578125" style="53" customWidth="1"/>
    <col min="3660" max="3660" width="4.85546875" style="53" customWidth="1"/>
    <col min="3661" max="3661" width="7.7109375" style="53" customWidth="1"/>
    <col min="3662" max="3662" width="6.85546875" style="53" customWidth="1"/>
    <col min="3663" max="3663" width="15.28515625" style="53" customWidth="1"/>
    <col min="3664" max="3664" width="15.85546875" style="53" customWidth="1"/>
    <col min="3665" max="3665" width="24.7109375" style="53" bestFit="1" customWidth="1"/>
    <col min="3666" max="3666" width="21.5703125" style="53" customWidth="1"/>
    <col min="3667" max="3667" width="3.7109375" style="53" customWidth="1"/>
    <col min="3668" max="3668" width="15.5703125" style="53" customWidth="1"/>
    <col min="3669" max="3669" width="9.85546875" style="53" customWidth="1"/>
    <col min="3670" max="3844" width="9" style="53"/>
    <col min="3845" max="3845" width="19" style="53" bestFit="1" customWidth="1"/>
    <col min="3846" max="3846" width="3.7109375" style="53" customWidth="1"/>
    <col min="3847" max="3847" width="8.42578125" style="53" customWidth="1"/>
    <col min="3848" max="3848" width="7.42578125" style="53" customWidth="1"/>
    <col min="3849" max="3849" width="6.85546875" style="53" customWidth="1"/>
    <col min="3850" max="3850" width="6.42578125" style="53" customWidth="1"/>
    <col min="3851" max="3851" width="7" style="53" customWidth="1"/>
    <col min="3852" max="3852" width="8.42578125" style="53" customWidth="1"/>
    <col min="3853" max="3853" width="7.42578125" style="53" customWidth="1"/>
    <col min="3854" max="3854" width="7.7109375" style="53" customWidth="1"/>
    <col min="3855" max="3855" width="7.42578125" style="53" customWidth="1"/>
    <col min="3856" max="3856" width="7.85546875" style="53" customWidth="1"/>
    <col min="3857" max="3857" width="7.7109375" style="53" customWidth="1"/>
    <col min="3858" max="3858" width="8.42578125" style="53" customWidth="1"/>
    <col min="3859" max="3859" width="4.42578125" style="53" customWidth="1"/>
    <col min="3860" max="3861" width="6.42578125" style="53" customWidth="1"/>
    <col min="3862" max="3862" width="7.5703125" style="53" customWidth="1"/>
    <col min="3863" max="3863" width="3.7109375" style="53" customWidth="1"/>
    <col min="3864" max="3864" width="9.28515625" style="53" customWidth="1"/>
    <col min="3865" max="3865" width="5.7109375" style="53" customWidth="1"/>
    <col min="3866" max="3866" width="5.5703125" style="53" customWidth="1"/>
    <col min="3867" max="3867" width="9" style="53"/>
    <col min="3868" max="3868" width="6.42578125" style="53" customWidth="1"/>
    <col min="3869" max="3869" width="5" style="53" customWidth="1"/>
    <col min="3870" max="3870" width="3.42578125" style="53" customWidth="1"/>
    <col min="3871" max="3871" width="9.28515625" style="53" customWidth="1"/>
    <col min="3872" max="3872" width="5.42578125" style="53" customWidth="1"/>
    <col min="3873" max="3873" width="6.85546875" style="53" customWidth="1"/>
    <col min="3874" max="3874" width="8.7109375" style="53" customWidth="1"/>
    <col min="3875" max="3875" width="6.140625" style="53" customWidth="1"/>
    <col min="3876" max="3876" width="9.140625" style="53" customWidth="1"/>
    <col min="3877" max="3877" width="8.7109375" style="53" customWidth="1"/>
    <col min="3878" max="3878" width="10.140625" style="53" customWidth="1"/>
    <col min="3879" max="3879" width="11.42578125" style="53" customWidth="1"/>
    <col min="3880" max="3880" width="9.42578125" style="53" customWidth="1"/>
    <col min="3881" max="3881" width="9.28515625" style="53" customWidth="1"/>
    <col min="3882" max="3882" width="7.140625" style="53" customWidth="1"/>
    <col min="3883" max="3883" width="8" style="53" customWidth="1"/>
    <col min="3884" max="3884" width="9.42578125" style="53" customWidth="1"/>
    <col min="3885" max="3885" width="14" style="53" customWidth="1"/>
    <col min="3886" max="3886" width="8.42578125" style="53" customWidth="1"/>
    <col min="3887" max="3888" width="7.42578125" style="53" customWidth="1"/>
    <col min="3889" max="3889" width="8.42578125" style="53" customWidth="1"/>
    <col min="3890" max="3890" width="8.7109375" style="53" customWidth="1"/>
    <col min="3891" max="3891" width="9.42578125" style="53" customWidth="1"/>
    <col min="3892" max="3892" width="8.5703125" style="53" customWidth="1"/>
    <col min="3893" max="3893" width="10" style="53" customWidth="1"/>
    <col min="3894" max="3894" width="7.85546875" style="53" customWidth="1"/>
    <col min="3895" max="3895" width="7.7109375" style="53" customWidth="1"/>
    <col min="3896" max="3896" width="7.140625" style="53" customWidth="1"/>
    <col min="3897" max="3897" width="7" style="53" customWidth="1"/>
    <col min="3898" max="3898" width="4.5703125" style="53" customWidth="1"/>
    <col min="3899" max="3899" width="5.85546875" style="53" customWidth="1"/>
    <col min="3900" max="3900" width="6.42578125" style="53" customWidth="1"/>
    <col min="3901" max="3901" width="4.5703125" style="53" customWidth="1"/>
    <col min="3902" max="3902" width="5.140625" style="53" customWidth="1"/>
    <col min="3903" max="3903" width="5.42578125" style="53" customWidth="1"/>
    <col min="3904" max="3904" width="6.42578125" style="53" customWidth="1"/>
    <col min="3905" max="3905" width="4.5703125" style="53" customWidth="1"/>
    <col min="3906" max="3906" width="4.85546875" style="53" customWidth="1"/>
    <col min="3907" max="3907" width="8.42578125" style="53" customWidth="1"/>
    <col min="3908" max="3908" width="4.5703125" style="53" customWidth="1"/>
    <col min="3909" max="3909" width="6.28515625" style="53" customWidth="1"/>
    <col min="3910" max="3910" width="7.42578125" style="53" customWidth="1"/>
    <col min="3911" max="3911" width="5.7109375" style="53" customWidth="1"/>
    <col min="3912" max="3912" width="8.42578125" style="53" customWidth="1"/>
    <col min="3913" max="3913" width="8.7109375" style="53" customWidth="1"/>
    <col min="3914" max="3914" width="6.28515625" style="53" customWidth="1"/>
    <col min="3915" max="3915" width="7.42578125" style="53" customWidth="1"/>
    <col min="3916" max="3916" width="4.85546875" style="53" customWidth="1"/>
    <col min="3917" max="3917" width="7.7109375" style="53" customWidth="1"/>
    <col min="3918" max="3918" width="6.85546875" style="53" customWidth="1"/>
    <col min="3919" max="3919" width="15.28515625" style="53" customWidth="1"/>
    <col min="3920" max="3920" width="15.85546875" style="53" customWidth="1"/>
    <col min="3921" max="3921" width="24.7109375" style="53" bestFit="1" customWidth="1"/>
    <col min="3922" max="3922" width="21.5703125" style="53" customWidth="1"/>
    <col min="3923" max="3923" width="3.7109375" style="53" customWidth="1"/>
    <col min="3924" max="3924" width="15.5703125" style="53" customWidth="1"/>
    <col min="3925" max="3925" width="9.85546875" style="53" customWidth="1"/>
    <col min="3926" max="4100" width="9" style="53"/>
    <col min="4101" max="4101" width="19" style="53" bestFit="1" customWidth="1"/>
    <col min="4102" max="4102" width="3.7109375" style="53" customWidth="1"/>
    <col min="4103" max="4103" width="8.42578125" style="53" customWidth="1"/>
    <col min="4104" max="4104" width="7.42578125" style="53" customWidth="1"/>
    <col min="4105" max="4105" width="6.85546875" style="53" customWidth="1"/>
    <col min="4106" max="4106" width="6.42578125" style="53" customWidth="1"/>
    <col min="4107" max="4107" width="7" style="53" customWidth="1"/>
    <col min="4108" max="4108" width="8.42578125" style="53" customWidth="1"/>
    <col min="4109" max="4109" width="7.42578125" style="53" customWidth="1"/>
    <col min="4110" max="4110" width="7.7109375" style="53" customWidth="1"/>
    <col min="4111" max="4111" width="7.42578125" style="53" customWidth="1"/>
    <col min="4112" max="4112" width="7.85546875" style="53" customWidth="1"/>
    <col min="4113" max="4113" width="7.7109375" style="53" customWidth="1"/>
    <col min="4114" max="4114" width="8.42578125" style="53" customWidth="1"/>
    <col min="4115" max="4115" width="4.42578125" style="53" customWidth="1"/>
    <col min="4116" max="4117" width="6.42578125" style="53" customWidth="1"/>
    <col min="4118" max="4118" width="7.5703125" style="53" customWidth="1"/>
    <col min="4119" max="4119" width="3.7109375" style="53" customWidth="1"/>
    <col min="4120" max="4120" width="9.28515625" style="53" customWidth="1"/>
    <col min="4121" max="4121" width="5.7109375" style="53" customWidth="1"/>
    <col min="4122" max="4122" width="5.5703125" style="53" customWidth="1"/>
    <col min="4123" max="4123" width="9" style="53"/>
    <col min="4124" max="4124" width="6.42578125" style="53" customWidth="1"/>
    <col min="4125" max="4125" width="5" style="53" customWidth="1"/>
    <col min="4126" max="4126" width="3.42578125" style="53" customWidth="1"/>
    <col min="4127" max="4127" width="9.28515625" style="53" customWidth="1"/>
    <col min="4128" max="4128" width="5.42578125" style="53" customWidth="1"/>
    <col min="4129" max="4129" width="6.85546875" style="53" customWidth="1"/>
    <col min="4130" max="4130" width="8.7109375" style="53" customWidth="1"/>
    <col min="4131" max="4131" width="6.140625" style="53" customWidth="1"/>
    <col min="4132" max="4132" width="9.140625" style="53" customWidth="1"/>
    <col min="4133" max="4133" width="8.7109375" style="53" customWidth="1"/>
    <col min="4134" max="4134" width="10.140625" style="53" customWidth="1"/>
    <col min="4135" max="4135" width="11.42578125" style="53" customWidth="1"/>
    <col min="4136" max="4136" width="9.42578125" style="53" customWidth="1"/>
    <col min="4137" max="4137" width="9.28515625" style="53" customWidth="1"/>
    <col min="4138" max="4138" width="7.140625" style="53" customWidth="1"/>
    <col min="4139" max="4139" width="8" style="53" customWidth="1"/>
    <col min="4140" max="4140" width="9.42578125" style="53" customWidth="1"/>
    <col min="4141" max="4141" width="14" style="53" customWidth="1"/>
    <col min="4142" max="4142" width="8.42578125" style="53" customWidth="1"/>
    <col min="4143" max="4144" width="7.42578125" style="53" customWidth="1"/>
    <col min="4145" max="4145" width="8.42578125" style="53" customWidth="1"/>
    <col min="4146" max="4146" width="8.7109375" style="53" customWidth="1"/>
    <col min="4147" max="4147" width="9.42578125" style="53" customWidth="1"/>
    <col min="4148" max="4148" width="8.5703125" style="53" customWidth="1"/>
    <col min="4149" max="4149" width="10" style="53" customWidth="1"/>
    <col min="4150" max="4150" width="7.85546875" style="53" customWidth="1"/>
    <col min="4151" max="4151" width="7.7109375" style="53" customWidth="1"/>
    <col min="4152" max="4152" width="7.140625" style="53" customWidth="1"/>
    <col min="4153" max="4153" width="7" style="53" customWidth="1"/>
    <col min="4154" max="4154" width="4.5703125" style="53" customWidth="1"/>
    <col min="4155" max="4155" width="5.85546875" style="53" customWidth="1"/>
    <col min="4156" max="4156" width="6.42578125" style="53" customWidth="1"/>
    <col min="4157" max="4157" width="4.5703125" style="53" customWidth="1"/>
    <col min="4158" max="4158" width="5.140625" style="53" customWidth="1"/>
    <col min="4159" max="4159" width="5.42578125" style="53" customWidth="1"/>
    <col min="4160" max="4160" width="6.42578125" style="53" customWidth="1"/>
    <col min="4161" max="4161" width="4.5703125" style="53" customWidth="1"/>
    <col min="4162" max="4162" width="4.85546875" style="53" customWidth="1"/>
    <col min="4163" max="4163" width="8.42578125" style="53" customWidth="1"/>
    <col min="4164" max="4164" width="4.5703125" style="53" customWidth="1"/>
    <col min="4165" max="4165" width="6.28515625" style="53" customWidth="1"/>
    <col min="4166" max="4166" width="7.42578125" style="53" customWidth="1"/>
    <col min="4167" max="4167" width="5.7109375" style="53" customWidth="1"/>
    <col min="4168" max="4168" width="8.42578125" style="53" customWidth="1"/>
    <col min="4169" max="4169" width="8.7109375" style="53" customWidth="1"/>
    <col min="4170" max="4170" width="6.28515625" style="53" customWidth="1"/>
    <col min="4171" max="4171" width="7.42578125" style="53" customWidth="1"/>
    <col min="4172" max="4172" width="4.85546875" style="53" customWidth="1"/>
    <col min="4173" max="4173" width="7.7109375" style="53" customWidth="1"/>
    <col min="4174" max="4174" width="6.85546875" style="53" customWidth="1"/>
    <col min="4175" max="4175" width="15.28515625" style="53" customWidth="1"/>
    <col min="4176" max="4176" width="15.85546875" style="53" customWidth="1"/>
    <col min="4177" max="4177" width="24.7109375" style="53" bestFit="1" customWidth="1"/>
    <col min="4178" max="4178" width="21.5703125" style="53" customWidth="1"/>
    <col min="4179" max="4179" width="3.7109375" style="53" customWidth="1"/>
    <col min="4180" max="4180" width="15.5703125" style="53" customWidth="1"/>
    <col min="4181" max="4181" width="9.85546875" style="53" customWidth="1"/>
    <col min="4182" max="4356" width="9" style="53"/>
    <col min="4357" max="4357" width="19" style="53" bestFit="1" customWidth="1"/>
    <col min="4358" max="4358" width="3.7109375" style="53" customWidth="1"/>
    <col min="4359" max="4359" width="8.42578125" style="53" customWidth="1"/>
    <col min="4360" max="4360" width="7.42578125" style="53" customWidth="1"/>
    <col min="4361" max="4361" width="6.85546875" style="53" customWidth="1"/>
    <col min="4362" max="4362" width="6.42578125" style="53" customWidth="1"/>
    <col min="4363" max="4363" width="7" style="53" customWidth="1"/>
    <col min="4364" max="4364" width="8.42578125" style="53" customWidth="1"/>
    <col min="4365" max="4365" width="7.42578125" style="53" customWidth="1"/>
    <col min="4366" max="4366" width="7.7109375" style="53" customWidth="1"/>
    <col min="4367" max="4367" width="7.42578125" style="53" customWidth="1"/>
    <col min="4368" max="4368" width="7.85546875" style="53" customWidth="1"/>
    <col min="4369" max="4369" width="7.7109375" style="53" customWidth="1"/>
    <col min="4370" max="4370" width="8.42578125" style="53" customWidth="1"/>
    <col min="4371" max="4371" width="4.42578125" style="53" customWidth="1"/>
    <col min="4372" max="4373" width="6.42578125" style="53" customWidth="1"/>
    <col min="4374" max="4374" width="7.5703125" style="53" customWidth="1"/>
    <col min="4375" max="4375" width="3.7109375" style="53" customWidth="1"/>
    <col min="4376" max="4376" width="9.28515625" style="53" customWidth="1"/>
    <col min="4377" max="4377" width="5.7109375" style="53" customWidth="1"/>
    <col min="4378" max="4378" width="5.5703125" style="53" customWidth="1"/>
    <col min="4379" max="4379" width="9" style="53"/>
    <col min="4380" max="4380" width="6.42578125" style="53" customWidth="1"/>
    <col min="4381" max="4381" width="5" style="53" customWidth="1"/>
    <col min="4382" max="4382" width="3.42578125" style="53" customWidth="1"/>
    <col min="4383" max="4383" width="9.28515625" style="53" customWidth="1"/>
    <col min="4384" max="4384" width="5.42578125" style="53" customWidth="1"/>
    <col min="4385" max="4385" width="6.85546875" style="53" customWidth="1"/>
    <col min="4386" max="4386" width="8.7109375" style="53" customWidth="1"/>
    <col min="4387" max="4387" width="6.140625" style="53" customWidth="1"/>
    <col min="4388" max="4388" width="9.140625" style="53" customWidth="1"/>
    <col min="4389" max="4389" width="8.7109375" style="53" customWidth="1"/>
    <col min="4390" max="4390" width="10.140625" style="53" customWidth="1"/>
    <col min="4391" max="4391" width="11.42578125" style="53" customWidth="1"/>
    <col min="4392" max="4392" width="9.42578125" style="53" customWidth="1"/>
    <col min="4393" max="4393" width="9.28515625" style="53" customWidth="1"/>
    <col min="4394" max="4394" width="7.140625" style="53" customWidth="1"/>
    <col min="4395" max="4395" width="8" style="53" customWidth="1"/>
    <col min="4396" max="4396" width="9.42578125" style="53" customWidth="1"/>
    <col min="4397" max="4397" width="14" style="53" customWidth="1"/>
    <col min="4398" max="4398" width="8.42578125" style="53" customWidth="1"/>
    <col min="4399" max="4400" width="7.42578125" style="53" customWidth="1"/>
    <col min="4401" max="4401" width="8.42578125" style="53" customWidth="1"/>
    <col min="4402" max="4402" width="8.7109375" style="53" customWidth="1"/>
    <col min="4403" max="4403" width="9.42578125" style="53" customWidth="1"/>
    <col min="4404" max="4404" width="8.5703125" style="53" customWidth="1"/>
    <col min="4405" max="4405" width="10" style="53" customWidth="1"/>
    <col min="4406" max="4406" width="7.85546875" style="53" customWidth="1"/>
    <col min="4407" max="4407" width="7.7109375" style="53" customWidth="1"/>
    <col min="4408" max="4408" width="7.140625" style="53" customWidth="1"/>
    <col min="4409" max="4409" width="7" style="53" customWidth="1"/>
    <col min="4410" max="4410" width="4.5703125" style="53" customWidth="1"/>
    <col min="4411" max="4411" width="5.85546875" style="53" customWidth="1"/>
    <col min="4412" max="4412" width="6.42578125" style="53" customWidth="1"/>
    <col min="4413" max="4413" width="4.5703125" style="53" customWidth="1"/>
    <col min="4414" max="4414" width="5.140625" style="53" customWidth="1"/>
    <col min="4415" max="4415" width="5.42578125" style="53" customWidth="1"/>
    <col min="4416" max="4416" width="6.42578125" style="53" customWidth="1"/>
    <col min="4417" max="4417" width="4.5703125" style="53" customWidth="1"/>
    <col min="4418" max="4418" width="4.85546875" style="53" customWidth="1"/>
    <col min="4419" max="4419" width="8.42578125" style="53" customWidth="1"/>
    <col min="4420" max="4420" width="4.5703125" style="53" customWidth="1"/>
    <col min="4421" max="4421" width="6.28515625" style="53" customWidth="1"/>
    <col min="4422" max="4422" width="7.42578125" style="53" customWidth="1"/>
    <col min="4423" max="4423" width="5.7109375" style="53" customWidth="1"/>
    <col min="4424" max="4424" width="8.42578125" style="53" customWidth="1"/>
    <col min="4425" max="4425" width="8.7109375" style="53" customWidth="1"/>
    <col min="4426" max="4426" width="6.28515625" style="53" customWidth="1"/>
    <col min="4427" max="4427" width="7.42578125" style="53" customWidth="1"/>
    <col min="4428" max="4428" width="4.85546875" style="53" customWidth="1"/>
    <col min="4429" max="4429" width="7.7109375" style="53" customWidth="1"/>
    <col min="4430" max="4430" width="6.85546875" style="53" customWidth="1"/>
    <col min="4431" max="4431" width="15.28515625" style="53" customWidth="1"/>
    <col min="4432" max="4432" width="15.85546875" style="53" customWidth="1"/>
    <col min="4433" max="4433" width="24.7109375" style="53" bestFit="1" customWidth="1"/>
    <col min="4434" max="4434" width="21.5703125" style="53" customWidth="1"/>
    <col min="4435" max="4435" width="3.7109375" style="53" customWidth="1"/>
    <col min="4436" max="4436" width="15.5703125" style="53" customWidth="1"/>
    <col min="4437" max="4437" width="9.85546875" style="53" customWidth="1"/>
    <col min="4438" max="4612" width="9" style="53"/>
    <col min="4613" max="4613" width="19" style="53" bestFit="1" customWidth="1"/>
    <col min="4614" max="4614" width="3.7109375" style="53" customWidth="1"/>
    <col min="4615" max="4615" width="8.42578125" style="53" customWidth="1"/>
    <col min="4616" max="4616" width="7.42578125" style="53" customWidth="1"/>
    <col min="4617" max="4617" width="6.85546875" style="53" customWidth="1"/>
    <col min="4618" max="4618" width="6.42578125" style="53" customWidth="1"/>
    <col min="4619" max="4619" width="7" style="53" customWidth="1"/>
    <col min="4620" max="4620" width="8.42578125" style="53" customWidth="1"/>
    <col min="4621" max="4621" width="7.42578125" style="53" customWidth="1"/>
    <col min="4622" max="4622" width="7.7109375" style="53" customWidth="1"/>
    <col min="4623" max="4623" width="7.42578125" style="53" customWidth="1"/>
    <col min="4624" max="4624" width="7.85546875" style="53" customWidth="1"/>
    <col min="4625" max="4625" width="7.7109375" style="53" customWidth="1"/>
    <col min="4626" max="4626" width="8.42578125" style="53" customWidth="1"/>
    <col min="4627" max="4627" width="4.42578125" style="53" customWidth="1"/>
    <col min="4628" max="4629" width="6.42578125" style="53" customWidth="1"/>
    <col min="4630" max="4630" width="7.5703125" style="53" customWidth="1"/>
    <col min="4631" max="4631" width="3.7109375" style="53" customWidth="1"/>
    <col min="4632" max="4632" width="9.28515625" style="53" customWidth="1"/>
    <col min="4633" max="4633" width="5.7109375" style="53" customWidth="1"/>
    <col min="4634" max="4634" width="5.5703125" style="53" customWidth="1"/>
    <col min="4635" max="4635" width="9" style="53"/>
    <col min="4636" max="4636" width="6.42578125" style="53" customWidth="1"/>
    <col min="4637" max="4637" width="5" style="53" customWidth="1"/>
    <col min="4638" max="4638" width="3.42578125" style="53" customWidth="1"/>
    <col min="4639" max="4639" width="9.28515625" style="53" customWidth="1"/>
    <col min="4640" max="4640" width="5.42578125" style="53" customWidth="1"/>
    <col min="4641" max="4641" width="6.85546875" style="53" customWidth="1"/>
    <col min="4642" max="4642" width="8.7109375" style="53" customWidth="1"/>
    <col min="4643" max="4643" width="6.140625" style="53" customWidth="1"/>
    <col min="4644" max="4644" width="9.140625" style="53" customWidth="1"/>
    <col min="4645" max="4645" width="8.7109375" style="53" customWidth="1"/>
    <col min="4646" max="4646" width="10.140625" style="53" customWidth="1"/>
    <col min="4647" max="4647" width="11.42578125" style="53" customWidth="1"/>
    <col min="4648" max="4648" width="9.42578125" style="53" customWidth="1"/>
    <col min="4649" max="4649" width="9.28515625" style="53" customWidth="1"/>
    <col min="4650" max="4650" width="7.140625" style="53" customWidth="1"/>
    <col min="4651" max="4651" width="8" style="53" customWidth="1"/>
    <col min="4652" max="4652" width="9.42578125" style="53" customWidth="1"/>
    <col min="4653" max="4653" width="14" style="53" customWidth="1"/>
    <col min="4654" max="4654" width="8.42578125" style="53" customWidth="1"/>
    <col min="4655" max="4656" width="7.42578125" style="53" customWidth="1"/>
    <col min="4657" max="4657" width="8.42578125" style="53" customWidth="1"/>
    <col min="4658" max="4658" width="8.7109375" style="53" customWidth="1"/>
    <col min="4659" max="4659" width="9.42578125" style="53" customWidth="1"/>
    <col min="4660" max="4660" width="8.5703125" style="53" customWidth="1"/>
    <col min="4661" max="4661" width="10" style="53" customWidth="1"/>
    <col min="4662" max="4662" width="7.85546875" style="53" customWidth="1"/>
    <col min="4663" max="4663" width="7.7109375" style="53" customWidth="1"/>
    <col min="4664" max="4664" width="7.140625" style="53" customWidth="1"/>
    <col min="4665" max="4665" width="7" style="53" customWidth="1"/>
    <col min="4666" max="4666" width="4.5703125" style="53" customWidth="1"/>
    <col min="4667" max="4667" width="5.85546875" style="53" customWidth="1"/>
    <col min="4668" max="4668" width="6.42578125" style="53" customWidth="1"/>
    <col min="4669" max="4669" width="4.5703125" style="53" customWidth="1"/>
    <col min="4670" max="4670" width="5.140625" style="53" customWidth="1"/>
    <col min="4671" max="4671" width="5.42578125" style="53" customWidth="1"/>
    <col min="4672" max="4672" width="6.42578125" style="53" customWidth="1"/>
    <col min="4673" max="4673" width="4.5703125" style="53" customWidth="1"/>
    <col min="4674" max="4674" width="4.85546875" style="53" customWidth="1"/>
    <col min="4675" max="4675" width="8.42578125" style="53" customWidth="1"/>
    <col min="4676" max="4676" width="4.5703125" style="53" customWidth="1"/>
    <col min="4677" max="4677" width="6.28515625" style="53" customWidth="1"/>
    <col min="4678" max="4678" width="7.42578125" style="53" customWidth="1"/>
    <col min="4679" max="4679" width="5.7109375" style="53" customWidth="1"/>
    <col min="4680" max="4680" width="8.42578125" style="53" customWidth="1"/>
    <col min="4681" max="4681" width="8.7109375" style="53" customWidth="1"/>
    <col min="4682" max="4682" width="6.28515625" style="53" customWidth="1"/>
    <col min="4683" max="4683" width="7.42578125" style="53" customWidth="1"/>
    <col min="4684" max="4684" width="4.85546875" style="53" customWidth="1"/>
    <col min="4685" max="4685" width="7.7109375" style="53" customWidth="1"/>
    <col min="4686" max="4686" width="6.85546875" style="53" customWidth="1"/>
    <col min="4687" max="4687" width="15.28515625" style="53" customWidth="1"/>
    <col min="4688" max="4688" width="15.85546875" style="53" customWidth="1"/>
    <col min="4689" max="4689" width="24.7109375" style="53" bestFit="1" customWidth="1"/>
    <col min="4690" max="4690" width="21.5703125" style="53" customWidth="1"/>
    <col min="4691" max="4691" width="3.7109375" style="53" customWidth="1"/>
    <col min="4692" max="4692" width="15.5703125" style="53" customWidth="1"/>
    <col min="4693" max="4693" width="9.85546875" style="53" customWidth="1"/>
    <col min="4694" max="4868" width="9" style="53"/>
    <col min="4869" max="4869" width="19" style="53" bestFit="1" customWidth="1"/>
    <col min="4870" max="4870" width="3.7109375" style="53" customWidth="1"/>
    <col min="4871" max="4871" width="8.42578125" style="53" customWidth="1"/>
    <col min="4872" max="4872" width="7.42578125" style="53" customWidth="1"/>
    <col min="4873" max="4873" width="6.85546875" style="53" customWidth="1"/>
    <col min="4874" max="4874" width="6.42578125" style="53" customWidth="1"/>
    <col min="4875" max="4875" width="7" style="53" customWidth="1"/>
    <col min="4876" max="4876" width="8.42578125" style="53" customWidth="1"/>
    <col min="4877" max="4877" width="7.42578125" style="53" customWidth="1"/>
    <col min="4878" max="4878" width="7.7109375" style="53" customWidth="1"/>
    <col min="4879" max="4879" width="7.42578125" style="53" customWidth="1"/>
    <col min="4880" max="4880" width="7.85546875" style="53" customWidth="1"/>
    <col min="4881" max="4881" width="7.7109375" style="53" customWidth="1"/>
    <col min="4882" max="4882" width="8.42578125" style="53" customWidth="1"/>
    <col min="4883" max="4883" width="4.42578125" style="53" customWidth="1"/>
    <col min="4884" max="4885" width="6.42578125" style="53" customWidth="1"/>
    <col min="4886" max="4886" width="7.5703125" style="53" customWidth="1"/>
    <col min="4887" max="4887" width="3.7109375" style="53" customWidth="1"/>
    <col min="4888" max="4888" width="9.28515625" style="53" customWidth="1"/>
    <col min="4889" max="4889" width="5.7109375" style="53" customWidth="1"/>
    <col min="4890" max="4890" width="5.5703125" style="53" customWidth="1"/>
    <col min="4891" max="4891" width="9" style="53"/>
    <col min="4892" max="4892" width="6.42578125" style="53" customWidth="1"/>
    <col min="4893" max="4893" width="5" style="53" customWidth="1"/>
    <col min="4894" max="4894" width="3.42578125" style="53" customWidth="1"/>
    <col min="4895" max="4895" width="9.28515625" style="53" customWidth="1"/>
    <col min="4896" max="4896" width="5.42578125" style="53" customWidth="1"/>
    <col min="4897" max="4897" width="6.85546875" style="53" customWidth="1"/>
    <col min="4898" max="4898" width="8.7109375" style="53" customWidth="1"/>
    <col min="4899" max="4899" width="6.140625" style="53" customWidth="1"/>
    <col min="4900" max="4900" width="9.140625" style="53" customWidth="1"/>
    <col min="4901" max="4901" width="8.7109375" style="53" customWidth="1"/>
    <col min="4902" max="4902" width="10.140625" style="53" customWidth="1"/>
    <col min="4903" max="4903" width="11.42578125" style="53" customWidth="1"/>
    <col min="4904" max="4904" width="9.42578125" style="53" customWidth="1"/>
    <col min="4905" max="4905" width="9.28515625" style="53" customWidth="1"/>
    <col min="4906" max="4906" width="7.140625" style="53" customWidth="1"/>
    <col min="4907" max="4907" width="8" style="53" customWidth="1"/>
    <col min="4908" max="4908" width="9.42578125" style="53" customWidth="1"/>
    <col min="4909" max="4909" width="14" style="53" customWidth="1"/>
    <col min="4910" max="4910" width="8.42578125" style="53" customWidth="1"/>
    <col min="4911" max="4912" width="7.42578125" style="53" customWidth="1"/>
    <col min="4913" max="4913" width="8.42578125" style="53" customWidth="1"/>
    <col min="4914" max="4914" width="8.7109375" style="53" customWidth="1"/>
    <col min="4915" max="4915" width="9.42578125" style="53" customWidth="1"/>
    <col min="4916" max="4916" width="8.5703125" style="53" customWidth="1"/>
    <col min="4917" max="4917" width="10" style="53" customWidth="1"/>
    <col min="4918" max="4918" width="7.85546875" style="53" customWidth="1"/>
    <col min="4919" max="4919" width="7.7109375" style="53" customWidth="1"/>
    <col min="4920" max="4920" width="7.140625" style="53" customWidth="1"/>
    <col min="4921" max="4921" width="7" style="53" customWidth="1"/>
    <col min="4922" max="4922" width="4.5703125" style="53" customWidth="1"/>
    <col min="4923" max="4923" width="5.85546875" style="53" customWidth="1"/>
    <col min="4924" max="4924" width="6.42578125" style="53" customWidth="1"/>
    <col min="4925" max="4925" width="4.5703125" style="53" customWidth="1"/>
    <col min="4926" max="4926" width="5.140625" style="53" customWidth="1"/>
    <col min="4927" max="4927" width="5.42578125" style="53" customWidth="1"/>
    <col min="4928" max="4928" width="6.42578125" style="53" customWidth="1"/>
    <col min="4929" max="4929" width="4.5703125" style="53" customWidth="1"/>
    <col min="4930" max="4930" width="4.85546875" style="53" customWidth="1"/>
    <col min="4931" max="4931" width="8.42578125" style="53" customWidth="1"/>
    <col min="4932" max="4932" width="4.5703125" style="53" customWidth="1"/>
    <col min="4933" max="4933" width="6.28515625" style="53" customWidth="1"/>
    <col min="4934" max="4934" width="7.42578125" style="53" customWidth="1"/>
    <col min="4935" max="4935" width="5.7109375" style="53" customWidth="1"/>
    <col min="4936" max="4936" width="8.42578125" style="53" customWidth="1"/>
    <col min="4937" max="4937" width="8.7109375" style="53" customWidth="1"/>
    <col min="4938" max="4938" width="6.28515625" style="53" customWidth="1"/>
    <col min="4939" max="4939" width="7.42578125" style="53" customWidth="1"/>
    <col min="4940" max="4940" width="4.85546875" style="53" customWidth="1"/>
    <col min="4941" max="4941" width="7.7109375" style="53" customWidth="1"/>
    <col min="4942" max="4942" width="6.85546875" style="53" customWidth="1"/>
    <col min="4943" max="4943" width="15.28515625" style="53" customWidth="1"/>
    <col min="4944" max="4944" width="15.85546875" style="53" customWidth="1"/>
    <col min="4945" max="4945" width="24.7109375" style="53" bestFit="1" customWidth="1"/>
    <col min="4946" max="4946" width="21.5703125" style="53" customWidth="1"/>
    <col min="4947" max="4947" width="3.7109375" style="53" customWidth="1"/>
    <col min="4948" max="4948" width="15.5703125" style="53" customWidth="1"/>
    <col min="4949" max="4949" width="9.85546875" style="53" customWidth="1"/>
    <col min="4950" max="5124" width="9" style="53"/>
    <col min="5125" max="5125" width="19" style="53" bestFit="1" customWidth="1"/>
    <col min="5126" max="5126" width="3.7109375" style="53" customWidth="1"/>
    <col min="5127" max="5127" width="8.42578125" style="53" customWidth="1"/>
    <col min="5128" max="5128" width="7.42578125" style="53" customWidth="1"/>
    <col min="5129" max="5129" width="6.85546875" style="53" customWidth="1"/>
    <col min="5130" max="5130" width="6.42578125" style="53" customWidth="1"/>
    <col min="5131" max="5131" width="7" style="53" customWidth="1"/>
    <col min="5132" max="5132" width="8.42578125" style="53" customWidth="1"/>
    <col min="5133" max="5133" width="7.42578125" style="53" customWidth="1"/>
    <col min="5134" max="5134" width="7.7109375" style="53" customWidth="1"/>
    <col min="5135" max="5135" width="7.42578125" style="53" customWidth="1"/>
    <col min="5136" max="5136" width="7.85546875" style="53" customWidth="1"/>
    <col min="5137" max="5137" width="7.7109375" style="53" customWidth="1"/>
    <col min="5138" max="5138" width="8.42578125" style="53" customWidth="1"/>
    <col min="5139" max="5139" width="4.42578125" style="53" customWidth="1"/>
    <col min="5140" max="5141" width="6.42578125" style="53" customWidth="1"/>
    <col min="5142" max="5142" width="7.5703125" style="53" customWidth="1"/>
    <col min="5143" max="5143" width="3.7109375" style="53" customWidth="1"/>
    <col min="5144" max="5144" width="9.28515625" style="53" customWidth="1"/>
    <col min="5145" max="5145" width="5.7109375" style="53" customWidth="1"/>
    <col min="5146" max="5146" width="5.5703125" style="53" customWidth="1"/>
    <col min="5147" max="5147" width="9" style="53"/>
    <col min="5148" max="5148" width="6.42578125" style="53" customWidth="1"/>
    <col min="5149" max="5149" width="5" style="53" customWidth="1"/>
    <col min="5150" max="5150" width="3.42578125" style="53" customWidth="1"/>
    <col min="5151" max="5151" width="9.28515625" style="53" customWidth="1"/>
    <col min="5152" max="5152" width="5.42578125" style="53" customWidth="1"/>
    <col min="5153" max="5153" width="6.85546875" style="53" customWidth="1"/>
    <col min="5154" max="5154" width="8.7109375" style="53" customWidth="1"/>
    <col min="5155" max="5155" width="6.140625" style="53" customWidth="1"/>
    <col min="5156" max="5156" width="9.140625" style="53" customWidth="1"/>
    <col min="5157" max="5157" width="8.7109375" style="53" customWidth="1"/>
    <col min="5158" max="5158" width="10.140625" style="53" customWidth="1"/>
    <col min="5159" max="5159" width="11.42578125" style="53" customWidth="1"/>
    <col min="5160" max="5160" width="9.42578125" style="53" customWidth="1"/>
    <col min="5161" max="5161" width="9.28515625" style="53" customWidth="1"/>
    <col min="5162" max="5162" width="7.140625" style="53" customWidth="1"/>
    <col min="5163" max="5163" width="8" style="53" customWidth="1"/>
    <col min="5164" max="5164" width="9.42578125" style="53" customWidth="1"/>
    <col min="5165" max="5165" width="14" style="53" customWidth="1"/>
    <col min="5166" max="5166" width="8.42578125" style="53" customWidth="1"/>
    <col min="5167" max="5168" width="7.42578125" style="53" customWidth="1"/>
    <col min="5169" max="5169" width="8.42578125" style="53" customWidth="1"/>
    <col min="5170" max="5170" width="8.7109375" style="53" customWidth="1"/>
    <col min="5171" max="5171" width="9.42578125" style="53" customWidth="1"/>
    <col min="5172" max="5172" width="8.5703125" style="53" customWidth="1"/>
    <col min="5173" max="5173" width="10" style="53" customWidth="1"/>
    <col min="5174" max="5174" width="7.85546875" style="53" customWidth="1"/>
    <col min="5175" max="5175" width="7.7109375" style="53" customWidth="1"/>
    <col min="5176" max="5176" width="7.140625" style="53" customWidth="1"/>
    <col min="5177" max="5177" width="7" style="53" customWidth="1"/>
    <col min="5178" max="5178" width="4.5703125" style="53" customWidth="1"/>
    <col min="5179" max="5179" width="5.85546875" style="53" customWidth="1"/>
    <col min="5180" max="5180" width="6.42578125" style="53" customWidth="1"/>
    <col min="5181" max="5181" width="4.5703125" style="53" customWidth="1"/>
    <col min="5182" max="5182" width="5.140625" style="53" customWidth="1"/>
    <col min="5183" max="5183" width="5.42578125" style="53" customWidth="1"/>
    <col min="5184" max="5184" width="6.42578125" style="53" customWidth="1"/>
    <col min="5185" max="5185" width="4.5703125" style="53" customWidth="1"/>
    <col min="5186" max="5186" width="4.85546875" style="53" customWidth="1"/>
    <col min="5187" max="5187" width="8.42578125" style="53" customWidth="1"/>
    <col min="5188" max="5188" width="4.5703125" style="53" customWidth="1"/>
    <col min="5189" max="5189" width="6.28515625" style="53" customWidth="1"/>
    <col min="5190" max="5190" width="7.42578125" style="53" customWidth="1"/>
    <col min="5191" max="5191" width="5.7109375" style="53" customWidth="1"/>
    <col min="5192" max="5192" width="8.42578125" style="53" customWidth="1"/>
    <col min="5193" max="5193" width="8.7109375" style="53" customWidth="1"/>
    <col min="5194" max="5194" width="6.28515625" style="53" customWidth="1"/>
    <col min="5195" max="5195" width="7.42578125" style="53" customWidth="1"/>
    <col min="5196" max="5196" width="4.85546875" style="53" customWidth="1"/>
    <col min="5197" max="5197" width="7.7109375" style="53" customWidth="1"/>
    <col min="5198" max="5198" width="6.85546875" style="53" customWidth="1"/>
    <col min="5199" max="5199" width="15.28515625" style="53" customWidth="1"/>
    <col min="5200" max="5200" width="15.85546875" style="53" customWidth="1"/>
    <col min="5201" max="5201" width="24.7109375" style="53" bestFit="1" customWidth="1"/>
    <col min="5202" max="5202" width="21.5703125" style="53" customWidth="1"/>
    <col min="5203" max="5203" width="3.7109375" style="53" customWidth="1"/>
    <col min="5204" max="5204" width="15.5703125" style="53" customWidth="1"/>
    <col min="5205" max="5205" width="9.85546875" style="53" customWidth="1"/>
    <col min="5206" max="5380" width="9" style="53"/>
    <col min="5381" max="5381" width="19" style="53" bestFit="1" customWidth="1"/>
    <col min="5382" max="5382" width="3.7109375" style="53" customWidth="1"/>
    <col min="5383" max="5383" width="8.42578125" style="53" customWidth="1"/>
    <col min="5384" max="5384" width="7.42578125" style="53" customWidth="1"/>
    <col min="5385" max="5385" width="6.85546875" style="53" customWidth="1"/>
    <col min="5386" max="5386" width="6.42578125" style="53" customWidth="1"/>
    <col min="5387" max="5387" width="7" style="53" customWidth="1"/>
    <col min="5388" max="5388" width="8.42578125" style="53" customWidth="1"/>
    <col min="5389" max="5389" width="7.42578125" style="53" customWidth="1"/>
    <col min="5390" max="5390" width="7.7109375" style="53" customWidth="1"/>
    <col min="5391" max="5391" width="7.42578125" style="53" customWidth="1"/>
    <col min="5392" max="5392" width="7.85546875" style="53" customWidth="1"/>
    <col min="5393" max="5393" width="7.7109375" style="53" customWidth="1"/>
    <col min="5394" max="5394" width="8.42578125" style="53" customWidth="1"/>
    <col min="5395" max="5395" width="4.42578125" style="53" customWidth="1"/>
    <col min="5396" max="5397" width="6.42578125" style="53" customWidth="1"/>
    <col min="5398" max="5398" width="7.5703125" style="53" customWidth="1"/>
    <col min="5399" max="5399" width="3.7109375" style="53" customWidth="1"/>
    <col min="5400" max="5400" width="9.28515625" style="53" customWidth="1"/>
    <col min="5401" max="5401" width="5.7109375" style="53" customWidth="1"/>
    <col min="5402" max="5402" width="5.5703125" style="53" customWidth="1"/>
    <col min="5403" max="5403" width="9" style="53"/>
    <col min="5404" max="5404" width="6.42578125" style="53" customWidth="1"/>
    <col min="5405" max="5405" width="5" style="53" customWidth="1"/>
    <col min="5406" max="5406" width="3.42578125" style="53" customWidth="1"/>
    <col min="5407" max="5407" width="9.28515625" style="53" customWidth="1"/>
    <col min="5408" max="5408" width="5.42578125" style="53" customWidth="1"/>
    <col min="5409" max="5409" width="6.85546875" style="53" customWidth="1"/>
    <col min="5410" max="5410" width="8.7109375" style="53" customWidth="1"/>
    <col min="5411" max="5411" width="6.140625" style="53" customWidth="1"/>
    <col min="5412" max="5412" width="9.140625" style="53" customWidth="1"/>
    <col min="5413" max="5413" width="8.7109375" style="53" customWidth="1"/>
    <col min="5414" max="5414" width="10.140625" style="53" customWidth="1"/>
    <col min="5415" max="5415" width="11.42578125" style="53" customWidth="1"/>
    <col min="5416" max="5416" width="9.42578125" style="53" customWidth="1"/>
    <col min="5417" max="5417" width="9.28515625" style="53" customWidth="1"/>
    <col min="5418" max="5418" width="7.140625" style="53" customWidth="1"/>
    <col min="5419" max="5419" width="8" style="53" customWidth="1"/>
    <col min="5420" max="5420" width="9.42578125" style="53" customWidth="1"/>
    <col min="5421" max="5421" width="14" style="53" customWidth="1"/>
    <col min="5422" max="5422" width="8.42578125" style="53" customWidth="1"/>
    <col min="5423" max="5424" width="7.42578125" style="53" customWidth="1"/>
    <col min="5425" max="5425" width="8.42578125" style="53" customWidth="1"/>
    <col min="5426" max="5426" width="8.7109375" style="53" customWidth="1"/>
    <col min="5427" max="5427" width="9.42578125" style="53" customWidth="1"/>
    <col min="5428" max="5428" width="8.5703125" style="53" customWidth="1"/>
    <col min="5429" max="5429" width="10" style="53" customWidth="1"/>
    <col min="5430" max="5430" width="7.85546875" style="53" customWidth="1"/>
    <col min="5431" max="5431" width="7.7109375" style="53" customWidth="1"/>
    <col min="5432" max="5432" width="7.140625" style="53" customWidth="1"/>
    <col min="5433" max="5433" width="7" style="53" customWidth="1"/>
    <col min="5434" max="5434" width="4.5703125" style="53" customWidth="1"/>
    <col min="5435" max="5435" width="5.85546875" style="53" customWidth="1"/>
    <col min="5436" max="5436" width="6.42578125" style="53" customWidth="1"/>
    <col min="5437" max="5437" width="4.5703125" style="53" customWidth="1"/>
    <col min="5438" max="5438" width="5.140625" style="53" customWidth="1"/>
    <col min="5439" max="5439" width="5.42578125" style="53" customWidth="1"/>
    <col min="5440" max="5440" width="6.42578125" style="53" customWidth="1"/>
    <col min="5441" max="5441" width="4.5703125" style="53" customWidth="1"/>
    <col min="5442" max="5442" width="4.85546875" style="53" customWidth="1"/>
    <col min="5443" max="5443" width="8.42578125" style="53" customWidth="1"/>
    <col min="5444" max="5444" width="4.5703125" style="53" customWidth="1"/>
    <col min="5445" max="5445" width="6.28515625" style="53" customWidth="1"/>
    <col min="5446" max="5446" width="7.42578125" style="53" customWidth="1"/>
    <col min="5447" max="5447" width="5.7109375" style="53" customWidth="1"/>
    <col min="5448" max="5448" width="8.42578125" style="53" customWidth="1"/>
    <col min="5449" max="5449" width="8.7109375" style="53" customWidth="1"/>
    <col min="5450" max="5450" width="6.28515625" style="53" customWidth="1"/>
    <col min="5451" max="5451" width="7.42578125" style="53" customWidth="1"/>
    <col min="5452" max="5452" width="4.85546875" style="53" customWidth="1"/>
    <col min="5453" max="5453" width="7.7109375" style="53" customWidth="1"/>
    <col min="5454" max="5454" width="6.85546875" style="53" customWidth="1"/>
    <col min="5455" max="5455" width="15.28515625" style="53" customWidth="1"/>
    <col min="5456" max="5456" width="15.85546875" style="53" customWidth="1"/>
    <col min="5457" max="5457" width="24.7109375" style="53" bestFit="1" customWidth="1"/>
    <col min="5458" max="5458" width="21.5703125" style="53" customWidth="1"/>
    <col min="5459" max="5459" width="3.7109375" style="53" customWidth="1"/>
    <col min="5460" max="5460" width="15.5703125" style="53" customWidth="1"/>
    <col min="5461" max="5461" width="9.85546875" style="53" customWidth="1"/>
    <col min="5462" max="5636" width="9" style="53"/>
    <col min="5637" max="5637" width="19" style="53" bestFit="1" customWidth="1"/>
    <col min="5638" max="5638" width="3.7109375" style="53" customWidth="1"/>
    <col min="5639" max="5639" width="8.42578125" style="53" customWidth="1"/>
    <col min="5640" max="5640" width="7.42578125" style="53" customWidth="1"/>
    <col min="5641" max="5641" width="6.85546875" style="53" customWidth="1"/>
    <col min="5642" max="5642" width="6.42578125" style="53" customWidth="1"/>
    <col min="5643" max="5643" width="7" style="53" customWidth="1"/>
    <col min="5644" max="5644" width="8.42578125" style="53" customWidth="1"/>
    <col min="5645" max="5645" width="7.42578125" style="53" customWidth="1"/>
    <col min="5646" max="5646" width="7.7109375" style="53" customWidth="1"/>
    <col min="5647" max="5647" width="7.42578125" style="53" customWidth="1"/>
    <col min="5648" max="5648" width="7.85546875" style="53" customWidth="1"/>
    <col min="5649" max="5649" width="7.7109375" style="53" customWidth="1"/>
    <col min="5650" max="5650" width="8.42578125" style="53" customWidth="1"/>
    <col min="5651" max="5651" width="4.42578125" style="53" customWidth="1"/>
    <col min="5652" max="5653" width="6.42578125" style="53" customWidth="1"/>
    <col min="5654" max="5654" width="7.5703125" style="53" customWidth="1"/>
    <col min="5655" max="5655" width="3.7109375" style="53" customWidth="1"/>
    <col min="5656" max="5656" width="9.28515625" style="53" customWidth="1"/>
    <col min="5657" max="5657" width="5.7109375" style="53" customWidth="1"/>
    <col min="5658" max="5658" width="5.5703125" style="53" customWidth="1"/>
    <col min="5659" max="5659" width="9" style="53"/>
    <col min="5660" max="5660" width="6.42578125" style="53" customWidth="1"/>
    <col min="5661" max="5661" width="5" style="53" customWidth="1"/>
    <col min="5662" max="5662" width="3.42578125" style="53" customWidth="1"/>
    <col min="5663" max="5663" width="9.28515625" style="53" customWidth="1"/>
    <col min="5664" max="5664" width="5.42578125" style="53" customWidth="1"/>
    <col min="5665" max="5665" width="6.85546875" style="53" customWidth="1"/>
    <col min="5666" max="5666" width="8.7109375" style="53" customWidth="1"/>
    <col min="5667" max="5667" width="6.140625" style="53" customWidth="1"/>
    <col min="5668" max="5668" width="9.140625" style="53" customWidth="1"/>
    <col min="5669" max="5669" width="8.7109375" style="53" customWidth="1"/>
    <col min="5670" max="5670" width="10.140625" style="53" customWidth="1"/>
    <col min="5671" max="5671" width="11.42578125" style="53" customWidth="1"/>
    <col min="5672" max="5672" width="9.42578125" style="53" customWidth="1"/>
    <col min="5673" max="5673" width="9.28515625" style="53" customWidth="1"/>
    <col min="5674" max="5674" width="7.140625" style="53" customWidth="1"/>
    <col min="5675" max="5675" width="8" style="53" customWidth="1"/>
    <col min="5676" max="5676" width="9.42578125" style="53" customWidth="1"/>
    <col min="5677" max="5677" width="14" style="53" customWidth="1"/>
    <col min="5678" max="5678" width="8.42578125" style="53" customWidth="1"/>
    <col min="5679" max="5680" width="7.42578125" style="53" customWidth="1"/>
    <col min="5681" max="5681" width="8.42578125" style="53" customWidth="1"/>
    <col min="5682" max="5682" width="8.7109375" style="53" customWidth="1"/>
    <col min="5683" max="5683" width="9.42578125" style="53" customWidth="1"/>
    <col min="5684" max="5684" width="8.5703125" style="53" customWidth="1"/>
    <col min="5685" max="5685" width="10" style="53" customWidth="1"/>
    <col min="5686" max="5686" width="7.85546875" style="53" customWidth="1"/>
    <col min="5687" max="5687" width="7.7109375" style="53" customWidth="1"/>
    <col min="5688" max="5688" width="7.140625" style="53" customWidth="1"/>
    <col min="5689" max="5689" width="7" style="53" customWidth="1"/>
    <col min="5690" max="5690" width="4.5703125" style="53" customWidth="1"/>
    <col min="5691" max="5691" width="5.85546875" style="53" customWidth="1"/>
    <col min="5692" max="5692" width="6.42578125" style="53" customWidth="1"/>
    <col min="5693" max="5693" width="4.5703125" style="53" customWidth="1"/>
    <col min="5694" max="5694" width="5.140625" style="53" customWidth="1"/>
    <col min="5695" max="5695" width="5.42578125" style="53" customWidth="1"/>
    <col min="5696" max="5696" width="6.42578125" style="53" customWidth="1"/>
    <col min="5697" max="5697" width="4.5703125" style="53" customWidth="1"/>
    <col min="5698" max="5698" width="4.85546875" style="53" customWidth="1"/>
    <col min="5699" max="5699" width="8.42578125" style="53" customWidth="1"/>
    <col min="5700" max="5700" width="4.5703125" style="53" customWidth="1"/>
    <col min="5701" max="5701" width="6.28515625" style="53" customWidth="1"/>
    <col min="5702" max="5702" width="7.42578125" style="53" customWidth="1"/>
    <col min="5703" max="5703" width="5.7109375" style="53" customWidth="1"/>
    <col min="5704" max="5704" width="8.42578125" style="53" customWidth="1"/>
    <col min="5705" max="5705" width="8.7109375" style="53" customWidth="1"/>
    <col min="5706" max="5706" width="6.28515625" style="53" customWidth="1"/>
    <col min="5707" max="5707" width="7.42578125" style="53" customWidth="1"/>
    <col min="5708" max="5708" width="4.85546875" style="53" customWidth="1"/>
    <col min="5709" max="5709" width="7.7109375" style="53" customWidth="1"/>
    <col min="5710" max="5710" width="6.85546875" style="53" customWidth="1"/>
    <col min="5711" max="5711" width="15.28515625" style="53" customWidth="1"/>
    <col min="5712" max="5712" width="15.85546875" style="53" customWidth="1"/>
    <col min="5713" max="5713" width="24.7109375" style="53" bestFit="1" customWidth="1"/>
    <col min="5714" max="5714" width="21.5703125" style="53" customWidth="1"/>
    <col min="5715" max="5715" width="3.7109375" style="53" customWidth="1"/>
    <col min="5716" max="5716" width="15.5703125" style="53" customWidth="1"/>
    <col min="5717" max="5717" width="9.85546875" style="53" customWidth="1"/>
    <col min="5718" max="5892" width="9" style="53"/>
    <col min="5893" max="5893" width="19" style="53" bestFit="1" customWidth="1"/>
    <col min="5894" max="5894" width="3.7109375" style="53" customWidth="1"/>
    <col min="5895" max="5895" width="8.42578125" style="53" customWidth="1"/>
    <col min="5896" max="5896" width="7.42578125" style="53" customWidth="1"/>
    <col min="5897" max="5897" width="6.85546875" style="53" customWidth="1"/>
    <col min="5898" max="5898" width="6.42578125" style="53" customWidth="1"/>
    <col min="5899" max="5899" width="7" style="53" customWidth="1"/>
    <col min="5900" max="5900" width="8.42578125" style="53" customWidth="1"/>
    <col min="5901" max="5901" width="7.42578125" style="53" customWidth="1"/>
    <col min="5902" max="5902" width="7.7109375" style="53" customWidth="1"/>
    <col min="5903" max="5903" width="7.42578125" style="53" customWidth="1"/>
    <col min="5904" max="5904" width="7.85546875" style="53" customWidth="1"/>
    <col min="5905" max="5905" width="7.7109375" style="53" customWidth="1"/>
    <col min="5906" max="5906" width="8.42578125" style="53" customWidth="1"/>
    <col min="5907" max="5907" width="4.42578125" style="53" customWidth="1"/>
    <col min="5908" max="5909" width="6.42578125" style="53" customWidth="1"/>
    <col min="5910" max="5910" width="7.5703125" style="53" customWidth="1"/>
    <col min="5911" max="5911" width="3.7109375" style="53" customWidth="1"/>
    <col min="5912" max="5912" width="9.28515625" style="53" customWidth="1"/>
    <col min="5913" max="5913" width="5.7109375" style="53" customWidth="1"/>
    <col min="5914" max="5914" width="5.5703125" style="53" customWidth="1"/>
    <col min="5915" max="5915" width="9" style="53"/>
    <col min="5916" max="5916" width="6.42578125" style="53" customWidth="1"/>
    <col min="5917" max="5917" width="5" style="53" customWidth="1"/>
    <col min="5918" max="5918" width="3.42578125" style="53" customWidth="1"/>
    <col min="5919" max="5919" width="9.28515625" style="53" customWidth="1"/>
    <col min="5920" max="5920" width="5.42578125" style="53" customWidth="1"/>
    <col min="5921" max="5921" width="6.85546875" style="53" customWidth="1"/>
    <col min="5922" max="5922" width="8.7109375" style="53" customWidth="1"/>
    <col min="5923" max="5923" width="6.140625" style="53" customWidth="1"/>
    <col min="5924" max="5924" width="9.140625" style="53" customWidth="1"/>
    <col min="5925" max="5925" width="8.7109375" style="53" customWidth="1"/>
    <col min="5926" max="5926" width="10.140625" style="53" customWidth="1"/>
    <col min="5927" max="5927" width="11.42578125" style="53" customWidth="1"/>
    <col min="5928" max="5928" width="9.42578125" style="53" customWidth="1"/>
    <col min="5929" max="5929" width="9.28515625" style="53" customWidth="1"/>
    <col min="5930" max="5930" width="7.140625" style="53" customWidth="1"/>
    <col min="5931" max="5931" width="8" style="53" customWidth="1"/>
    <col min="5932" max="5932" width="9.42578125" style="53" customWidth="1"/>
    <col min="5933" max="5933" width="14" style="53" customWidth="1"/>
    <col min="5934" max="5934" width="8.42578125" style="53" customWidth="1"/>
    <col min="5935" max="5936" width="7.42578125" style="53" customWidth="1"/>
    <col min="5937" max="5937" width="8.42578125" style="53" customWidth="1"/>
    <col min="5938" max="5938" width="8.7109375" style="53" customWidth="1"/>
    <col min="5939" max="5939" width="9.42578125" style="53" customWidth="1"/>
    <col min="5940" max="5940" width="8.5703125" style="53" customWidth="1"/>
    <col min="5941" max="5941" width="10" style="53" customWidth="1"/>
    <col min="5942" max="5942" width="7.85546875" style="53" customWidth="1"/>
    <col min="5943" max="5943" width="7.7109375" style="53" customWidth="1"/>
    <col min="5944" max="5944" width="7.140625" style="53" customWidth="1"/>
    <col min="5945" max="5945" width="7" style="53" customWidth="1"/>
    <col min="5946" max="5946" width="4.5703125" style="53" customWidth="1"/>
    <col min="5947" max="5947" width="5.85546875" style="53" customWidth="1"/>
    <col min="5948" max="5948" width="6.42578125" style="53" customWidth="1"/>
    <col min="5949" max="5949" width="4.5703125" style="53" customWidth="1"/>
    <col min="5950" max="5950" width="5.140625" style="53" customWidth="1"/>
    <col min="5951" max="5951" width="5.42578125" style="53" customWidth="1"/>
    <col min="5952" max="5952" width="6.42578125" style="53" customWidth="1"/>
    <col min="5953" max="5953" width="4.5703125" style="53" customWidth="1"/>
    <col min="5954" max="5954" width="4.85546875" style="53" customWidth="1"/>
    <col min="5955" max="5955" width="8.42578125" style="53" customWidth="1"/>
    <col min="5956" max="5956" width="4.5703125" style="53" customWidth="1"/>
    <col min="5957" max="5957" width="6.28515625" style="53" customWidth="1"/>
    <col min="5958" max="5958" width="7.42578125" style="53" customWidth="1"/>
    <col min="5959" max="5959" width="5.7109375" style="53" customWidth="1"/>
    <col min="5960" max="5960" width="8.42578125" style="53" customWidth="1"/>
    <col min="5961" max="5961" width="8.7109375" style="53" customWidth="1"/>
    <col min="5962" max="5962" width="6.28515625" style="53" customWidth="1"/>
    <col min="5963" max="5963" width="7.42578125" style="53" customWidth="1"/>
    <col min="5964" max="5964" width="4.85546875" style="53" customWidth="1"/>
    <col min="5965" max="5965" width="7.7109375" style="53" customWidth="1"/>
    <col min="5966" max="5966" width="6.85546875" style="53" customWidth="1"/>
    <col min="5967" max="5967" width="15.28515625" style="53" customWidth="1"/>
    <col min="5968" max="5968" width="15.85546875" style="53" customWidth="1"/>
    <col min="5969" max="5969" width="24.7109375" style="53" bestFit="1" customWidth="1"/>
    <col min="5970" max="5970" width="21.5703125" style="53" customWidth="1"/>
    <col min="5971" max="5971" width="3.7109375" style="53" customWidth="1"/>
    <col min="5972" max="5972" width="15.5703125" style="53" customWidth="1"/>
    <col min="5973" max="5973" width="9.85546875" style="53" customWidth="1"/>
    <col min="5974" max="6148" width="9" style="53"/>
    <col min="6149" max="6149" width="19" style="53" bestFit="1" customWidth="1"/>
    <col min="6150" max="6150" width="3.7109375" style="53" customWidth="1"/>
    <col min="6151" max="6151" width="8.42578125" style="53" customWidth="1"/>
    <col min="6152" max="6152" width="7.42578125" style="53" customWidth="1"/>
    <col min="6153" max="6153" width="6.85546875" style="53" customWidth="1"/>
    <col min="6154" max="6154" width="6.42578125" style="53" customWidth="1"/>
    <col min="6155" max="6155" width="7" style="53" customWidth="1"/>
    <col min="6156" max="6156" width="8.42578125" style="53" customWidth="1"/>
    <col min="6157" max="6157" width="7.42578125" style="53" customWidth="1"/>
    <col min="6158" max="6158" width="7.7109375" style="53" customWidth="1"/>
    <col min="6159" max="6159" width="7.42578125" style="53" customWidth="1"/>
    <col min="6160" max="6160" width="7.85546875" style="53" customWidth="1"/>
    <col min="6161" max="6161" width="7.7109375" style="53" customWidth="1"/>
    <col min="6162" max="6162" width="8.42578125" style="53" customWidth="1"/>
    <col min="6163" max="6163" width="4.42578125" style="53" customWidth="1"/>
    <col min="6164" max="6165" width="6.42578125" style="53" customWidth="1"/>
    <col min="6166" max="6166" width="7.5703125" style="53" customWidth="1"/>
    <col min="6167" max="6167" width="3.7109375" style="53" customWidth="1"/>
    <col min="6168" max="6168" width="9.28515625" style="53" customWidth="1"/>
    <col min="6169" max="6169" width="5.7109375" style="53" customWidth="1"/>
    <col min="6170" max="6170" width="5.5703125" style="53" customWidth="1"/>
    <col min="6171" max="6171" width="9" style="53"/>
    <col min="6172" max="6172" width="6.42578125" style="53" customWidth="1"/>
    <col min="6173" max="6173" width="5" style="53" customWidth="1"/>
    <col min="6174" max="6174" width="3.42578125" style="53" customWidth="1"/>
    <col min="6175" max="6175" width="9.28515625" style="53" customWidth="1"/>
    <col min="6176" max="6176" width="5.42578125" style="53" customWidth="1"/>
    <col min="6177" max="6177" width="6.85546875" style="53" customWidth="1"/>
    <col min="6178" max="6178" width="8.7109375" style="53" customWidth="1"/>
    <col min="6179" max="6179" width="6.140625" style="53" customWidth="1"/>
    <col min="6180" max="6180" width="9.140625" style="53" customWidth="1"/>
    <col min="6181" max="6181" width="8.7109375" style="53" customWidth="1"/>
    <col min="6182" max="6182" width="10.140625" style="53" customWidth="1"/>
    <col min="6183" max="6183" width="11.42578125" style="53" customWidth="1"/>
    <col min="6184" max="6184" width="9.42578125" style="53" customWidth="1"/>
    <col min="6185" max="6185" width="9.28515625" style="53" customWidth="1"/>
    <col min="6186" max="6186" width="7.140625" style="53" customWidth="1"/>
    <col min="6187" max="6187" width="8" style="53" customWidth="1"/>
    <col min="6188" max="6188" width="9.42578125" style="53" customWidth="1"/>
    <col min="6189" max="6189" width="14" style="53" customWidth="1"/>
    <col min="6190" max="6190" width="8.42578125" style="53" customWidth="1"/>
    <col min="6191" max="6192" width="7.42578125" style="53" customWidth="1"/>
    <col min="6193" max="6193" width="8.42578125" style="53" customWidth="1"/>
    <col min="6194" max="6194" width="8.7109375" style="53" customWidth="1"/>
    <col min="6195" max="6195" width="9.42578125" style="53" customWidth="1"/>
    <col min="6196" max="6196" width="8.5703125" style="53" customWidth="1"/>
    <col min="6197" max="6197" width="10" style="53" customWidth="1"/>
    <col min="6198" max="6198" width="7.85546875" style="53" customWidth="1"/>
    <col min="6199" max="6199" width="7.7109375" style="53" customWidth="1"/>
    <col min="6200" max="6200" width="7.140625" style="53" customWidth="1"/>
    <col min="6201" max="6201" width="7" style="53" customWidth="1"/>
    <col min="6202" max="6202" width="4.5703125" style="53" customWidth="1"/>
    <col min="6203" max="6203" width="5.85546875" style="53" customWidth="1"/>
    <col min="6204" max="6204" width="6.42578125" style="53" customWidth="1"/>
    <col min="6205" max="6205" width="4.5703125" style="53" customWidth="1"/>
    <col min="6206" max="6206" width="5.140625" style="53" customWidth="1"/>
    <col min="6207" max="6207" width="5.42578125" style="53" customWidth="1"/>
    <col min="6208" max="6208" width="6.42578125" style="53" customWidth="1"/>
    <col min="6209" max="6209" width="4.5703125" style="53" customWidth="1"/>
    <col min="6210" max="6210" width="4.85546875" style="53" customWidth="1"/>
    <col min="6211" max="6211" width="8.42578125" style="53" customWidth="1"/>
    <col min="6212" max="6212" width="4.5703125" style="53" customWidth="1"/>
    <col min="6213" max="6213" width="6.28515625" style="53" customWidth="1"/>
    <col min="6214" max="6214" width="7.42578125" style="53" customWidth="1"/>
    <col min="6215" max="6215" width="5.7109375" style="53" customWidth="1"/>
    <col min="6216" max="6216" width="8.42578125" style="53" customWidth="1"/>
    <col min="6217" max="6217" width="8.7109375" style="53" customWidth="1"/>
    <col min="6218" max="6218" width="6.28515625" style="53" customWidth="1"/>
    <col min="6219" max="6219" width="7.42578125" style="53" customWidth="1"/>
    <col min="6220" max="6220" width="4.85546875" style="53" customWidth="1"/>
    <col min="6221" max="6221" width="7.7109375" style="53" customWidth="1"/>
    <col min="6222" max="6222" width="6.85546875" style="53" customWidth="1"/>
    <col min="6223" max="6223" width="15.28515625" style="53" customWidth="1"/>
    <col min="6224" max="6224" width="15.85546875" style="53" customWidth="1"/>
    <col min="6225" max="6225" width="24.7109375" style="53" bestFit="1" customWidth="1"/>
    <col min="6226" max="6226" width="21.5703125" style="53" customWidth="1"/>
    <col min="6227" max="6227" width="3.7109375" style="53" customWidth="1"/>
    <col min="6228" max="6228" width="15.5703125" style="53" customWidth="1"/>
    <col min="6229" max="6229" width="9.85546875" style="53" customWidth="1"/>
    <col min="6230" max="6404" width="9" style="53"/>
    <col min="6405" max="6405" width="19" style="53" bestFit="1" customWidth="1"/>
    <col min="6406" max="6406" width="3.7109375" style="53" customWidth="1"/>
    <col min="6407" max="6407" width="8.42578125" style="53" customWidth="1"/>
    <col min="6408" max="6408" width="7.42578125" style="53" customWidth="1"/>
    <col min="6409" max="6409" width="6.85546875" style="53" customWidth="1"/>
    <col min="6410" max="6410" width="6.42578125" style="53" customWidth="1"/>
    <col min="6411" max="6411" width="7" style="53" customWidth="1"/>
    <col min="6412" max="6412" width="8.42578125" style="53" customWidth="1"/>
    <col min="6413" max="6413" width="7.42578125" style="53" customWidth="1"/>
    <col min="6414" max="6414" width="7.7109375" style="53" customWidth="1"/>
    <col min="6415" max="6415" width="7.42578125" style="53" customWidth="1"/>
    <col min="6416" max="6416" width="7.85546875" style="53" customWidth="1"/>
    <col min="6417" max="6417" width="7.7109375" style="53" customWidth="1"/>
    <col min="6418" max="6418" width="8.42578125" style="53" customWidth="1"/>
    <col min="6419" max="6419" width="4.42578125" style="53" customWidth="1"/>
    <col min="6420" max="6421" width="6.42578125" style="53" customWidth="1"/>
    <col min="6422" max="6422" width="7.5703125" style="53" customWidth="1"/>
    <col min="6423" max="6423" width="3.7109375" style="53" customWidth="1"/>
    <col min="6424" max="6424" width="9.28515625" style="53" customWidth="1"/>
    <col min="6425" max="6425" width="5.7109375" style="53" customWidth="1"/>
    <col min="6426" max="6426" width="5.5703125" style="53" customWidth="1"/>
    <col min="6427" max="6427" width="9" style="53"/>
    <col min="6428" max="6428" width="6.42578125" style="53" customWidth="1"/>
    <col min="6429" max="6429" width="5" style="53" customWidth="1"/>
    <col min="6430" max="6430" width="3.42578125" style="53" customWidth="1"/>
    <col min="6431" max="6431" width="9.28515625" style="53" customWidth="1"/>
    <col min="6432" max="6432" width="5.42578125" style="53" customWidth="1"/>
    <col min="6433" max="6433" width="6.85546875" style="53" customWidth="1"/>
    <col min="6434" max="6434" width="8.7109375" style="53" customWidth="1"/>
    <col min="6435" max="6435" width="6.140625" style="53" customWidth="1"/>
    <col min="6436" max="6436" width="9.140625" style="53" customWidth="1"/>
    <col min="6437" max="6437" width="8.7109375" style="53" customWidth="1"/>
    <col min="6438" max="6438" width="10.140625" style="53" customWidth="1"/>
    <col min="6439" max="6439" width="11.42578125" style="53" customWidth="1"/>
    <col min="6440" max="6440" width="9.42578125" style="53" customWidth="1"/>
    <col min="6441" max="6441" width="9.28515625" style="53" customWidth="1"/>
    <col min="6442" max="6442" width="7.140625" style="53" customWidth="1"/>
    <col min="6443" max="6443" width="8" style="53" customWidth="1"/>
    <col min="6444" max="6444" width="9.42578125" style="53" customWidth="1"/>
    <col min="6445" max="6445" width="14" style="53" customWidth="1"/>
    <col min="6446" max="6446" width="8.42578125" style="53" customWidth="1"/>
    <col min="6447" max="6448" width="7.42578125" style="53" customWidth="1"/>
    <col min="6449" max="6449" width="8.42578125" style="53" customWidth="1"/>
    <col min="6450" max="6450" width="8.7109375" style="53" customWidth="1"/>
    <col min="6451" max="6451" width="9.42578125" style="53" customWidth="1"/>
    <col min="6452" max="6452" width="8.5703125" style="53" customWidth="1"/>
    <col min="6453" max="6453" width="10" style="53" customWidth="1"/>
    <col min="6454" max="6454" width="7.85546875" style="53" customWidth="1"/>
    <col min="6455" max="6455" width="7.7109375" style="53" customWidth="1"/>
    <col min="6456" max="6456" width="7.140625" style="53" customWidth="1"/>
    <col min="6457" max="6457" width="7" style="53" customWidth="1"/>
    <col min="6458" max="6458" width="4.5703125" style="53" customWidth="1"/>
    <col min="6459" max="6459" width="5.85546875" style="53" customWidth="1"/>
    <col min="6460" max="6460" width="6.42578125" style="53" customWidth="1"/>
    <col min="6461" max="6461" width="4.5703125" style="53" customWidth="1"/>
    <col min="6462" max="6462" width="5.140625" style="53" customWidth="1"/>
    <col min="6463" max="6463" width="5.42578125" style="53" customWidth="1"/>
    <col min="6464" max="6464" width="6.42578125" style="53" customWidth="1"/>
    <col min="6465" max="6465" width="4.5703125" style="53" customWidth="1"/>
    <col min="6466" max="6466" width="4.85546875" style="53" customWidth="1"/>
    <col min="6467" max="6467" width="8.42578125" style="53" customWidth="1"/>
    <col min="6468" max="6468" width="4.5703125" style="53" customWidth="1"/>
    <col min="6469" max="6469" width="6.28515625" style="53" customWidth="1"/>
    <col min="6470" max="6470" width="7.42578125" style="53" customWidth="1"/>
    <col min="6471" max="6471" width="5.7109375" style="53" customWidth="1"/>
    <col min="6472" max="6472" width="8.42578125" style="53" customWidth="1"/>
    <col min="6473" max="6473" width="8.7109375" style="53" customWidth="1"/>
    <col min="6474" max="6474" width="6.28515625" style="53" customWidth="1"/>
    <col min="6475" max="6475" width="7.42578125" style="53" customWidth="1"/>
    <col min="6476" max="6476" width="4.85546875" style="53" customWidth="1"/>
    <col min="6477" max="6477" width="7.7109375" style="53" customWidth="1"/>
    <col min="6478" max="6478" width="6.85546875" style="53" customWidth="1"/>
    <col min="6479" max="6479" width="15.28515625" style="53" customWidth="1"/>
    <col min="6480" max="6480" width="15.85546875" style="53" customWidth="1"/>
    <col min="6481" max="6481" width="24.7109375" style="53" bestFit="1" customWidth="1"/>
    <col min="6482" max="6482" width="21.5703125" style="53" customWidth="1"/>
    <col min="6483" max="6483" width="3.7109375" style="53" customWidth="1"/>
    <col min="6484" max="6484" width="15.5703125" style="53" customWidth="1"/>
    <col min="6485" max="6485" width="9.85546875" style="53" customWidth="1"/>
    <col min="6486" max="6660" width="9" style="53"/>
    <col min="6661" max="6661" width="19" style="53" bestFit="1" customWidth="1"/>
    <col min="6662" max="6662" width="3.7109375" style="53" customWidth="1"/>
    <col min="6663" max="6663" width="8.42578125" style="53" customWidth="1"/>
    <col min="6664" max="6664" width="7.42578125" style="53" customWidth="1"/>
    <col min="6665" max="6665" width="6.85546875" style="53" customWidth="1"/>
    <col min="6666" max="6666" width="6.42578125" style="53" customWidth="1"/>
    <col min="6667" max="6667" width="7" style="53" customWidth="1"/>
    <col min="6668" max="6668" width="8.42578125" style="53" customWidth="1"/>
    <col min="6669" max="6669" width="7.42578125" style="53" customWidth="1"/>
    <col min="6670" max="6670" width="7.7109375" style="53" customWidth="1"/>
    <col min="6671" max="6671" width="7.42578125" style="53" customWidth="1"/>
    <col min="6672" max="6672" width="7.85546875" style="53" customWidth="1"/>
    <col min="6673" max="6673" width="7.7109375" style="53" customWidth="1"/>
    <col min="6674" max="6674" width="8.42578125" style="53" customWidth="1"/>
    <col min="6675" max="6675" width="4.42578125" style="53" customWidth="1"/>
    <col min="6676" max="6677" width="6.42578125" style="53" customWidth="1"/>
    <col min="6678" max="6678" width="7.5703125" style="53" customWidth="1"/>
    <col min="6679" max="6679" width="3.7109375" style="53" customWidth="1"/>
    <col min="6680" max="6680" width="9.28515625" style="53" customWidth="1"/>
    <col min="6681" max="6681" width="5.7109375" style="53" customWidth="1"/>
    <col min="6682" max="6682" width="5.5703125" style="53" customWidth="1"/>
    <col min="6683" max="6683" width="9" style="53"/>
    <col min="6684" max="6684" width="6.42578125" style="53" customWidth="1"/>
    <col min="6685" max="6685" width="5" style="53" customWidth="1"/>
    <col min="6686" max="6686" width="3.42578125" style="53" customWidth="1"/>
    <col min="6687" max="6687" width="9.28515625" style="53" customWidth="1"/>
    <col min="6688" max="6688" width="5.42578125" style="53" customWidth="1"/>
    <col min="6689" max="6689" width="6.85546875" style="53" customWidth="1"/>
    <col min="6690" max="6690" width="8.7109375" style="53" customWidth="1"/>
    <col min="6691" max="6691" width="6.140625" style="53" customWidth="1"/>
    <col min="6692" max="6692" width="9.140625" style="53" customWidth="1"/>
    <col min="6693" max="6693" width="8.7109375" style="53" customWidth="1"/>
    <col min="6694" max="6694" width="10.140625" style="53" customWidth="1"/>
    <col min="6695" max="6695" width="11.42578125" style="53" customWidth="1"/>
    <col min="6696" max="6696" width="9.42578125" style="53" customWidth="1"/>
    <col min="6697" max="6697" width="9.28515625" style="53" customWidth="1"/>
    <col min="6698" max="6698" width="7.140625" style="53" customWidth="1"/>
    <col min="6699" max="6699" width="8" style="53" customWidth="1"/>
    <col min="6700" max="6700" width="9.42578125" style="53" customWidth="1"/>
    <col min="6701" max="6701" width="14" style="53" customWidth="1"/>
    <col min="6702" max="6702" width="8.42578125" style="53" customWidth="1"/>
    <col min="6703" max="6704" width="7.42578125" style="53" customWidth="1"/>
    <col min="6705" max="6705" width="8.42578125" style="53" customWidth="1"/>
    <col min="6706" max="6706" width="8.7109375" style="53" customWidth="1"/>
    <col min="6707" max="6707" width="9.42578125" style="53" customWidth="1"/>
    <col min="6708" max="6708" width="8.5703125" style="53" customWidth="1"/>
    <col min="6709" max="6709" width="10" style="53" customWidth="1"/>
    <col min="6710" max="6710" width="7.85546875" style="53" customWidth="1"/>
    <col min="6711" max="6711" width="7.7109375" style="53" customWidth="1"/>
    <col min="6712" max="6712" width="7.140625" style="53" customWidth="1"/>
    <col min="6713" max="6713" width="7" style="53" customWidth="1"/>
    <col min="6714" max="6714" width="4.5703125" style="53" customWidth="1"/>
    <col min="6715" max="6715" width="5.85546875" style="53" customWidth="1"/>
    <col min="6716" max="6716" width="6.42578125" style="53" customWidth="1"/>
    <col min="6717" max="6717" width="4.5703125" style="53" customWidth="1"/>
    <col min="6718" max="6718" width="5.140625" style="53" customWidth="1"/>
    <col min="6719" max="6719" width="5.42578125" style="53" customWidth="1"/>
    <col min="6720" max="6720" width="6.42578125" style="53" customWidth="1"/>
    <col min="6721" max="6721" width="4.5703125" style="53" customWidth="1"/>
    <col min="6722" max="6722" width="4.85546875" style="53" customWidth="1"/>
    <col min="6723" max="6723" width="8.42578125" style="53" customWidth="1"/>
    <col min="6724" max="6724" width="4.5703125" style="53" customWidth="1"/>
    <col min="6725" max="6725" width="6.28515625" style="53" customWidth="1"/>
    <col min="6726" max="6726" width="7.42578125" style="53" customWidth="1"/>
    <col min="6727" max="6727" width="5.7109375" style="53" customWidth="1"/>
    <col min="6728" max="6728" width="8.42578125" style="53" customWidth="1"/>
    <col min="6729" max="6729" width="8.7109375" style="53" customWidth="1"/>
    <col min="6730" max="6730" width="6.28515625" style="53" customWidth="1"/>
    <col min="6731" max="6731" width="7.42578125" style="53" customWidth="1"/>
    <col min="6732" max="6732" width="4.85546875" style="53" customWidth="1"/>
    <col min="6733" max="6733" width="7.7109375" style="53" customWidth="1"/>
    <col min="6734" max="6734" width="6.85546875" style="53" customWidth="1"/>
    <col min="6735" max="6735" width="15.28515625" style="53" customWidth="1"/>
    <col min="6736" max="6736" width="15.85546875" style="53" customWidth="1"/>
    <col min="6737" max="6737" width="24.7109375" style="53" bestFit="1" customWidth="1"/>
    <col min="6738" max="6738" width="21.5703125" style="53" customWidth="1"/>
    <col min="6739" max="6739" width="3.7109375" style="53" customWidth="1"/>
    <col min="6740" max="6740" width="15.5703125" style="53" customWidth="1"/>
    <col min="6741" max="6741" width="9.85546875" style="53" customWidth="1"/>
    <col min="6742" max="6916" width="9" style="53"/>
    <col min="6917" max="6917" width="19" style="53" bestFit="1" customWidth="1"/>
    <col min="6918" max="6918" width="3.7109375" style="53" customWidth="1"/>
    <col min="6919" max="6919" width="8.42578125" style="53" customWidth="1"/>
    <col min="6920" max="6920" width="7.42578125" style="53" customWidth="1"/>
    <col min="6921" max="6921" width="6.85546875" style="53" customWidth="1"/>
    <col min="6922" max="6922" width="6.42578125" style="53" customWidth="1"/>
    <col min="6923" max="6923" width="7" style="53" customWidth="1"/>
    <col min="6924" max="6924" width="8.42578125" style="53" customWidth="1"/>
    <col min="6925" max="6925" width="7.42578125" style="53" customWidth="1"/>
    <col min="6926" max="6926" width="7.7109375" style="53" customWidth="1"/>
    <col min="6927" max="6927" width="7.42578125" style="53" customWidth="1"/>
    <col min="6928" max="6928" width="7.85546875" style="53" customWidth="1"/>
    <col min="6929" max="6929" width="7.7109375" style="53" customWidth="1"/>
    <col min="6930" max="6930" width="8.42578125" style="53" customWidth="1"/>
    <col min="6931" max="6931" width="4.42578125" style="53" customWidth="1"/>
    <col min="6932" max="6933" width="6.42578125" style="53" customWidth="1"/>
    <col min="6934" max="6934" width="7.5703125" style="53" customWidth="1"/>
    <col min="6935" max="6935" width="3.7109375" style="53" customWidth="1"/>
    <col min="6936" max="6936" width="9.28515625" style="53" customWidth="1"/>
    <col min="6937" max="6937" width="5.7109375" style="53" customWidth="1"/>
    <col min="6938" max="6938" width="5.5703125" style="53" customWidth="1"/>
    <col min="6939" max="6939" width="9" style="53"/>
    <col min="6940" max="6940" width="6.42578125" style="53" customWidth="1"/>
    <col min="6941" max="6941" width="5" style="53" customWidth="1"/>
    <col min="6942" max="6942" width="3.42578125" style="53" customWidth="1"/>
    <col min="6943" max="6943" width="9.28515625" style="53" customWidth="1"/>
    <col min="6944" max="6944" width="5.42578125" style="53" customWidth="1"/>
    <col min="6945" max="6945" width="6.85546875" style="53" customWidth="1"/>
    <col min="6946" max="6946" width="8.7109375" style="53" customWidth="1"/>
    <col min="6947" max="6947" width="6.140625" style="53" customWidth="1"/>
    <col min="6948" max="6948" width="9.140625" style="53" customWidth="1"/>
    <col min="6949" max="6949" width="8.7109375" style="53" customWidth="1"/>
    <col min="6950" max="6950" width="10.140625" style="53" customWidth="1"/>
    <col min="6951" max="6951" width="11.42578125" style="53" customWidth="1"/>
    <col min="6952" max="6952" width="9.42578125" style="53" customWidth="1"/>
    <col min="6953" max="6953" width="9.28515625" style="53" customWidth="1"/>
    <col min="6954" max="6954" width="7.140625" style="53" customWidth="1"/>
    <col min="6955" max="6955" width="8" style="53" customWidth="1"/>
    <col min="6956" max="6956" width="9.42578125" style="53" customWidth="1"/>
    <col min="6957" max="6957" width="14" style="53" customWidth="1"/>
    <col min="6958" max="6958" width="8.42578125" style="53" customWidth="1"/>
    <col min="6959" max="6960" width="7.42578125" style="53" customWidth="1"/>
    <col min="6961" max="6961" width="8.42578125" style="53" customWidth="1"/>
    <col min="6962" max="6962" width="8.7109375" style="53" customWidth="1"/>
    <col min="6963" max="6963" width="9.42578125" style="53" customWidth="1"/>
    <col min="6964" max="6964" width="8.5703125" style="53" customWidth="1"/>
    <col min="6965" max="6965" width="10" style="53" customWidth="1"/>
    <col min="6966" max="6966" width="7.85546875" style="53" customWidth="1"/>
    <col min="6967" max="6967" width="7.7109375" style="53" customWidth="1"/>
    <col min="6968" max="6968" width="7.140625" style="53" customWidth="1"/>
    <col min="6969" max="6969" width="7" style="53" customWidth="1"/>
    <col min="6970" max="6970" width="4.5703125" style="53" customWidth="1"/>
    <col min="6971" max="6971" width="5.85546875" style="53" customWidth="1"/>
    <col min="6972" max="6972" width="6.42578125" style="53" customWidth="1"/>
    <col min="6973" max="6973" width="4.5703125" style="53" customWidth="1"/>
    <col min="6974" max="6974" width="5.140625" style="53" customWidth="1"/>
    <col min="6975" max="6975" width="5.42578125" style="53" customWidth="1"/>
    <col min="6976" max="6976" width="6.42578125" style="53" customWidth="1"/>
    <col min="6977" max="6977" width="4.5703125" style="53" customWidth="1"/>
    <col min="6978" max="6978" width="4.85546875" style="53" customWidth="1"/>
    <col min="6979" max="6979" width="8.42578125" style="53" customWidth="1"/>
    <col min="6980" max="6980" width="4.5703125" style="53" customWidth="1"/>
    <col min="6981" max="6981" width="6.28515625" style="53" customWidth="1"/>
    <col min="6982" max="6982" width="7.42578125" style="53" customWidth="1"/>
    <col min="6983" max="6983" width="5.7109375" style="53" customWidth="1"/>
    <col min="6984" max="6984" width="8.42578125" style="53" customWidth="1"/>
    <col min="6985" max="6985" width="8.7109375" style="53" customWidth="1"/>
    <col min="6986" max="6986" width="6.28515625" style="53" customWidth="1"/>
    <col min="6987" max="6987" width="7.42578125" style="53" customWidth="1"/>
    <col min="6988" max="6988" width="4.85546875" style="53" customWidth="1"/>
    <col min="6989" max="6989" width="7.7109375" style="53" customWidth="1"/>
    <col min="6990" max="6990" width="6.85546875" style="53" customWidth="1"/>
    <col min="6991" max="6991" width="15.28515625" style="53" customWidth="1"/>
    <col min="6992" max="6992" width="15.85546875" style="53" customWidth="1"/>
    <col min="6993" max="6993" width="24.7109375" style="53" bestFit="1" customWidth="1"/>
    <col min="6994" max="6994" width="21.5703125" style="53" customWidth="1"/>
    <col min="6995" max="6995" width="3.7109375" style="53" customWidth="1"/>
    <col min="6996" max="6996" width="15.5703125" style="53" customWidth="1"/>
    <col min="6997" max="6997" width="9.85546875" style="53" customWidth="1"/>
    <col min="6998" max="7172" width="9" style="53"/>
    <col min="7173" max="7173" width="19" style="53" bestFit="1" customWidth="1"/>
    <col min="7174" max="7174" width="3.7109375" style="53" customWidth="1"/>
    <col min="7175" max="7175" width="8.42578125" style="53" customWidth="1"/>
    <col min="7176" max="7176" width="7.42578125" style="53" customWidth="1"/>
    <col min="7177" max="7177" width="6.85546875" style="53" customWidth="1"/>
    <col min="7178" max="7178" width="6.42578125" style="53" customWidth="1"/>
    <col min="7179" max="7179" width="7" style="53" customWidth="1"/>
    <col min="7180" max="7180" width="8.42578125" style="53" customWidth="1"/>
    <col min="7181" max="7181" width="7.42578125" style="53" customWidth="1"/>
    <col min="7182" max="7182" width="7.7109375" style="53" customWidth="1"/>
    <col min="7183" max="7183" width="7.42578125" style="53" customWidth="1"/>
    <col min="7184" max="7184" width="7.85546875" style="53" customWidth="1"/>
    <col min="7185" max="7185" width="7.7109375" style="53" customWidth="1"/>
    <col min="7186" max="7186" width="8.42578125" style="53" customWidth="1"/>
    <col min="7187" max="7187" width="4.42578125" style="53" customWidth="1"/>
    <col min="7188" max="7189" width="6.42578125" style="53" customWidth="1"/>
    <col min="7190" max="7190" width="7.5703125" style="53" customWidth="1"/>
    <col min="7191" max="7191" width="3.7109375" style="53" customWidth="1"/>
    <col min="7192" max="7192" width="9.28515625" style="53" customWidth="1"/>
    <col min="7193" max="7193" width="5.7109375" style="53" customWidth="1"/>
    <col min="7194" max="7194" width="5.5703125" style="53" customWidth="1"/>
    <col min="7195" max="7195" width="9" style="53"/>
    <col min="7196" max="7196" width="6.42578125" style="53" customWidth="1"/>
    <col min="7197" max="7197" width="5" style="53" customWidth="1"/>
    <col min="7198" max="7198" width="3.42578125" style="53" customWidth="1"/>
    <col min="7199" max="7199" width="9.28515625" style="53" customWidth="1"/>
    <col min="7200" max="7200" width="5.42578125" style="53" customWidth="1"/>
    <col min="7201" max="7201" width="6.85546875" style="53" customWidth="1"/>
    <col min="7202" max="7202" width="8.7109375" style="53" customWidth="1"/>
    <col min="7203" max="7203" width="6.140625" style="53" customWidth="1"/>
    <col min="7204" max="7204" width="9.140625" style="53" customWidth="1"/>
    <col min="7205" max="7205" width="8.7109375" style="53" customWidth="1"/>
    <col min="7206" max="7206" width="10.140625" style="53" customWidth="1"/>
    <col min="7207" max="7207" width="11.42578125" style="53" customWidth="1"/>
    <col min="7208" max="7208" width="9.42578125" style="53" customWidth="1"/>
    <col min="7209" max="7209" width="9.28515625" style="53" customWidth="1"/>
    <col min="7210" max="7210" width="7.140625" style="53" customWidth="1"/>
    <col min="7211" max="7211" width="8" style="53" customWidth="1"/>
    <col min="7212" max="7212" width="9.42578125" style="53" customWidth="1"/>
    <col min="7213" max="7213" width="14" style="53" customWidth="1"/>
    <col min="7214" max="7214" width="8.42578125" style="53" customWidth="1"/>
    <col min="7215" max="7216" width="7.42578125" style="53" customWidth="1"/>
    <col min="7217" max="7217" width="8.42578125" style="53" customWidth="1"/>
    <col min="7218" max="7218" width="8.7109375" style="53" customWidth="1"/>
    <col min="7219" max="7219" width="9.42578125" style="53" customWidth="1"/>
    <col min="7220" max="7220" width="8.5703125" style="53" customWidth="1"/>
    <col min="7221" max="7221" width="10" style="53" customWidth="1"/>
    <col min="7222" max="7222" width="7.85546875" style="53" customWidth="1"/>
    <col min="7223" max="7223" width="7.7109375" style="53" customWidth="1"/>
    <col min="7224" max="7224" width="7.140625" style="53" customWidth="1"/>
    <col min="7225" max="7225" width="7" style="53" customWidth="1"/>
    <col min="7226" max="7226" width="4.5703125" style="53" customWidth="1"/>
    <col min="7227" max="7227" width="5.85546875" style="53" customWidth="1"/>
    <col min="7228" max="7228" width="6.42578125" style="53" customWidth="1"/>
    <col min="7229" max="7229" width="4.5703125" style="53" customWidth="1"/>
    <col min="7230" max="7230" width="5.140625" style="53" customWidth="1"/>
    <col min="7231" max="7231" width="5.42578125" style="53" customWidth="1"/>
    <col min="7232" max="7232" width="6.42578125" style="53" customWidth="1"/>
    <col min="7233" max="7233" width="4.5703125" style="53" customWidth="1"/>
    <col min="7234" max="7234" width="4.85546875" style="53" customWidth="1"/>
    <col min="7235" max="7235" width="8.42578125" style="53" customWidth="1"/>
    <col min="7236" max="7236" width="4.5703125" style="53" customWidth="1"/>
    <col min="7237" max="7237" width="6.28515625" style="53" customWidth="1"/>
    <col min="7238" max="7238" width="7.42578125" style="53" customWidth="1"/>
    <col min="7239" max="7239" width="5.7109375" style="53" customWidth="1"/>
    <col min="7240" max="7240" width="8.42578125" style="53" customWidth="1"/>
    <col min="7241" max="7241" width="8.7109375" style="53" customWidth="1"/>
    <col min="7242" max="7242" width="6.28515625" style="53" customWidth="1"/>
    <col min="7243" max="7243" width="7.42578125" style="53" customWidth="1"/>
    <col min="7244" max="7244" width="4.85546875" style="53" customWidth="1"/>
    <col min="7245" max="7245" width="7.7109375" style="53" customWidth="1"/>
    <col min="7246" max="7246" width="6.85546875" style="53" customWidth="1"/>
    <col min="7247" max="7247" width="15.28515625" style="53" customWidth="1"/>
    <col min="7248" max="7248" width="15.85546875" style="53" customWidth="1"/>
    <col min="7249" max="7249" width="24.7109375" style="53" bestFit="1" customWidth="1"/>
    <col min="7250" max="7250" width="21.5703125" style="53" customWidth="1"/>
    <col min="7251" max="7251" width="3.7109375" style="53" customWidth="1"/>
    <col min="7252" max="7252" width="15.5703125" style="53" customWidth="1"/>
    <col min="7253" max="7253" width="9.85546875" style="53" customWidth="1"/>
    <col min="7254" max="7428" width="9" style="53"/>
    <col min="7429" max="7429" width="19" style="53" bestFit="1" customWidth="1"/>
    <col min="7430" max="7430" width="3.7109375" style="53" customWidth="1"/>
    <col min="7431" max="7431" width="8.42578125" style="53" customWidth="1"/>
    <col min="7432" max="7432" width="7.42578125" style="53" customWidth="1"/>
    <col min="7433" max="7433" width="6.85546875" style="53" customWidth="1"/>
    <col min="7434" max="7434" width="6.42578125" style="53" customWidth="1"/>
    <col min="7435" max="7435" width="7" style="53" customWidth="1"/>
    <col min="7436" max="7436" width="8.42578125" style="53" customWidth="1"/>
    <col min="7437" max="7437" width="7.42578125" style="53" customWidth="1"/>
    <col min="7438" max="7438" width="7.7109375" style="53" customWidth="1"/>
    <col min="7439" max="7439" width="7.42578125" style="53" customWidth="1"/>
    <col min="7440" max="7440" width="7.85546875" style="53" customWidth="1"/>
    <col min="7441" max="7441" width="7.7109375" style="53" customWidth="1"/>
    <col min="7442" max="7442" width="8.42578125" style="53" customWidth="1"/>
    <col min="7443" max="7443" width="4.42578125" style="53" customWidth="1"/>
    <col min="7444" max="7445" width="6.42578125" style="53" customWidth="1"/>
    <col min="7446" max="7446" width="7.5703125" style="53" customWidth="1"/>
    <col min="7447" max="7447" width="3.7109375" style="53" customWidth="1"/>
    <col min="7448" max="7448" width="9.28515625" style="53" customWidth="1"/>
    <col min="7449" max="7449" width="5.7109375" style="53" customWidth="1"/>
    <col min="7450" max="7450" width="5.5703125" style="53" customWidth="1"/>
    <col min="7451" max="7451" width="9" style="53"/>
    <col min="7452" max="7452" width="6.42578125" style="53" customWidth="1"/>
    <col min="7453" max="7453" width="5" style="53" customWidth="1"/>
    <col min="7454" max="7454" width="3.42578125" style="53" customWidth="1"/>
    <col min="7455" max="7455" width="9.28515625" style="53" customWidth="1"/>
    <col min="7456" max="7456" width="5.42578125" style="53" customWidth="1"/>
    <col min="7457" max="7457" width="6.85546875" style="53" customWidth="1"/>
    <col min="7458" max="7458" width="8.7109375" style="53" customWidth="1"/>
    <col min="7459" max="7459" width="6.140625" style="53" customWidth="1"/>
    <col min="7460" max="7460" width="9.140625" style="53" customWidth="1"/>
    <col min="7461" max="7461" width="8.7109375" style="53" customWidth="1"/>
    <col min="7462" max="7462" width="10.140625" style="53" customWidth="1"/>
    <col min="7463" max="7463" width="11.42578125" style="53" customWidth="1"/>
    <col min="7464" max="7464" width="9.42578125" style="53" customWidth="1"/>
    <col min="7465" max="7465" width="9.28515625" style="53" customWidth="1"/>
    <col min="7466" max="7466" width="7.140625" style="53" customWidth="1"/>
    <col min="7467" max="7467" width="8" style="53" customWidth="1"/>
    <col min="7468" max="7468" width="9.42578125" style="53" customWidth="1"/>
    <col min="7469" max="7469" width="14" style="53" customWidth="1"/>
    <col min="7470" max="7470" width="8.42578125" style="53" customWidth="1"/>
    <col min="7471" max="7472" width="7.42578125" style="53" customWidth="1"/>
    <col min="7473" max="7473" width="8.42578125" style="53" customWidth="1"/>
    <col min="7474" max="7474" width="8.7109375" style="53" customWidth="1"/>
    <col min="7475" max="7475" width="9.42578125" style="53" customWidth="1"/>
    <col min="7476" max="7476" width="8.5703125" style="53" customWidth="1"/>
    <col min="7477" max="7477" width="10" style="53" customWidth="1"/>
    <col min="7478" max="7478" width="7.85546875" style="53" customWidth="1"/>
    <col min="7479" max="7479" width="7.7109375" style="53" customWidth="1"/>
    <col min="7480" max="7480" width="7.140625" style="53" customWidth="1"/>
    <col min="7481" max="7481" width="7" style="53" customWidth="1"/>
    <col min="7482" max="7482" width="4.5703125" style="53" customWidth="1"/>
    <col min="7483" max="7483" width="5.85546875" style="53" customWidth="1"/>
    <col min="7484" max="7484" width="6.42578125" style="53" customWidth="1"/>
    <col min="7485" max="7485" width="4.5703125" style="53" customWidth="1"/>
    <col min="7486" max="7486" width="5.140625" style="53" customWidth="1"/>
    <col min="7487" max="7487" width="5.42578125" style="53" customWidth="1"/>
    <col min="7488" max="7488" width="6.42578125" style="53" customWidth="1"/>
    <col min="7489" max="7489" width="4.5703125" style="53" customWidth="1"/>
    <col min="7490" max="7490" width="4.85546875" style="53" customWidth="1"/>
    <col min="7491" max="7491" width="8.42578125" style="53" customWidth="1"/>
    <col min="7492" max="7492" width="4.5703125" style="53" customWidth="1"/>
    <col min="7493" max="7493" width="6.28515625" style="53" customWidth="1"/>
    <col min="7494" max="7494" width="7.42578125" style="53" customWidth="1"/>
    <col min="7495" max="7495" width="5.7109375" style="53" customWidth="1"/>
    <col min="7496" max="7496" width="8.42578125" style="53" customWidth="1"/>
    <col min="7497" max="7497" width="8.7109375" style="53" customWidth="1"/>
    <col min="7498" max="7498" width="6.28515625" style="53" customWidth="1"/>
    <col min="7499" max="7499" width="7.42578125" style="53" customWidth="1"/>
    <col min="7500" max="7500" width="4.85546875" style="53" customWidth="1"/>
    <col min="7501" max="7501" width="7.7109375" style="53" customWidth="1"/>
    <col min="7502" max="7502" width="6.85546875" style="53" customWidth="1"/>
    <col min="7503" max="7503" width="15.28515625" style="53" customWidth="1"/>
    <col min="7504" max="7504" width="15.85546875" style="53" customWidth="1"/>
    <col min="7505" max="7505" width="24.7109375" style="53" bestFit="1" customWidth="1"/>
    <col min="7506" max="7506" width="21.5703125" style="53" customWidth="1"/>
    <col min="7507" max="7507" width="3.7109375" style="53" customWidth="1"/>
    <col min="7508" max="7508" width="15.5703125" style="53" customWidth="1"/>
    <col min="7509" max="7509" width="9.85546875" style="53" customWidth="1"/>
    <col min="7510" max="7684" width="9" style="53"/>
    <col min="7685" max="7685" width="19" style="53" bestFit="1" customWidth="1"/>
    <col min="7686" max="7686" width="3.7109375" style="53" customWidth="1"/>
    <col min="7687" max="7687" width="8.42578125" style="53" customWidth="1"/>
    <col min="7688" max="7688" width="7.42578125" style="53" customWidth="1"/>
    <col min="7689" max="7689" width="6.85546875" style="53" customWidth="1"/>
    <col min="7690" max="7690" width="6.42578125" style="53" customWidth="1"/>
    <col min="7691" max="7691" width="7" style="53" customWidth="1"/>
    <col min="7692" max="7692" width="8.42578125" style="53" customWidth="1"/>
    <col min="7693" max="7693" width="7.42578125" style="53" customWidth="1"/>
    <col min="7694" max="7694" width="7.7109375" style="53" customWidth="1"/>
    <col min="7695" max="7695" width="7.42578125" style="53" customWidth="1"/>
    <col min="7696" max="7696" width="7.85546875" style="53" customWidth="1"/>
    <col min="7697" max="7697" width="7.7109375" style="53" customWidth="1"/>
    <col min="7698" max="7698" width="8.42578125" style="53" customWidth="1"/>
    <col min="7699" max="7699" width="4.42578125" style="53" customWidth="1"/>
    <col min="7700" max="7701" width="6.42578125" style="53" customWidth="1"/>
    <col min="7702" max="7702" width="7.5703125" style="53" customWidth="1"/>
    <col min="7703" max="7703" width="3.7109375" style="53" customWidth="1"/>
    <col min="7704" max="7704" width="9.28515625" style="53" customWidth="1"/>
    <col min="7705" max="7705" width="5.7109375" style="53" customWidth="1"/>
    <col min="7706" max="7706" width="5.5703125" style="53" customWidth="1"/>
    <col min="7707" max="7707" width="9" style="53"/>
    <col min="7708" max="7708" width="6.42578125" style="53" customWidth="1"/>
    <col min="7709" max="7709" width="5" style="53" customWidth="1"/>
    <col min="7710" max="7710" width="3.42578125" style="53" customWidth="1"/>
    <col min="7711" max="7711" width="9.28515625" style="53" customWidth="1"/>
    <col min="7712" max="7712" width="5.42578125" style="53" customWidth="1"/>
    <col min="7713" max="7713" width="6.85546875" style="53" customWidth="1"/>
    <col min="7714" max="7714" width="8.7109375" style="53" customWidth="1"/>
    <col min="7715" max="7715" width="6.140625" style="53" customWidth="1"/>
    <col min="7716" max="7716" width="9.140625" style="53" customWidth="1"/>
    <col min="7717" max="7717" width="8.7109375" style="53" customWidth="1"/>
    <col min="7718" max="7718" width="10.140625" style="53" customWidth="1"/>
    <col min="7719" max="7719" width="11.42578125" style="53" customWidth="1"/>
    <col min="7720" max="7720" width="9.42578125" style="53" customWidth="1"/>
    <col min="7721" max="7721" width="9.28515625" style="53" customWidth="1"/>
    <col min="7722" max="7722" width="7.140625" style="53" customWidth="1"/>
    <col min="7723" max="7723" width="8" style="53" customWidth="1"/>
    <col min="7724" max="7724" width="9.42578125" style="53" customWidth="1"/>
    <col min="7725" max="7725" width="14" style="53" customWidth="1"/>
    <col min="7726" max="7726" width="8.42578125" style="53" customWidth="1"/>
    <col min="7727" max="7728" width="7.42578125" style="53" customWidth="1"/>
    <col min="7729" max="7729" width="8.42578125" style="53" customWidth="1"/>
    <col min="7730" max="7730" width="8.7109375" style="53" customWidth="1"/>
    <col min="7731" max="7731" width="9.42578125" style="53" customWidth="1"/>
    <col min="7732" max="7732" width="8.5703125" style="53" customWidth="1"/>
    <col min="7733" max="7733" width="10" style="53" customWidth="1"/>
    <col min="7734" max="7734" width="7.85546875" style="53" customWidth="1"/>
    <col min="7735" max="7735" width="7.7109375" style="53" customWidth="1"/>
    <col min="7736" max="7736" width="7.140625" style="53" customWidth="1"/>
    <col min="7737" max="7737" width="7" style="53" customWidth="1"/>
    <col min="7738" max="7738" width="4.5703125" style="53" customWidth="1"/>
    <col min="7739" max="7739" width="5.85546875" style="53" customWidth="1"/>
    <col min="7740" max="7740" width="6.42578125" style="53" customWidth="1"/>
    <col min="7741" max="7741" width="4.5703125" style="53" customWidth="1"/>
    <col min="7742" max="7742" width="5.140625" style="53" customWidth="1"/>
    <col min="7743" max="7743" width="5.42578125" style="53" customWidth="1"/>
    <col min="7744" max="7744" width="6.42578125" style="53" customWidth="1"/>
    <col min="7745" max="7745" width="4.5703125" style="53" customWidth="1"/>
    <col min="7746" max="7746" width="4.85546875" style="53" customWidth="1"/>
    <col min="7747" max="7747" width="8.42578125" style="53" customWidth="1"/>
    <col min="7748" max="7748" width="4.5703125" style="53" customWidth="1"/>
    <col min="7749" max="7749" width="6.28515625" style="53" customWidth="1"/>
    <col min="7750" max="7750" width="7.42578125" style="53" customWidth="1"/>
    <col min="7751" max="7751" width="5.7109375" style="53" customWidth="1"/>
    <col min="7752" max="7752" width="8.42578125" style="53" customWidth="1"/>
    <col min="7753" max="7753" width="8.7109375" style="53" customWidth="1"/>
    <col min="7754" max="7754" width="6.28515625" style="53" customWidth="1"/>
    <col min="7755" max="7755" width="7.42578125" style="53" customWidth="1"/>
    <col min="7756" max="7756" width="4.85546875" style="53" customWidth="1"/>
    <col min="7757" max="7757" width="7.7109375" style="53" customWidth="1"/>
    <col min="7758" max="7758" width="6.85546875" style="53" customWidth="1"/>
    <col min="7759" max="7759" width="15.28515625" style="53" customWidth="1"/>
    <col min="7760" max="7760" width="15.85546875" style="53" customWidth="1"/>
    <col min="7761" max="7761" width="24.7109375" style="53" bestFit="1" customWidth="1"/>
    <col min="7762" max="7762" width="21.5703125" style="53" customWidth="1"/>
    <col min="7763" max="7763" width="3.7109375" style="53" customWidth="1"/>
    <col min="7764" max="7764" width="15.5703125" style="53" customWidth="1"/>
    <col min="7765" max="7765" width="9.85546875" style="53" customWidth="1"/>
    <col min="7766" max="7940" width="9" style="53"/>
    <col min="7941" max="7941" width="19" style="53" bestFit="1" customWidth="1"/>
    <col min="7942" max="7942" width="3.7109375" style="53" customWidth="1"/>
    <col min="7943" max="7943" width="8.42578125" style="53" customWidth="1"/>
    <col min="7944" max="7944" width="7.42578125" style="53" customWidth="1"/>
    <col min="7945" max="7945" width="6.85546875" style="53" customWidth="1"/>
    <col min="7946" max="7946" width="6.42578125" style="53" customWidth="1"/>
    <col min="7947" max="7947" width="7" style="53" customWidth="1"/>
    <col min="7948" max="7948" width="8.42578125" style="53" customWidth="1"/>
    <col min="7949" max="7949" width="7.42578125" style="53" customWidth="1"/>
    <col min="7950" max="7950" width="7.7109375" style="53" customWidth="1"/>
    <col min="7951" max="7951" width="7.42578125" style="53" customWidth="1"/>
    <col min="7952" max="7952" width="7.85546875" style="53" customWidth="1"/>
    <col min="7953" max="7953" width="7.7109375" style="53" customWidth="1"/>
    <col min="7954" max="7954" width="8.42578125" style="53" customWidth="1"/>
    <col min="7955" max="7955" width="4.42578125" style="53" customWidth="1"/>
    <col min="7956" max="7957" width="6.42578125" style="53" customWidth="1"/>
    <col min="7958" max="7958" width="7.5703125" style="53" customWidth="1"/>
    <col min="7959" max="7959" width="3.7109375" style="53" customWidth="1"/>
    <col min="7960" max="7960" width="9.28515625" style="53" customWidth="1"/>
    <col min="7961" max="7961" width="5.7109375" style="53" customWidth="1"/>
    <col min="7962" max="7962" width="5.5703125" style="53" customWidth="1"/>
    <col min="7963" max="7963" width="9" style="53"/>
    <col min="7964" max="7964" width="6.42578125" style="53" customWidth="1"/>
    <col min="7965" max="7965" width="5" style="53" customWidth="1"/>
    <col min="7966" max="7966" width="3.42578125" style="53" customWidth="1"/>
    <col min="7967" max="7967" width="9.28515625" style="53" customWidth="1"/>
    <col min="7968" max="7968" width="5.42578125" style="53" customWidth="1"/>
    <col min="7969" max="7969" width="6.85546875" style="53" customWidth="1"/>
    <col min="7970" max="7970" width="8.7109375" style="53" customWidth="1"/>
    <col min="7971" max="7971" width="6.140625" style="53" customWidth="1"/>
    <col min="7972" max="7972" width="9.140625" style="53" customWidth="1"/>
    <col min="7973" max="7973" width="8.7109375" style="53" customWidth="1"/>
    <col min="7974" max="7974" width="10.140625" style="53" customWidth="1"/>
    <col min="7975" max="7975" width="11.42578125" style="53" customWidth="1"/>
    <col min="7976" max="7976" width="9.42578125" style="53" customWidth="1"/>
    <col min="7977" max="7977" width="9.28515625" style="53" customWidth="1"/>
    <col min="7978" max="7978" width="7.140625" style="53" customWidth="1"/>
    <col min="7979" max="7979" width="8" style="53" customWidth="1"/>
    <col min="7980" max="7980" width="9.42578125" style="53" customWidth="1"/>
    <col min="7981" max="7981" width="14" style="53" customWidth="1"/>
    <col min="7982" max="7982" width="8.42578125" style="53" customWidth="1"/>
    <col min="7983" max="7984" width="7.42578125" style="53" customWidth="1"/>
    <col min="7985" max="7985" width="8.42578125" style="53" customWidth="1"/>
    <col min="7986" max="7986" width="8.7109375" style="53" customWidth="1"/>
    <col min="7987" max="7987" width="9.42578125" style="53" customWidth="1"/>
    <col min="7988" max="7988" width="8.5703125" style="53" customWidth="1"/>
    <col min="7989" max="7989" width="10" style="53" customWidth="1"/>
    <col min="7990" max="7990" width="7.85546875" style="53" customWidth="1"/>
    <col min="7991" max="7991" width="7.7109375" style="53" customWidth="1"/>
    <col min="7992" max="7992" width="7.140625" style="53" customWidth="1"/>
    <col min="7993" max="7993" width="7" style="53" customWidth="1"/>
    <col min="7994" max="7994" width="4.5703125" style="53" customWidth="1"/>
    <col min="7995" max="7995" width="5.85546875" style="53" customWidth="1"/>
    <col min="7996" max="7996" width="6.42578125" style="53" customWidth="1"/>
    <col min="7997" max="7997" width="4.5703125" style="53" customWidth="1"/>
    <col min="7998" max="7998" width="5.140625" style="53" customWidth="1"/>
    <col min="7999" max="7999" width="5.42578125" style="53" customWidth="1"/>
    <col min="8000" max="8000" width="6.42578125" style="53" customWidth="1"/>
    <col min="8001" max="8001" width="4.5703125" style="53" customWidth="1"/>
    <col min="8002" max="8002" width="4.85546875" style="53" customWidth="1"/>
    <col min="8003" max="8003" width="8.42578125" style="53" customWidth="1"/>
    <col min="8004" max="8004" width="4.5703125" style="53" customWidth="1"/>
    <col min="8005" max="8005" width="6.28515625" style="53" customWidth="1"/>
    <col min="8006" max="8006" width="7.42578125" style="53" customWidth="1"/>
    <col min="8007" max="8007" width="5.7109375" style="53" customWidth="1"/>
    <col min="8008" max="8008" width="8.42578125" style="53" customWidth="1"/>
    <col min="8009" max="8009" width="8.7109375" style="53" customWidth="1"/>
    <col min="8010" max="8010" width="6.28515625" style="53" customWidth="1"/>
    <col min="8011" max="8011" width="7.42578125" style="53" customWidth="1"/>
    <col min="8012" max="8012" width="4.85546875" style="53" customWidth="1"/>
    <col min="8013" max="8013" width="7.7109375" style="53" customWidth="1"/>
    <col min="8014" max="8014" width="6.85546875" style="53" customWidth="1"/>
    <col min="8015" max="8015" width="15.28515625" style="53" customWidth="1"/>
    <col min="8016" max="8016" width="15.85546875" style="53" customWidth="1"/>
    <col min="8017" max="8017" width="24.7109375" style="53" bestFit="1" customWidth="1"/>
    <col min="8018" max="8018" width="21.5703125" style="53" customWidth="1"/>
    <col min="8019" max="8019" width="3.7109375" style="53" customWidth="1"/>
    <col min="8020" max="8020" width="15.5703125" style="53" customWidth="1"/>
    <col min="8021" max="8021" width="9.85546875" style="53" customWidth="1"/>
    <col min="8022" max="8196" width="9" style="53"/>
    <col min="8197" max="8197" width="19" style="53" bestFit="1" customWidth="1"/>
    <col min="8198" max="8198" width="3.7109375" style="53" customWidth="1"/>
    <col min="8199" max="8199" width="8.42578125" style="53" customWidth="1"/>
    <col min="8200" max="8200" width="7.42578125" style="53" customWidth="1"/>
    <col min="8201" max="8201" width="6.85546875" style="53" customWidth="1"/>
    <col min="8202" max="8202" width="6.42578125" style="53" customWidth="1"/>
    <col min="8203" max="8203" width="7" style="53" customWidth="1"/>
    <col min="8204" max="8204" width="8.42578125" style="53" customWidth="1"/>
    <col min="8205" max="8205" width="7.42578125" style="53" customWidth="1"/>
    <col min="8206" max="8206" width="7.7109375" style="53" customWidth="1"/>
    <col min="8207" max="8207" width="7.42578125" style="53" customWidth="1"/>
    <col min="8208" max="8208" width="7.85546875" style="53" customWidth="1"/>
    <col min="8209" max="8209" width="7.7109375" style="53" customWidth="1"/>
    <col min="8210" max="8210" width="8.42578125" style="53" customWidth="1"/>
    <col min="8211" max="8211" width="4.42578125" style="53" customWidth="1"/>
    <col min="8212" max="8213" width="6.42578125" style="53" customWidth="1"/>
    <col min="8214" max="8214" width="7.5703125" style="53" customWidth="1"/>
    <col min="8215" max="8215" width="3.7109375" style="53" customWidth="1"/>
    <col min="8216" max="8216" width="9.28515625" style="53" customWidth="1"/>
    <col min="8217" max="8217" width="5.7109375" style="53" customWidth="1"/>
    <col min="8218" max="8218" width="5.5703125" style="53" customWidth="1"/>
    <col min="8219" max="8219" width="9" style="53"/>
    <col min="8220" max="8220" width="6.42578125" style="53" customWidth="1"/>
    <col min="8221" max="8221" width="5" style="53" customWidth="1"/>
    <col min="8222" max="8222" width="3.42578125" style="53" customWidth="1"/>
    <col min="8223" max="8223" width="9.28515625" style="53" customWidth="1"/>
    <col min="8224" max="8224" width="5.42578125" style="53" customWidth="1"/>
    <col min="8225" max="8225" width="6.85546875" style="53" customWidth="1"/>
    <col min="8226" max="8226" width="8.7109375" style="53" customWidth="1"/>
    <col min="8227" max="8227" width="6.140625" style="53" customWidth="1"/>
    <col min="8228" max="8228" width="9.140625" style="53" customWidth="1"/>
    <col min="8229" max="8229" width="8.7109375" style="53" customWidth="1"/>
    <col min="8230" max="8230" width="10.140625" style="53" customWidth="1"/>
    <col min="8231" max="8231" width="11.42578125" style="53" customWidth="1"/>
    <col min="8232" max="8232" width="9.42578125" style="53" customWidth="1"/>
    <col min="8233" max="8233" width="9.28515625" style="53" customWidth="1"/>
    <col min="8234" max="8234" width="7.140625" style="53" customWidth="1"/>
    <col min="8235" max="8235" width="8" style="53" customWidth="1"/>
    <col min="8236" max="8236" width="9.42578125" style="53" customWidth="1"/>
    <col min="8237" max="8237" width="14" style="53" customWidth="1"/>
    <col min="8238" max="8238" width="8.42578125" style="53" customWidth="1"/>
    <col min="8239" max="8240" width="7.42578125" style="53" customWidth="1"/>
    <col min="8241" max="8241" width="8.42578125" style="53" customWidth="1"/>
    <col min="8242" max="8242" width="8.7109375" style="53" customWidth="1"/>
    <col min="8243" max="8243" width="9.42578125" style="53" customWidth="1"/>
    <col min="8244" max="8244" width="8.5703125" style="53" customWidth="1"/>
    <col min="8245" max="8245" width="10" style="53" customWidth="1"/>
    <col min="8246" max="8246" width="7.85546875" style="53" customWidth="1"/>
    <col min="8247" max="8247" width="7.7109375" style="53" customWidth="1"/>
    <col min="8248" max="8248" width="7.140625" style="53" customWidth="1"/>
    <col min="8249" max="8249" width="7" style="53" customWidth="1"/>
    <col min="8250" max="8250" width="4.5703125" style="53" customWidth="1"/>
    <col min="8251" max="8251" width="5.85546875" style="53" customWidth="1"/>
    <col min="8252" max="8252" width="6.42578125" style="53" customWidth="1"/>
    <col min="8253" max="8253" width="4.5703125" style="53" customWidth="1"/>
    <col min="8254" max="8254" width="5.140625" style="53" customWidth="1"/>
    <col min="8255" max="8255" width="5.42578125" style="53" customWidth="1"/>
    <col min="8256" max="8256" width="6.42578125" style="53" customWidth="1"/>
    <col min="8257" max="8257" width="4.5703125" style="53" customWidth="1"/>
    <col min="8258" max="8258" width="4.85546875" style="53" customWidth="1"/>
    <col min="8259" max="8259" width="8.42578125" style="53" customWidth="1"/>
    <col min="8260" max="8260" width="4.5703125" style="53" customWidth="1"/>
    <col min="8261" max="8261" width="6.28515625" style="53" customWidth="1"/>
    <col min="8262" max="8262" width="7.42578125" style="53" customWidth="1"/>
    <col min="8263" max="8263" width="5.7109375" style="53" customWidth="1"/>
    <col min="8264" max="8264" width="8.42578125" style="53" customWidth="1"/>
    <col min="8265" max="8265" width="8.7109375" style="53" customWidth="1"/>
    <col min="8266" max="8266" width="6.28515625" style="53" customWidth="1"/>
    <col min="8267" max="8267" width="7.42578125" style="53" customWidth="1"/>
    <col min="8268" max="8268" width="4.85546875" style="53" customWidth="1"/>
    <col min="8269" max="8269" width="7.7109375" style="53" customWidth="1"/>
    <col min="8270" max="8270" width="6.85546875" style="53" customWidth="1"/>
    <col min="8271" max="8271" width="15.28515625" style="53" customWidth="1"/>
    <col min="8272" max="8272" width="15.85546875" style="53" customWidth="1"/>
    <col min="8273" max="8273" width="24.7109375" style="53" bestFit="1" customWidth="1"/>
    <col min="8274" max="8274" width="21.5703125" style="53" customWidth="1"/>
    <col min="8275" max="8275" width="3.7109375" style="53" customWidth="1"/>
    <col min="8276" max="8276" width="15.5703125" style="53" customWidth="1"/>
    <col min="8277" max="8277" width="9.85546875" style="53" customWidth="1"/>
    <col min="8278" max="8452" width="9" style="53"/>
    <col min="8453" max="8453" width="19" style="53" bestFit="1" customWidth="1"/>
    <col min="8454" max="8454" width="3.7109375" style="53" customWidth="1"/>
    <col min="8455" max="8455" width="8.42578125" style="53" customWidth="1"/>
    <col min="8456" max="8456" width="7.42578125" style="53" customWidth="1"/>
    <col min="8457" max="8457" width="6.85546875" style="53" customWidth="1"/>
    <col min="8458" max="8458" width="6.42578125" style="53" customWidth="1"/>
    <col min="8459" max="8459" width="7" style="53" customWidth="1"/>
    <col min="8460" max="8460" width="8.42578125" style="53" customWidth="1"/>
    <col min="8461" max="8461" width="7.42578125" style="53" customWidth="1"/>
    <col min="8462" max="8462" width="7.7109375" style="53" customWidth="1"/>
    <col min="8463" max="8463" width="7.42578125" style="53" customWidth="1"/>
    <col min="8464" max="8464" width="7.85546875" style="53" customWidth="1"/>
    <col min="8465" max="8465" width="7.7109375" style="53" customWidth="1"/>
    <col min="8466" max="8466" width="8.42578125" style="53" customWidth="1"/>
    <col min="8467" max="8467" width="4.42578125" style="53" customWidth="1"/>
    <col min="8468" max="8469" width="6.42578125" style="53" customWidth="1"/>
    <col min="8470" max="8470" width="7.5703125" style="53" customWidth="1"/>
    <col min="8471" max="8471" width="3.7109375" style="53" customWidth="1"/>
    <col min="8472" max="8472" width="9.28515625" style="53" customWidth="1"/>
    <col min="8473" max="8473" width="5.7109375" style="53" customWidth="1"/>
    <col min="8474" max="8474" width="5.5703125" style="53" customWidth="1"/>
    <col min="8475" max="8475" width="9" style="53"/>
    <col min="8476" max="8476" width="6.42578125" style="53" customWidth="1"/>
    <col min="8477" max="8477" width="5" style="53" customWidth="1"/>
    <col min="8478" max="8478" width="3.42578125" style="53" customWidth="1"/>
    <col min="8479" max="8479" width="9.28515625" style="53" customWidth="1"/>
    <col min="8480" max="8480" width="5.42578125" style="53" customWidth="1"/>
    <col min="8481" max="8481" width="6.85546875" style="53" customWidth="1"/>
    <col min="8482" max="8482" width="8.7109375" style="53" customWidth="1"/>
    <col min="8483" max="8483" width="6.140625" style="53" customWidth="1"/>
    <col min="8484" max="8484" width="9.140625" style="53" customWidth="1"/>
    <col min="8485" max="8485" width="8.7109375" style="53" customWidth="1"/>
    <col min="8486" max="8486" width="10.140625" style="53" customWidth="1"/>
    <col min="8487" max="8487" width="11.42578125" style="53" customWidth="1"/>
    <col min="8488" max="8488" width="9.42578125" style="53" customWidth="1"/>
    <col min="8489" max="8489" width="9.28515625" style="53" customWidth="1"/>
    <col min="8490" max="8490" width="7.140625" style="53" customWidth="1"/>
    <col min="8491" max="8491" width="8" style="53" customWidth="1"/>
    <col min="8492" max="8492" width="9.42578125" style="53" customWidth="1"/>
    <col min="8493" max="8493" width="14" style="53" customWidth="1"/>
    <col min="8494" max="8494" width="8.42578125" style="53" customWidth="1"/>
    <col min="8495" max="8496" width="7.42578125" style="53" customWidth="1"/>
    <col min="8497" max="8497" width="8.42578125" style="53" customWidth="1"/>
    <col min="8498" max="8498" width="8.7109375" style="53" customWidth="1"/>
    <col min="8499" max="8499" width="9.42578125" style="53" customWidth="1"/>
    <col min="8500" max="8500" width="8.5703125" style="53" customWidth="1"/>
    <col min="8501" max="8501" width="10" style="53" customWidth="1"/>
    <col min="8502" max="8502" width="7.85546875" style="53" customWidth="1"/>
    <col min="8503" max="8503" width="7.7109375" style="53" customWidth="1"/>
    <col min="8504" max="8504" width="7.140625" style="53" customWidth="1"/>
    <col min="8505" max="8505" width="7" style="53" customWidth="1"/>
    <col min="8506" max="8506" width="4.5703125" style="53" customWidth="1"/>
    <col min="8507" max="8507" width="5.85546875" style="53" customWidth="1"/>
    <col min="8508" max="8508" width="6.42578125" style="53" customWidth="1"/>
    <col min="8509" max="8509" width="4.5703125" style="53" customWidth="1"/>
    <col min="8510" max="8510" width="5.140625" style="53" customWidth="1"/>
    <col min="8511" max="8511" width="5.42578125" style="53" customWidth="1"/>
    <col min="8512" max="8512" width="6.42578125" style="53" customWidth="1"/>
    <col min="8513" max="8513" width="4.5703125" style="53" customWidth="1"/>
    <col min="8514" max="8514" width="4.85546875" style="53" customWidth="1"/>
    <col min="8515" max="8515" width="8.42578125" style="53" customWidth="1"/>
    <col min="8516" max="8516" width="4.5703125" style="53" customWidth="1"/>
    <col min="8517" max="8517" width="6.28515625" style="53" customWidth="1"/>
    <col min="8518" max="8518" width="7.42578125" style="53" customWidth="1"/>
    <col min="8519" max="8519" width="5.7109375" style="53" customWidth="1"/>
    <col min="8520" max="8520" width="8.42578125" style="53" customWidth="1"/>
    <col min="8521" max="8521" width="8.7109375" style="53" customWidth="1"/>
    <col min="8522" max="8522" width="6.28515625" style="53" customWidth="1"/>
    <col min="8523" max="8523" width="7.42578125" style="53" customWidth="1"/>
    <col min="8524" max="8524" width="4.85546875" style="53" customWidth="1"/>
    <col min="8525" max="8525" width="7.7109375" style="53" customWidth="1"/>
    <col min="8526" max="8526" width="6.85546875" style="53" customWidth="1"/>
    <col min="8527" max="8527" width="15.28515625" style="53" customWidth="1"/>
    <col min="8528" max="8528" width="15.85546875" style="53" customWidth="1"/>
    <col min="8529" max="8529" width="24.7109375" style="53" bestFit="1" customWidth="1"/>
    <col min="8530" max="8530" width="21.5703125" style="53" customWidth="1"/>
    <col min="8531" max="8531" width="3.7109375" style="53" customWidth="1"/>
    <col min="8532" max="8532" width="15.5703125" style="53" customWidth="1"/>
    <col min="8533" max="8533" width="9.85546875" style="53" customWidth="1"/>
    <col min="8534" max="8708" width="9" style="53"/>
    <col min="8709" max="8709" width="19" style="53" bestFit="1" customWidth="1"/>
    <col min="8710" max="8710" width="3.7109375" style="53" customWidth="1"/>
    <col min="8711" max="8711" width="8.42578125" style="53" customWidth="1"/>
    <col min="8712" max="8712" width="7.42578125" style="53" customWidth="1"/>
    <col min="8713" max="8713" width="6.85546875" style="53" customWidth="1"/>
    <col min="8714" max="8714" width="6.42578125" style="53" customWidth="1"/>
    <col min="8715" max="8715" width="7" style="53" customWidth="1"/>
    <col min="8716" max="8716" width="8.42578125" style="53" customWidth="1"/>
    <col min="8717" max="8717" width="7.42578125" style="53" customWidth="1"/>
    <col min="8718" max="8718" width="7.7109375" style="53" customWidth="1"/>
    <col min="8719" max="8719" width="7.42578125" style="53" customWidth="1"/>
    <col min="8720" max="8720" width="7.85546875" style="53" customWidth="1"/>
    <col min="8721" max="8721" width="7.7109375" style="53" customWidth="1"/>
    <col min="8722" max="8722" width="8.42578125" style="53" customWidth="1"/>
    <col min="8723" max="8723" width="4.42578125" style="53" customWidth="1"/>
    <col min="8724" max="8725" width="6.42578125" style="53" customWidth="1"/>
    <col min="8726" max="8726" width="7.5703125" style="53" customWidth="1"/>
    <col min="8727" max="8727" width="3.7109375" style="53" customWidth="1"/>
    <col min="8728" max="8728" width="9.28515625" style="53" customWidth="1"/>
    <col min="8729" max="8729" width="5.7109375" style="53" customWidth="1"/>
    <col min="8730" max="8730" width="5.5703125" style="53" customWidth="1"/>
    <col min="8731" max="8731" width="9" style="53"/>
    <col min="8732" max="8732" width="6.42578125" style="53" customWidth="1"/>
    <col min="8733" max="8733" width="5" style="53" customWidth="1"/>
    <col min="8734" max="8734" width="3.42578125" style="53" customWidth="1"/>
    <col min="8735" max="8735" width="9.28515625" style="53" customWidth="1"/>
    <col min="8736" max="8736" width="5.42578125" style="53" customWidth="1"/>
    <col min="8737" max="8737" width="6.85546875" style="53" customWidth="1"/>
    <col min="8738" max="8738" width="8.7109375" style="53" customWidth="1"/>
    <col min="8739" max="8739" width="6.140625" style="53" customWidth="1"/>
    <col min="8740" max="8740" width="9.140625" style="53" customWidth="1"/>
    <col min="8741" max="8741" width="8.7109375" style="53" customWidth="1"/>
    <col min="8742" max="8742" width="10.140625" style="53" customWidth="1"/>
    <col min="8743" max="8743" width="11.42578125" style="53" customWidth="1"/>
    <col min="8744" max="8744" width="9.42578125" style="53" customWidth="1"/>
    <col min="8745" max="8745" width="9.28515625" style="53" customWidth="1"/>
    <col min="8746" max="8746" width="7.140625" style="53" customWidth="1"/>
    <col min="8747" max="8747" width="8" style="53" customWidth="1"/>
    <col min="8748" max="8748" width="9.42578125" style="53" customWidth="1"/>
    <col min="8749" max="8749" width="14" style="53" customWidth="1"/>
    <col min="8750" max="8750" width="8.42578125" style="53" customWidth="1"/>
    <col min="8751" max="8752" width="7.42578125" style="53" customWidth="1"/>
    <col min="8753" max="8753" width="8.42578125" style="53" customWidth="1"/>
    <col min="8754" max="8754" width="8.7109375" style="53" customWidth="1"/>
    <col min="8755" max="8755" width="9.42578125" style="53" customWidth="1"/>
    <col min="8756" max="8756" width="8.5703125" style="53" customWidth="1"/>
    <col min="8757" max="8757" width="10" style="53" customWidth="1"/>
    <col min="8758" max="8758" width="7.85546875" style="53" customWidth="1"/>
    <col min="8759" max="8759" width="7.7109375" style="53" customWidth="1"/>
    <col min="8760" max="8760" width="7.140625" style="53" customWidth="1"/>
    <col min="8761" max="8761" width="7" style="53" customWidth="1"/>
    <col min="8762" max="8762" width="4.5703125" style="53" customWidth="1"/>
    <col min="8763" max="8763" width="5.85546875" style="53" customWidth="1"/>
    <col min="8764" max="8764" width="6.42578125" style="53" customWidth="1"/>
    <col min="8765" max="8765" width="4.5703125" style="53" customWidth="1"/>
    <col min="8766" max="8766" width="5.140625" style="53" customWidth="1"/>
    <col min="8767" max="8767" width="5.42578125" style="53" customWidth="1"/>
    <col min="8768" max="8768" width="6.42578125" style="53" customWidth="1"/>
    <col min="8769" max="8769" width="4.5703125" style="53" customWidth="1"/>
    <col min="8770" max="8770" width="4.85546875" style="53" customWidth="1"/>
    <col min="8771" max="8771" width="8.42578125" style="53" customWidth="1"/>
    <col min="8772" max="8772" width="4.5703125" style="53" customWidth="1"/>
    <col min="8773" max="8773" width="6.28515625" style="53" customWidth="1"/>
    <col min="8774" max="8774" width="7.42578125" style="53" customWidth="1"/>
    <col min="8775" max="8775" width="5.7109375" style="53" customWidth="1"/>
    <col min="8776" max="8776" width="8.42578125" style="53" customWidth="1"/>
    <col min="8777" max="8777" width="8.7109375" style="53" customWidth="1"/>
    <col min="8778" max="8778" width="6.28515625" style="53" customWidth="1"/>
    <col min="8779" max="8779" width="7.42578125" style="53" customWidth="1"/>
    <col min="8780" max="8780" width="4.85546875" style="53" customWidth="1"/>
    <col min="8781" max="8781" width="7.7109375" style="53" customWidth="1"/>
    <col min="8782" max="8782" width="6.85546875" style="53" customWidth="1"/>
    <col min="8783" max="8783" width="15.28515625" style="53" customWidth="1"/>
    <col min="8784" max="8784" width="15.85546875" style="53" customWidth="1"/>
    <col min="8785" max="8785" width="24.7109375" style="53" bestFit="1" customWidth="1"/>
    <col min="8786" max="8786" width="21.5703125" style="53" customWidth="1"/>
    <col min="8787" max="8787" width="3.7109375" style="53" customWidth="1"/>
    <col min="8788" max="8788" width="15.5703125" style="53" customWidth="1"/>
    <col min="8789" max="8789" width="9.85546875" style="53" customWidth="1"/>
    <col min="8790" max="8964" width="9" style="53"/>
    <col min="8965" max="8965" width="19" style="53" bestFit="1" customWidth="1"/>
    <col min="8966" max="8966" width="3.7109375" style="53" customWidth="1"/>
    <col min="8967" max="8967" width="8.42578125" style="53" customWidth="1"/>
    <col min="8968" max="8968" width="7.42578125" style="53" customWidth="1"/>
    <col min="8969" max="8969" width="6.85546875" style="53" customWidth="1"/>
    <col min="8970" max="8970" width="6.42578125" style="53" customWidth="1"/>
    <col min="8971" max="8971" width="7" style="53" customWidth="1"/>
    <col min="8972" max="8972" width="8.42578125" style="53" customWidth="1"/>
    <col min="8973" max="8973" width="7.42578125" style="53" customWidth="1"/>
    <col min="8974" max="8974" width="7.7109375" style="53" customWidth="1"/>
    <col min="8975" max="8975" width="7.42578125" style="53" customWidth="1"/>
    <col min="8976" max="8976" width="7.85546875" style="53" customWidth="1"/>
    <col min="8977" max="8977" width="7.7109375" style="53" customWidth="1"/>
    <col min="8978" max="8978" width="8.42578125" style="53" customWidth="1"/>
    <col min="8979" max="8979" width="4.42578125" style="53" customWidth="1"/>
    <col min="8980" max="8981" width="6.42578125" style="53" customWidth="1"/>
    <col min="8982" max="8982" width="7.5703125" style="53" customWidth="1"/>
    <col min="8983" max="8983" width="3.7109375" style="53" customWidth="1"/>
    <col min="8984" max="8984" width="9.28515625" style="53" customWidth="1"/>
    <col min="8985" max="8985" width="5.7109375" style="53" customWidth="1"/>
    <col min="8986" max="8986" width="5.5703125" style="53" customWidth="1"/>
    <col min="8987" max="8987" width="9" style="53"/>
    <col min="8988" max="8988" width="6.42578125" style="53" customWidth="1"/>
    <col min="8989" max="8989" width="5" style="53" customWidth="1"/>
    <col min="8990" max="8990" width="3.42578125" style="53" customWidth="1"/>
    <col min="8991" max="8991" width="9.28515625" style="53" customWidth="1"/>
    <col min="8992" max="8992" width="5.42578125" style="53" customWidth="1"/>
    <col min="8993" max="8993" width="6.85546875" style="53" customWidth="1"/>
    <col min="8994" max="8994" width="8.7109375" style="53" customWidth="1"/>
    <col min="8995" max="8995" width="6.140625" style="53" customWidth="1"/>
    <col min="8996" max="8996" width="9.140625" style="53" customWidth="1"/>
    <col min="8997" max="8997" width="8.7109375" style="53" customWidth="1"/>
    <col min="8998" max="8998" width="10.140625" style="53" customWidth="1"/>
    <col min="8999" max="8999" width="11.42578125" style="53" customWidth="1"/>
    <col min="9000" max="9000" width="9.42578125" style="53" customWidth="1"/>
    <col min="9001" max="9001" width="9.28515625" style="53" customWidth="1"/>
    <col min="9002" max="9002" width="7.140625" style="53" customWidth="1"/>
    <col min="9003" max="9003" width="8" style="53" customWidth="1"/>
    <col min="9004" max="9004" width="9.42578125" style="53" customWidth="1"/>
    <col min="9005" max="9005" width="14" style="53" customWidth="1"/>
    <col min="9006" max="9006" width="8.42578125" style="53" customWidth="1"/>
    <col min="9007" max="9008" width="7.42578125" style="53" customWidth="1"/>
    <col min="9009" max="9009" width="8.42578125" style="53" customWidth="1"/>
    <col min="9010" max="9010" width="8.7109375" style="53" customWidth="1"/>
    <col min="9011" max="9011" width="9.42578125" style="53" customWidth="1"/>
    <col min="9012" max="9012" width="8.5703125" style="53" customWidth="1"/>
    <col min="9013" max="9013" width="10" style="53" customWidth="1"/>
    <col min="9014" max="9014" width="7.85546875" style="53" customWidth="1"/>
    <col min="9015" max="9015" width="7.7109375" style="53" customWidth="1"/>
    <col min="9016" max="9016" width="7.140625" style="53" customWidth="1"/>
    <col min="9017" max="9017" width="7" style="53" customWidth="1"/>
    <col min="9018" max="9018" width="4.5703125" style="53" customWidth="1"/>
    <col min="9019" max="9019" width="5.85546875" style="53" customWidth="1"/>
    <col min="9020" max="9020" width="6.42578125" style="53" customWidth="1"/>
    <col min="9021" max="9021" width="4.5703125" style="53" customWidth="1"/>
    <col min="9022" max="9022" width="5.140625" style="53" customWidth="1"/>
    <col min="9023" max="9023" width="5.42578125" style="53" customWidth="1"/>
    <col min="9024" max="9024" width="6.42578125" style="53" customWidth="1"/>
    <col min="9025" max="9025" width="4.5703125" style="53" customWidth="1"/>
    <col min="9026" max="9026" width="4.85546875" style="53" customWidth="1"/>
    <col min="9027" max="9027" width="8.42578125" style="53" customWidth="1"/>
    <col min="9028" max="9028" width="4.5703125" style="53" customWidth="1"/>
    <col min="9029" max="9029" width="6.28515625" style="53" customWidth="1"/>
    <col min="9030" max="9030" width="7.42578125" style="53" customWidth="1"/>
    <col min="9031" max="9031" width="5.7109375" style="53" customWidth="1"/>
    <col min="9032" max="9032" width="8.42578125" style="53" customWidth="1"/>
    <col min="9033" max="9033" width="8.7109375" style="53" customWidth="1"/>
    <col min="9034" max="9034" width="6.28515625" style="53" customWidth="1"/>
    <col min="9035" max="9035" width="7.42578125" style="53" customWidth="1"/>
    <col min="9036" max="9036" width="4.85546875" style="53" customWidth="1"/>
    <col min="9037" max="9037" width="7.7109375" style="53" customWidth="1"/>
    <col min="9038" max="9038" width="6.85546875" style="53" customWidth="1"/>
    <col min="9039" max="9039" width="15.28515625" style="53" customWidth="1"/>
    <col min="9040" max="9040" width="15.85546875" style="53" customWidth="1"/>
    <col min="9041" max="9041" width="24.7109375" style="53" bestFit="1" customWidth="1"/>
    <col min="9042" max="9042" width="21.5703125" style="53" customWidth="1"/>
    <col min="9043" max="9043" width="3.7109375" style="53" customWidth="1"/>
    <col min="9044" max="9044" width="15.5703125" style="53" customWidth="1"/>
    <col min="9045" max="9045" width="9.85546875" style="53" customWidth="1"/>
    <col min="9046" max="9220" width="9" style="53"/>
    <col min="9221" max="9221" width="19" style="53" bestFit="1" customWidth="1"/>
    <col min="9222" max="9222" width="3.7109375" style="53" customWidth="1"/>
    <col min="9223" max="9223" width="8.42578125" style="53" customWidth="1"/>
    <col min="9224" max="9224" width="7.42578125" style="53" customWidth="1"/>
    <col min="9225" max="9225" width="6.85546875" style="53" customWidth="1"/>
    <col min="9226" max="9226" width="6.42578125" style="53" customWidth="1"/>
    <col min="9227" max="9227" width="7" style="53" customWidth="1"/>
    <col min="9228" max="9228" width="8.42578125" style="53" customWidth="1"/>
    <col min="9229" max="9229" width="7.42578125" style="53" customWidth="1"/>
    <col min="9230" max="9230" width="7.7109375" style="53" customWidth="1"/>
    <col min="9231" max="9231" width="7.42578125" style="53" customWidth="1"/>
    <col min="9232" max="9232" width="7.85546875" style="53" customWidth="1"/>
    <col min="9233" max="9233" width="7.7109375" style="53" customWidth="1"/>
    <col min="9234" max="9234" width="8.42578125" style="53" customWidth="1"/>
    <col min="9235" max="9235" width="4.42578125" style="53" customWidth="1"/>
    <col min="9236" max="9237" width="6.42578125" style="53" customWidth="1"/>
    <col min="9238" max="9238" width="7.5703125" style="53" customWidth="1"/>
    <col min="9239" max="9239" width="3.7109375" style="53" customWidth="1"/>
    <col min="9240" max="9240" width="9.28515625" style="53" customWidth="1"/>
    <col min="9241" max="9241" width="5.7109375" style="53" customWidth="1"/>
    <col min="9242" max="9242" width="5.5703125" style="53" customWidth="1"/>
    <col min="9243" max="9243" width="9" style="53"/>
    <col min="9244" max="9244" width="6.42578125" style="53" customWidth="1"/>
    <col min="9245" max="9245" width="5" style="53" customWidth="1"/>
    <col min="9246" max="9246" width="3.42578125" style="53" customWidth="1"/>
    <col min="9247" max="9247" width="9.28515625" style="53" customWidth="1"/>
    <col min="9248" max="9248" width="5.42578125" style="53" customWidth="1"/>
    <col min="9249" max="9249" width="6.85546875" style="53" customWidth="1"/>
    <col min="9250" max="9250" width="8.7109375" style="53" customWidth="1"/>
    <col min="9251" max="9251" width="6.140625" style="53" customWidth="1"/>
    <col min="9252" max="9252" width="9.140625" style="53" customWidth="1"/>
    <col min="9253" max="9253" width="8.7109375" style="53" customWidth="1"/>
    <col min="9254" max="9254" width="10.140625" style="53" customWidth="1"/>
    <col min="9255" max="9255" width="11.42578125" style="53" customWidth="1"/>
    <col min="9256" max="9256" width="9.42578125" style="53" customWidth="1"/>
    <col min="9257" max="9257" width="9.28515625" style="53" customWidth="1"/>
    <col min="9258" max="9258" width="7.140625" style="53" customWidth="1"/>
    <col min="9259" max="9259" width="8" style="53" customWidth="1"/>
    <col min="9260" max="9260" width="9.42578125" style="53" customWidth="1"/>
    <col min="9261" max="9261" width="14" style="53" customWidth="1"/>
    <col min="9262" max="9262" width="8.42578125" style="53" customWidth="1"/>
    <col min="9263" max="9264" width="7.42578125" style="53" customWidth="1"/>
    <col min="9265" max="9265" width="8.42578125" style="53" customWidth="1"/>
    <col min="9266" max="9266" width="8.7109375" style="53" customWidth="1"/>
    <col min="9267" max="9267" width="9.42578125" style="53" customWidth="1"/>
    <col min="9268" max="9268" width="8.5703125" style="53" customWidth="1"/>
    <col min="9269" max="9269" width="10" style="53" customWidth="1"/>
    <col min="9270" max="9270" width="7.85546875" style="53" customWidth="1"/>
    <col min="9271" max="9271" width="7.7109375" style="53" customWidth="1"/>
    <col min="9272" max="9272" width="7.140625" style="53" customWidth="1"/>
    <col min="9273" max="9273" width="7" style="53" customWidth="1"/>
    <col min="9274" max="9274" width="4.5703125" style="53" customWidth="1"/>
    <col min="9275" max="9275" width="5.85546875" style="53" customWidth="1"/>
    <col min="9276" max="9276" width="6.42578125" style="53" customWidth="1"/>
    <col min="9277" max="9277" width="4.5703125" style="53" customWidth="1"/>
    <col min="9278" max="9278" width="5.140625" style="53" customWidth="1"/>
    <col min="9279" max="9279" width="5.42578125" style="53" customWidth="1"/>
    <col min="9280" max="9280" width="6.42578125" style="53" customWidth="1"/>
    <col min="9281" max="9281" width="4.5703125" style="53" customWidth="1"/>
    <col min="9282" max="9282" width="4.85546875" style="53" customWidth="1"/>
    <col min="9283" max="9283" width="8.42578125" style="53" customWidth="1"/>
    <col min="9284" max="9284" width="4.5703125" style="53" customWidth="1"/>
    <col min="9285" max="9285" width="6.28515625" style="53" customWidth="1"/>
    <col min="9286" max="9286" width="7.42578125" style="53" customWidth="1"/>
    <col min="9287" max="9287" width="5.7109375" style="53" customWidth="1"/>
    <col min="9288" max="9288" width="8.42578125" style="53" customWidth="1"/>
    <col min="9289" max="9289" width="8.7109375" style="53" customWidth="1"/>
    <col min="9290" max="9290" width="6.28515625" style="53" customWidth="1"/>
    <col min="9291" max="9291" width="7.42578125" style="53" customWidth="1"/>
    <col min="9292" max="9292" width="4.85546875" style="53" customWidth="1"/>
    <col min="9293" max="9293" width="7.7109375" style="53" customWidth="1"/>
    <col min="9294" max="9294" width="6.85546875" style="53" customWidth="1"/>
    <col min="9295" max="9295" width="15.28515625" style="53" customWidth="1"/>
    <col min="9296" max="9296" width="15.85546875" style="53" customWidth="1"/>
    <col min="9297" max="9297" width="24.7109375" style="53" bestFit="1" customWidth="1"/>
    <col min="9298" max="9298" width="21.5703125" style="53" customWidth="1"/>
    <col min="9299" max="9299" width="3.7109375" style="53" customWidth="1"/>
    <col min="9300" max="9300" width="15.5703125" style="53" customWidth="1"/>
    <col min="9301" max="9301" width="9.85546875" style="53" customWidth="1"/>
    <col min="9302" max="9476" width="9" style="53"/>
    <col min="9477" max="9477" width="19" style="53" bestFit="1" customWidth="1"/>
    <col min="9478" max="9478" width="3.7109375" style="53" customWidth="1"/>
    <col min="9479" max="9479" width="8.42578125" style="53" customWidth="1"/>
    <col min="9480" max="9480" width="7.42578125" style="53" customWidth="1"/>
    <col min="9481" max="9481" width="6.85546875" style="53" customWidth="1"/>
    <col min="9482" max="9482" width="6.42578125" style="53" customWidth="1"/>
    <col min="9483" max="9483" width="7" style="53" customWidth="1"/>
    <col min="9484" max="9484" width="8.42578125" style="53" customWidth="1"/>
    <col min="9485" max="9485" width="7.42578125" style="53" customWidth="1"/>
    <col min="9486" max="9486" width="7.7109375" style="53" customWidth="1"/>
    <col min="9487" max="9487" width="7.42578125" style="53" customWidth="1"/>
    <col min="9488" max="9488" width="7.85546875" style="53" customWidth="1"/>
    <col min="9489" max="9489" width="7.7109375" style="53" customWidth="1"/>
    <col min="9490" max="9490" width="8.42578125" style="53" customWidth="1"/>
    <col min="9491" max="9491" width="4.42578125" style="53" customWidth="1"/>
    <col min="9492" max="9493" width="6.42578125" style="53" customWidth="1"/>
    <col min="9494" max="9494" width="7.5703125" style="53" customWidth="1"/>
    <col min="9495" max="9495" width="3.7109375" style="53" customWidth="1"/>
    <col min="9496" max="9496" width="9.28515625" style="53" customWidth="1"/>
    <col min="9497" max="9497" width="5.7109375" style="53" customWidth="1"/>
    <col min="9498" max="9498" width="5.5703125" style="53" customWidth="1"/>
    <col min="9499" max="9499" width="9" style="53"/>
    <col min="9500" max="9500" width="6.42578125" style="53" customWidth="1"/>
    <col min="9501" max="9501" width="5" style="53" customWidth="1"/>
    <col min="9502" max="9502" width="3.42578125" style="53" customWidth="1"/>
    <col min="9503" max="9503" width="9.28515625" style="53" customWidth="1"/>
    <col min="9504" max="9504" width="5.42578125" style="53" customWidth="1"/>
    <col min="9505" max="9505" width="6.85546875" style="53" customWidth="1"/>
    <col min="9506" max="9506" width="8.7109375" style="53" customWidth="1"/>
    <col min="9507" max="9507" width="6.140625" style="53" customWidth="1"/>
    <col min="9508" max="9508" width="9.140625" style="53" customWidth="1"/>
    <col min="9509" max="9509" width="8.7109375" style="53" customWidth="1"/>
    <col min="9510" max="9510" width="10.140625" style="53" customWidth="1"/>
    <col min="9511" max="9511" width="11.42578125" style="53" customWidth="1"/>
    <col min="9512" max="9512" width="9.42578125" style="53" customWidth="1"/>
    <col min="9513" max="9513" width="9.28515625" style="53" customWidth="1"/>
    <col min="9514" max="9514" width="7.140625" style="53" customWidth="1"/>
    <col min="9515" max="9515" width="8" style="53" customWidth="1"/>
    <col min="9516" max="9516" width="9.42578125" style="53" customWidth="1"/>
    <col min="9517" max="9517" width="14" style="53" customWidth="1"/>
    <col min="9518" max="9518" width="8.42578125" style="53" customWidth="1"/>
    <col min="9519" max="9520" width="7.42578125" style="53" customWidth="1"/>
    <col min="9521" max="9521" width="8.42578125" style="53" customWidth="1"/>
    <col min="9522" max="9522" width="8.7109375" style="53" customWidth="1"/>
    <col min="9523" max="9523" width="9.42578125" style="53" customWidth="1"/>
    <col min="9524" max="9524" width="8.5703125" style="53" customWidth="1"/>
    <col min="9525" max="9525" width="10" style="53" customWidth="1"/>
    <col min="9526" max="9526" width="7.85546875" style="53" customWidth="1"/>
    <col min="9527" max="9527" width="7.7109375" style="53" customWidth="1"/>
    <col min="9528" max="9528" width="7.140625" style="53" customWidth="1"/>
    <col min="9529" max="9529" width="7" style="53" customWidth="1"/>
    <col min="9530" max="9530" width="4.5703125" style="53" customWidth="1"/>
    <col min="9531" max="9531" width="5.85546875" style="53" customWidth="1"/>
    <col min="9532" max="9532" width="6.42578125" style="53" customWidth="1"/>
    <col min="9533" max="9533" width="4.5703125" style="53" customWidth="1"/>
    <col min="9534" max="9534" width="5.140625" style="53" customWidth="1"/>
    <col min="9535" max="9535" width="5.42578125" style="53" customWidth="1"/>
    <col min="9536" max="9536" width="6.42578125" style="53" customWidth="1"/>
    <col min="9537" max="9537" width="4.5703125" style="53" customWidth="1"/>
    <col min="9538" max="9538" width="4.85546875" style="53" customWidth="1"/>
    <col min="9539" max="9539" width="8.42578125" style="53" customWidth="1"/>
    <col min="9540" max="9540" width="4.5703125" style="53" customWidth="1"/>
    <col min="9541" max="9541" width="6.28515625" style="53" customWidth="1"/>
    <col min="9542" max="9542" width="7.42578125" style="53" customWidth="1"/>
    <col min="9543" max="9543" width="5.7109375" style="53" customWidth="1"/>
    <col min="9544" max="9544" width="8.42578125" style="53" customWidth="1"/>
    <col min="9545" max="9545" width="8.7109375" style="53" customWidth="1"/>
    <col min="9546" max="9546" width="6.28515625" style="53" customWidth="1"/>
    <col min="9547" max="9547" width="7.42578125" style="53" customWidth="1"/>
    <col min="9548" max="9548" width="4.85546875" style="53" customWidth="1"/>
    <col min="9549" max="9549" width="7.7109375" style="53" customWidth="1"/>
    <col min="9550" max="9550" width="6.85546875" style="53" customWidth="1"/>
    <col min="9551" max="9551" width="15.28515625" style="53" customWidth="1"/>
    <col min="9552" max="9552" width="15.85546875" style="53" customWidth="1"/>
    <col min="9553" max="9553" width="24.7109375" style="53" bestFit="1" customWidth="1"/>
    <col min="9554" max="9554" width="21.5703125" style="53" customWidth="1"/>
    <col min="9555" max="9555" width="3.7109375" style="53" customWidth="1"/>
    <col min="9556" max="9556" width="15.5703125" style="53" customWidth="1"/>
    <col min="9557" max="9557" width="9.85546875" style="53" customWidth="1"/>
    <col min="9558" max="9732" width="9" style="53"/>
    <col min="9733" max="9733" width="19" style="53" bestFit="1" customWidth="1"/>
    <col min="9734" max="9734" width="3.7109375" style="53" customWidth="1"/>
    <col min="9735" max="9735" width="8.42578125" style="53" customWidth="1"/>
    <col min="9736" max="9736" width="7.42578125" style="53" customWidth="1"/>
    <col min="9737" max="9737" width="6.85546875" style="53" customWidth="1"/>
    <col min="9738" max="9738" width="6.42578125" style="53" customWidth="1"/>
    <col min="9739" max="9739" width="7" style="53" customWidth="1"/>
    <col min="9740" max="9740" width="8.42578125" style="53" customWidth="1"/>
    <col min="9741" max="9741" width="7.42578125" style="53" customWidth="1"/>
    <col min="9742" max="9742" width="7.7109375" style="53" customWidth="1"/>
    <col min="9743" max="9743" width="7.42578125" style="53" customWidth="1"/>
    <col min="9744" max="9744" width="7.85546875" style="53" customWidth="1"/>
    <col min="9745" max="9745" width="7.7109375" style="53" customWidth="1"/>
    <col min="9746" max="9746" width="8.42578125" style="53" customWidth="1"/>
    <col min="9747" max="9747" width="4.42578125" style="53" customWidth="1"/>
    <col min="9748" max="9749" width="6.42578125" style="53" customWidth="1"/>
    <col min="9750" max="9750" width="7.5703125" style="53" customWidth="1"/>
    <col min="9751" max="9751" width="3.7109375" style="53" customWidth="1"/>
    <col min="9752" max="9752" width="9.28515625" style="53" customWidth="1"/>
    <col min="9753" max="9753" width="5.7109375" style="53" customWidth="1"/>
    <col min="9754" max="9754" width="5.5703125" style="53" customWidth="1"/>
    <col min="9755" max="9755" width="9" style="53"/>
    <col min="9756" max="9756" width="6.42578125" style="53" customWidth="1"/>
    <col min="9757" max="9757" width="5" style="53" customWidth="1"/>
    <col min="9758" max="9758" width="3.42578125" style="53" customWidth="1"/>
    <col min="9759" max="9759" width="9.28515625" style="53" customWidth="1"/>
    <col min="9760" max="9760" width="5.42578125" style="53" customWidth="1"/>
    <col min="9761" max="9761" width="6.85546875" style="53" customWidth="1"/>
    <col min="9762" max="9762" width="8.7109375" style="53" customWidth="1"/>
    <col min="9763" max="9763" width="6.140625" style="53" customWidth="1"/>
    <col min="9764" max="9764" width="9.140625" style="53" customWidth="1"/>
    <col min="9765" max="9765" width="8.7109375" style="53" customWidth="1"/>
    <col min="9766" max="9766" width="10.140625" style="53" customWidth="1"/>
    <col min="9767" max="9767" width="11.42578125" style="53" customWidth="1"/>
    <col min="9768" max="9768" width="9.42578125" style="53" customWidth="1"/>
    <col min="9769" max="9769" width="9.28515625" style="53" customWidth="1"/>
    <col min="9770" max="9770" width="7.140625" style="53" customWidth="1"/>
    <col min="9771" max="9771" width="8" style="53" customWidth="1"/>
    <col min="9772" max="9772" width="9.42578125" style="53" customWidth="1"/>
    <col min="9773" max="9773" width="14" style="53" customWidth="1"/>
    <col min="9774" max="9774" width="8.42578125" style="53" customWidth="1"/>
    <col min="9775" max="9776" width="7.42578125" style="53" customWidth="1"/>
    <col min="9777" max="9777" width="8.42578125" style="53" customWidth="1"/>
    <col min="9778" max="9778" width="8.7109375" style="53" customWidth="1"/>
    <col min="9779" max="9779" width="9.42578125" style="53" customWidth="1"/>
    <col min="9780" max="9780" width="8.5703125" style="53" customWidth="1"/>
    <col min="9781" max="9781" width="10" style="53" customWidth="1"/>
    <col min="9782" max="9782" width="7.85546875" style="53" customWidth="1"/>
    <col min="9783" max="9783" width="7.7109375" style="53" customWidth="1"/>
    <col min="9784" max="9784" width="7.140625" style="53" customWidth="1"/>
    <col min="9785" max="9785" width="7" style="53" customWidth="1"/>
    <col min="9786" max="9786" width="4.5703125" style="53" customWidth="1"/>
    <col min="9787" max="9787" width="5.85546875" style="53" customWidth="1"/>
    <col min="9788" max="9788" width="6.42578125" style="53" customWidth="1"/>
    <col min="9789" max="9789" width="4.5703125" style="53" customWidth="1"/>
    <col min="9790" max="9790" width="5.140625" style="53" customWidth="1"/>
    <col min="9791" max="9791" width="5.42578125" style="53" customWidth="1"/>
    <col min="9792" max="9792" width="6.42578125" style="53" customWidth="1"/>
    <col min="9793" max="9793" width="4.5703125" style="53" customWidth="1"/>
    <col min="9794" max="9794" width="4.85546875" style="53" customWidth="1"/>
    <col min="9795" max="9795" width="8.42578125" style="53" customWidth="1"/>
    <col min="9796" max="9796" width="4.5703125" style="53" customWidth="1"/>
    <col min="9797" max="9797" width="6.28515625" style="53" customWidth="1"/>
    <col min="9798" max="9798" width="7.42578125" style="53" customWidth="1"/>
    <col min="9799" max="9799" width="5.7109375" style="53" customWidth="1"/>
    <col min="9800" max="9800" width="8.42578125" style="53" customWidth="1"/>
    <col min="9801" max="9801" width="8.7109375" style="53" customWidth="1"/>
    <col min="9802" max="9802" width="6.28515625" style="53" customWidth="1"/>
    <col min="9803" max="9803" width="7.42578125" style="53" customWidth="1"/>
    <col min="9804" max="9804" width="4.85546875" style="53" customWidth="1"/>
    <col min="9805" max="9805" width="7.7109375" style="53" customWidth="1"/>
    <col min="9806" max="9806" width="6.85546875" style="53" customWidth="1"/>
    <col min="9807" max="9807" width="15.28515625" style="53" customWidth="1"/>
    <col min="9808" max="9808" width="15.85546875" style="53" customWidth="1"/>
    <col min="9809" max="9809" width="24.7109375" style="53" bestFit="1" customWidth="1"/>
    <col min="9810" max="9810" width="21.5703125" style="53" customWidth="1"/>
    <col min="9811" max="9811" width="3.7109375" style="53" customWidth="1"/>
    <col min="9812" max="9812" width="15.5703125" style="53" customWidth="1"/>
    <col min="9813" max="9813" width="9.85546875" style="53" customWidth="1"/>
    <col min="9814" max="9988" width="9" style="53"/>
    <col min="9989" max="9989" width="19" style="53" bestFit="1" customWidth="1"/>
    <col min="9990" max="9990" width="3.7109375" style="53" customWidth="1"/>
    <col min="9991" max="9991" width="8.42578125" style="53" customWidth="1"/>
    <col min="9992" max="9992" width="7.42578125" style="53" customWidth="1"/>
    <col min="9993" max="9993" width="6.85546875" style="53" customWidth="1"/>
    <col min="9994" max="9994" width="6.42578125" style="53" customWidth="1"/>
    <col min="9995" max="9995" width="7" style="53" customWidth="1"/>
    <col min="9996" max="9996" width="8.42578125" style="53" customWidth="1"/>
    <col min="9997" max="9997" width="7.42578125" style="53" customWidth="1"/>
    <col min="9998" max="9998" width="7.7109375" style="53" customWidth="1"/>
    <col min="9999" max="9999" width="7.42578125" style="53" customWidth="1"/>
    <col min="10000" max="10000" width="7.85546875" style="53" customWidth="1"/>
    <col min="10001" max="10001" width="7.7109375" style="53" customWidth="1"/>
    <col min="10002" max="10002" width="8.42578125" style="53" customWidth="1"/>
    <col min="10003" max="10003" width="4.42578125" style="53" customWidth="1"/>
    <col min="10004" max="10005" width="6.42578125" style="53" customWidth="1"/>
    <col min="10006" max="10006" width="7.5703125" style="53" customWidth="1"/>
    <col min="10007" max="10007" width="3.7109375" style="53" customWidth="1"/>
    <col min="10008" max="10008" width="9.28515625" style="53" customWidth="1"/>
    <col min="10009" max="10009" width="5.7109375" style="53" customWidth="1"/>
    <col min="10010" max="10010" width="5.5703125" style="53" customWidth="1"/>
    <col min="10011" max="10011" width="9" style="53"/>
    <col min="10012" max="10012" width="6.42578125" style="53" customWidth="1"/>
    <col min="10013" max="10013" width="5" style="53" customWidth="1"/>
    <col min="10014" max="10014" width="3.42578125" style="53" customWidth="1"/>
    <col min="10015" max="10015" width="9.28515625" style="53" customWidth="1"/>
    <col min="10016" max="10016" width="5.42578125" style="53" customWidth="1"/>
    <col min="10017" max="10017" width="6.85546875" style="53" customWidth="1"/>
    <col min="10018" max="10018" width="8.7109375" style="53" customWidth="1"/>
    <col min="10019" max="10019" width="6.140625" style="53" customWidth="1"/>
    <col min="10020" max="10020" width="9.140625" style="53" customWidth="1"/>
    <col min="10021" max="10021" width="8.7109375" style="53" customWidth="1"/>
    <col min="10022" max="10022" width="10.140625" style="53" customWidth="1"/>
    <col min="10023" max="10023" width="11.42578125" style="53" customWidth="1"/>
    <col min="10024" max="10024" width="9.42578125" style="53" customWidth="1"/>
    <col min="10025" max="10025" width="9.28515625" style="53" customWidth="1"/>
    <col min="10026" max="10026" width="7.140625" style="53" customWidth="1"/>
    <col min="10027" max="10027" width="8" style="53" customWidth="1"/>
    <col min="10028" max="10028" width="9.42578125" style="53" customWidth="1"/>
    <col min="10029" max="10029" width="14" style="53" customWidth="1"/>
    <col min="10030" max="10030" width="8.42578125" style="53" customWidth="1"/>
    <col min="10031" max="10032" width="7.42578125" style="53" customWidth="1"/>
    <col min="10033" max="10033" width="8.42578125" style="53" customWidth="1"/>
    <col min="10034" max="10034" width="8.7109375" style="53" customWidth="1"/>
    <col min="10035" max="10035" width="9.42578125" style="53" customWidth="1"/>
    <col min="10036" max="10036" width="8.5703125" style="53" customWidth="1"/>
    <col min="10037" max="10037" width="10" style="53" customWidth="1"/>
    <col min="10038" max="10038" width="7.85546875" style="53" customWidth="1"/>
    <col min="10039" max="10039" width="7.7109375" style="53" customWidth="1"/>
    <col min="10040" max="10040" width="7.140625" style="53" customWidth="1"/>
    <col min="10041" max="10041" width="7" style="53" customWidth="1"/>
    <col min="10042" max="10042" width="4.5703125" style="53" customWidth="1"/>
    <col min="10043" max="10043" width="5.85546875" style="53" customWidth="1"/>
    <col min="10044" max="10044" width="6.42578125" style="53" customWidth="1"/>
    <col min="10045" max="10045" width="4.5703125" style="53" customWidth="1"/>
    <col min="10046" max="10046" width="5.140625" style="53" customWidth="1"/>
    <col min="10047" max="10047" width="5.42578125" style="53" customWidth="1"/>
    <col min="10048" max="10048" width="6.42578125" style="53" customWidth="1"/>
    <col min="10049" max="10049" width="4.5703125" style="53" customWidth="1"/>
    <col min="10050" max="10050" width="4.85546875" style="53" customWidth="1"/>
    <col min="10051" max="10051" width="8.42578125" style="53" customWidth="1"/>
    <col min="10052" max="10052" width="4.5703125" style="53" customWidth="1"/>
    <col min="10053" max="10053" width="6.28515625" style="53" customWidth="1"/>
    <col min="10054" max="10054" width="7.42578125" style="53" customWidth="1"/>
    <col min="10055" max="10055" width="5.7109375" style="53" customWidth="1"/>
    <col min="10056" max="10056" width="8.42578125" style="53" customWidth="1"/>
    <col min="10057" max="10057" width="8.7109375" style="53" customWidth="1"/>
    <col min="10058" max="10058" width="6.28515625" style="53" customWidth="1"/>
    <col min="10059" max="10059" width="7.42578125" style="53" customWidth="1"/>
    <col min="10060" max="10060" width="4.85546875" style="53" customWidth="1"/>
    <col min="10061" max="10061" width="7.7109375" style="53" customWidth="1"/>
    <col min="10062" max="10062" width="6.85546875" style="53" customWidth="1"/>
    <col min="10063" max="10063" width="15.28515625" style="53" customWidth="1"/>
    <col min="10064" max="10064" width="15.85546875" style="53" customWidth="1"/>
    <col min="10065" max="10065" width="24.7109375" style="53" bestFit="1" customWidth="1"/>
    <col min="10066" max="10066" width="21.5703125" style="53" customWidth="1"/>
    <col min="10067" max="10067" width="3.7109375" style="53" customWidth="1"/>
    <col min="10068" max="10068" width="15.5703125" style="53" customWidth="1"/>
    <col min="10069" max="10069" width="9.85546875" style="53" customWidth="1"/>
    <col min="10070" max="10244" width="9" style="53"/>
    <col min="10245" max="10245" width="19" style="53" bestFit="1" customWidth="1"/>
    <col min="10246" max="10246" width="3.7109375" style="53" customWidth="1"/>
    <col min="10247" max="10247" width="8.42578125" style="53" customWidth="1"/>
    <col min="10248" max="10248" width="7.42578125" style="53" customWidth="1"/>
    <col min="10249" max="10249" width="6.85546875" style="53" customWidth="1"/>
    <col min="10250" max="10250" width="6.42578125" style="53" customWidth="1"/>
    <col min="10251" max="10251" width="7" style="53" customWidth="1"/>
    <col min="10252" max="10252" width="8.42578125" style="53" customWidth="1"/>
    <col min="10253" max="10253" width="7.42578125" style="53" customWidth="1"/>
    <col min="10254" max="10254" width="7.7109375" style="53" customWidth="1"/>
    <col min="10255" max="10255" width="7.42578125" style="53" customWidth="1"/>
    <col min="10256" max="10256" width="7.85546875" style="53" customWidth="1"/>
    <col min="10257" max="10257" width="7.7109375" style="53" customWidth="1"/>
    <col min="10258" max="10258" width="8.42578125" style="53" customWidth="1"/>
    <col min="10259" max="10259" width="4.42578125" style="53" customWidth="1"/>
    <col min="10260" max="10261" width="6.42578125" style="53" customWidth="1"/>
    <col min="10262" max="10262" width="7.5703125" style="53" customWidth="1"/>
    <col min="10263" max="10263" width="3.7109375" style="53" customWidth="1"/>
    <col min="10264" max="10264" width="9.28515625" style="53" customWidth="1"/>
    <col min="10265" max="10265" width="5.7109375" style="53" customWidth="1"/>
    <col min="10266" max="10266" width="5.5703125" style="53" customWidth="1"/>
    <col min="10267" max="10267" width="9" style="53"/>
    <col min="10268" max="10268" width="6.42578125" style="53" customWidth="1"/>
    <col min="10269" max="10269" width="5" style="53" customWidth="1"/>
    <col min="10270" max="10270" width="3.42578125" style="53" customWidth="1"/>
    <col min="10271" max="10271" width="9.28515625" style="53" customWidth="1"/>
    <col min="10272" max="10272" width="5.42578125" style="53" customWidth="1"/>
    <col min="10273" max="10273" width="6.85546875" style="53" customWidth="1"/>
    <col min="10274" max="10274" width="8.7109375" style="53" customWidth="1"/>
    <col min="10275" max="10275" width="6.140625" style="53" customWidth="1"/>
    <col min="10276" max="10276" width="9.140625" style="53" customWidth="1"/>
    <col min="10277" max="10277" width="8.7109375" style="53" customWidth="1"/>
    <col min="10278" max="10278" width="10.140625" style="53" customWidth="1"/>
    <col min="10279" max="10279" width="11.42578125" style="53" customWidth="1"/>
    <col min="10280" max="10280" width="9.42578125" style="53" customWidth="1"/>
    <col min="10281" max="10281" width="9.28515625" style="53" customWidth="1"/>
    <col min="10282" max="10282" width="7.140625" style="53" customWidth="1"/>
    <col min="10283" max="10283" width="8" style="53" customWidth="1"/>
    <col min="10284" max="10284" width="9.42578125" style="53" customWidth="1"/>
    <col min="10285" max="10285" width="14" style="53" customWidth="1"/>
    <col min="10286" max="10286" width="8.42578125" style="53" customWidth="1"/>
    <col min="10287" max="10288" width="7.42578125" style="53" customWidth="1"/>
    <col min="10289" max="10289" width="8.42578125" style="53" customWidth="1"/>
    <col min="10290" max="10290" width="8.7109375" style="53" customWidth="1"/>
    <col min="10291" max="10291" width="9.42578125" style="53" customWidth="1"/>
    <col min="10292" max="10292" width="8.5703125" style="53" customWidth="1"/>
    <col min="10293" max="10293" width="10" style="53" customWidth="1"/>
    <col min="10294" max="10294" width="7.85546875" style="53" customWidth="1"/>
    <col min="10295" max="10295" width="7.7109375" style="53" customWidth="1"/>
    <col min="10296" max="10296" width="7.140625" style="53" customWidth="1"/>
    <col min="10297" max="10297" width="7" style="53" customWidth="1"/>
    <col min="10298" max="10298" width="4.5703125" style="53" customWidth="1"/>
    <col min="10299" max="10299" width="5.85546875" style="53" customWidth="1"/>
    <col min="10300" max="10300" width="6.42578125" style="53" customWidth="1"/>
    <col min="10301" max="10301" width="4.5703125" style="53" customWidth="1"/>
    <col min="10302" max="10302" width="5.140625" style="53" customWidth="1"/>
    <col min="10303" max="10303" width="5.42578125" style="53" customWidth="1"/>
    <col min="10304" max="10304" width="6.42578125" style="53" customWidth="1"/>
    <col min="10305" max="10305" width="4.5703125" style="53" customWidth="1"/>
    <col min="10306" max="10306" width="4.85546875" style="53" customWidth="1"/>
    <col min="10307" max="10307" width="8.42578125" style="53" customWidth="1"/>
    <col min="10308" max="10308" width="4.5703125" style="53" customWidth="1"/>
    <col min="10309" max="10309" width="6.28515625" style="53" customWidth="1"/>
    <col min="10310" max="10310" width="7.42578125" style="53" customWidth="1"/>
    <col min="10311" max="10311" width="5.7109375" style="53" customWidth="1"/>
    <col min="10312" max="10312" width="8.42578125" style="53" customWidth="1"/>
    <col min="10313" max="10313" width="8.7109375" style="53" customWidth="1"/>
    <col min="10314" max="10314" width="6.28515625" style="53" customWidth="1"/>
    <col min="10315" max="10315" width="7.42578125" style="53" customWidth="1"/>
    <col min="10316" max="10316" width="4.85546875" style="53" customWidth="1"/>
    <col min="10317" max="10317" width="7.7109375" style="53" customWidth="1"/>
    <col min="10318" max="10318" width="6.85546875" style="53" customWidth="1"/>
    <col min="10319" max="10319" width="15.28515625" style="53" customWidth="1"/>
    <col min="10320" max="10320" width="15.85546875" style="53" customWidth="1"/>
    <col min="10321" max="10321" width="24.7109375" style="53" bestFit="1" customWidth="1"/>
    <col min="10322" max="10322" width="21.5703125" style="53" customWidth="1"/>
    <col min="10323" max="10323" width="3.7109375" style="53" customWidth="1"/>
    <col min="10324" max="10324" width="15.5703125" style="53" customWidth="1"/>
    <col min="10325" max="10325" width="9.85546875" style="53" customWidth="1"/>
    <col min="10326" max="10500" width="9" style="53"/>
    <col min="10501" max="10501" width="19" style="53" bestFit="1" customWidth="1"/>
    <col min="10502" max="10502" width="3.7109375" style="53" customWidth="1"/>
    <col min="10503" max="10503" width="8.42578125" style="53" customWidth="1"/>
    <col min="10504" max="10504" width="7.42578125" style="53" customWidth="1"/>
    <col min="10505" max="10505" width="6.85546875" style="53" customWidth="1"/>
    <col min="10506" max="10506" width="6.42578125" style="53" customWidth="1"/>
    <col min="10507" max="10507" width="7" style="53" customWidth="1"/>
    <col min="10508" max="10508" width="8.42578125" style="53" customWidth="1"/>
    <col min="10509" max="10509" width="7.42578125" style="53" customWidth="1"/>
    <col min="10510" max="10510" width="7.7109375" style="53" customWidth="1"/>
    <col min="10511" max="10511" width="7.42578125" style="53" customWidth="1"/>
    <col min="10512" max="10512" width="7.85546875" style="53" customWidth="1"/>
    <col min="10513" max="10513" width="7.7109375" style="53" customWidth="1"/>
    <col min="10514" max="10514" width="8.42578125" style="53" customWidth="1"/>
    <col min="10515" max="10515" width="4.42578125" style="53" customWidth="1"/>
    <col min="10516" max="10517" width="6.42578125" style="53" customWidth="1"/>
    <col min="10518" max="10518" width="7.5703125" style="53" customWidth="1"/>
    <col min="10519" max="10519" width="3.7109375" style="53" customWidth="1"/>
    <col min="10520" max="10520" width="9.28515625" style="53" customWidth="1"/>
    <col min="10521" max="10521" width="5.7109375" style="53" customWidth="1"/>
    <col min="10522" max="10522" width="5.5703125" style="53" customWidth="1"/>
    <col min="10523" max="10523" width="9" style="53"/>
    <col min="10524" max="10524" width="6.42578125" style="53" customWidth="1"/>
    <col min="10525" max="10525" width="5" style="53" customWidth="1"/>
    <col min="10526" max="10526" width="3.42578125" style="53" customWidth="1"/>
    <col min="10527" max="10527" width="9.28515625" style="53" customWidth="1"/>
    <col min="10528" max="10528" width="5.42578125" style="53" customWidth="1"/>
    <col min="10529" max="10529" width="6.85546875" style="53" customWidth="1"/>
    <col min="10530" max="10530" width="8.7109375" style="53" customWidth="1"/>
    <col min="10531" max="10531" width="6.140625" style="53" customWidth="1"/>
    <col min="10532" max="10532" width="9.140625" style="53" customWidth="1"/>
    <col min="10533" max="10533" width="8.7109375" style="53" customWidth="1"/>
    <col min="10534" max="10534" width="10.140625" style="53" customWidth="1"/>
    <col min="10535" max="10535" width="11.42578125" style="53" customWidth="1"/>
    <col min="10536" max="10536" width="9.42578125" style="53" customWidth="1"/>
    <col min="10537" max="10537" width="9.28515625" style="53" customWidth="1"/>
    <col min="10538" max="10538" width="7.140625" style="53" customWidth="1"/>
    <col min="10539" max="10539" width="8" style="53" customWidth="1"/>
    <col min="10540" max="10540" width="9.42578125" style="53" customWidth="1"/>
    <col min="10541" max="10541" width="14" style="53" customWidth="1"/>
    <col min="10542" max="10542" width="8.42578125" style="53" customWidth="1"/>
    <col min="10543" max="10544" width="7.42578125" style="53" customWidth="1"/>
    <col min="10545" max="10545" width="8.42578125" style="53" customWidth="1"/>
    <col min="10546" max="10546" width="8.7109375" style="53" customWidth="1"/>
    <col min="10547" max="10547" width="9.42578125" style="53" customWidth="1"/>
    <col min="10548" max="10548" width="8.5703125" style="53" customWidth="1"/>
    <col min="10549" max="10549" width="10" style="53" customWidth="1"/>
    <col min="10550" max="10550" width="7.85546875" style="53" customWidth="1"/>
    <col min="10551" max="10551" width="7.7109375" style="53" customWidth="1"/>
    <col min="10552" max="10552" width="7.140625" style="53" customWidth="1"/>
    <col min="10553" max="10553" width="7" style="53" customWidth="1"/>
    <col min="10554" max="10554" width="4.5703125" style="53" customWidth="1"/>
    <col min="10555" max="10555" width="5.85546875" style="53" customWidth="1"/>
    <col min="10556" max="10556" width="6.42578125" style="53" customWidth="1"/>
    <col min="10557" max="10557" width="4.5703125" style="53" customWidth="1"/>
    <col min="10558" max="10558" width="5.140625" style="53" customWidth="1"/>
    <col min="10559" max="10559" width="5.42578125" style="53" customWidth="1"/>
    <col min="10560" max="10560" width="6.42578125" style="53" customWidth="1"/>
    <col min="10561" max="10561" width="4.5703125" style="53" customWidth="1"/>
    <col min="10562" max="10562" width="4.85546875" style="53" customWidth="1"/>
    <col min="10563" max="10563" width="8.42578125" style="53" customWidth="1"/>
    <col min="10564" max="10564" width="4.5703125" style="53" customWidth="1"/>
    <col min="10565" max="10565" width="6.28515625" style="53" customWidth="1"/>
    <col min="10566" max="10566" width="7.42578125" style="53" customWidth="1"/>
    <col min="10567" max="10567" width="5.7109375" style="53" customWidth="1"/>
    <col min="10568" max="10568" width="8.42578125" style="53" customWidth="1"/>
    <col min="10569" max="10569" width="8.7109375" style="53" customWidth="1"/>
    <col min="10570" max="10570" width="6.28515625" style="53" customWidth="1"/>
    <col min="10571" max="10571" width="7.42578125" style="53" customWidth="1"/>
    <col min="10572" max="10572" width="4.85546875" style="53" customWidth="1"/>
    <col min="10573" max="10573" width="7.7109375" style="53" customWidth="1"/>
    <col min="10574" max="10574" width="6.85546875" style="53" customWidth="1"/>
    <col min="10575" max="10575" width="15.28515625" style="53" customWidth="1"/>
    <col min="10576" max="10576" width="15.85546875" style="53" customWidth="1"/>
    <col min="10577" max="10577" width="24.7109375" style="53" bestFit="1" customWidth="1"/>
    <col min="10578" max="10578" width="21.5703125" style="53" customWidth="1"/>
    <col min="10579" max="10579" width="3.7109375" style="53" customWidth="1"/>
    <col min="10580" max="10580" width="15.5703125" style="53" customWidth="1"/>
    <col min="10581" max="10581" width="9.85546875" style="53" customWidth="1"/>
    <col min="10582" max="10756" width="9" style="53"/>
    <col min="10757" max="10757" width="19" style="53" bestFit="1" customWidth="1"/>
    <col min="10758" max="10758" width="3.7109375" style="53" customWidth="1"/>
    <col min="10759" max="10759" width="8.42578125" style="53" customWidth="1"/>
    <col min="10760" max="10760" width="7.42578125" style="53" customWidth="1"/>
    <col min="10761" max="10761" width="6.85546875" style="53" customWidth="1"/>
    <col min="10762" max="10762" width="6.42578125" style="53" customWidth="1"/>
    <col min="10763" max="10763" width="7" style="53" customWidth="1"/>
    <col min="10764" max="10764" width="8.42578125" style="53" customWidth="1"/>
    <col min="10765" max="10765" width="7.42578125" style="53" customWidth="1"/>
    <col min="10766" max="10766" width="7.7109375" style="53" customWidth="1"/>
    <col min="10767" max="10767" width="7.42578125" style="53" customWidth="1"/>
    <col min="10768" max="10768" width="7.85546875" style="53" customWidth="1"/>
    <col min="10769" max="10769" width="7.7109375" style="53" customWidth="1"/>
    <col min="10770" max="10770" width="8.42578125" style="53" customWidth="1"/>
    <col min="10771" max="10771" width="4.42578125" style="53" customWidth="1"/>
    <col min="10772" max="10773" width="6.42578125" style="53" customWidth="1"/>
    <col min="10774" max="10774" width="7.5703125" style="53" customWidth="1"/>
    <col min="10775" max="10775" width="3.7109375" style="53" customWidth="1"/>
    <col min="10776" max="10776" width="9.28515625" style="53" customWidth="1"/>
    <col min="10777" max="10777" width="5.7109375" style="53" customWidth="1"/>
    <col min="10778" max="10778" width="5.5703125" style="53" customWidth="1"/>
    <col min="10779" max="10779" width="9" style="53"/>
    <col min="10780" max="10780" width="6.42578125" style="53" customWidth="1"/>
    <col min="10781" max="10781" width="5" style="53" customWidth="1"/>
    <col min="10782" max="10782" width="3.42578125" style="53" customWidth="1"/>
    <col min="10783" max="10783" width="9.28515625" style="53" customWidth="1"/>
    <col min="10784" max="10784" width="5.42578125" style="53" customWidth="1"/>
    <col min="10785" max="10785" width="6.85546875" style="53" customWidth="1"/>
    <col min="10786" max="10786" width="8.7109375" style="53" customWidth="1"/>
    <col min="10787" max="10787" width="6.140625" style="53" customWidth="1"/>
    <col min="10788" max="10788" width="9.140625" style="53" customWidth="1"/>
    <col min="10789" max="10789" width="8.7109375" style="53" customWidth="1"/>
    <col min="10790" max="10790" width="10.140625" style="53" customWidth="1"/>
    <col min="10791" max="10791" width="11.42578125" style="53" customWidth="1"/>
    <col min="10792" max="10792" width="9.42578125" style="53" customWidth="1"/>
    <col min="10793" max="10793" width="9.28515625" style="53" customWidth="1"/>
    <col min="10794" max="10794" width="7.140625" style="53" customWidth="1"/>
    <col min="10795" max="10795" width="8" style="53" customWidth="1"/>
    <col min="10796" max="10796" width="9.42578125" style="53" customWidth="1"/>
    <col min="10797" max="10797" width="14" style="53" customWidth="1"/>
    <col min="10798" max="10798" width="8.42578125" style="53" customWidth="1"/>
    <col min="10799" max="10800" width="7.42578125" style="53" customWidth="1"/>
    <col min="10801" max="10801" width="8.42578125" style="53" customWidth="1"/>
    <col min="10802" max="10802" width="8.7109375" style="53" customWidth="1"/>
    <col min="10803" max="10803" width="9.42578125" style="53" customWidth="1"/>
    <col min="10804" max="10804" width="8.5703125" style="53" customWidth="1"/>
    <col min="10805" max="10805" width="10" style="53" customWidth="1"/>
    <col min="10806" max="10806" width="7.85546875" style="53" customWidth="1"/>
    <col min="10807" max="10807" width="7.7109375" style="53" customWidth="1"/>
    <col min="10808" max="10808" width="7.140625" style="53" customWidth="1"/>
    <col min="10809" max="10809" width="7" style="53" customWidth="1"/>
    <col min="10810" max="10810" width="4.5703125" style="53" customWidth="1"/>
    <col min="10811" max="10811" width="5.85546875" style="53" customWidth="1"/>
    <col min="10812" max="10812" width="6.42578125" style="53" customWidth="1"/>
    <col min="10813" max="10813" width="4.5703125" style="53" customWidth="1"/>
    <col min="10814" max="10814" width="5.140625" style="53" customWidth="1"/>
    <col min="10815" max="10815" width="5.42578125" style="53" customWidth="1"/>
    <col min="10816" max="10816" width="6.42578125" style="53" customWidth="1"/>
    <col min="10817" max="10817" width="4.5703125" style="53" customWidth="1"/>
    <col min="10818" max="10818" width="4.85546875" style="53" customWidth="1"/>
    <col min="10819" max="10819" width="8.42578125" style="53" customWidth="1"/>
    <col min="10820" max="10820" width="4.5703125" style="53" customWidth="1"/>
    <col min="10821" max="10821" width="6.28515625" style="53" customWidth="1"/>
    <col min="10822" max="10822" width="7.42578125" style="53" customWidth="1"/>
    <col min="10823" max="10823" width="5.7109375" style="53" customWidth="1"/>
    <col min="10824" max="10824" width="8.42578125" style="53" customWidth="1"/>
    <col min="10825" max="10825" width="8.7109375" style="53" customWidth="1"/>
    <col min="10826" max="10826" width="6.28515625" style="53" customWidth="1"/>
    <col min="10827" max="10827" width="7.42578125" style="53" customWidth="1"/>
    <col min="10828" max="10828" width="4.85546875" style="53" customWidth="1"/>
    <col min="10829" max="10829" width="7.7109375" style="53" customWidth="1"/>
    <col min="10830" max="10830" width="6.85546875" style="53" customWidth="1"/>
    <col min="10831" max="10831" width="15.28515625" style="53" customWidth="1"/>
    <col min="10832" max="10832" width="15.85546875" style="53" customWidth="1"/>
    <col min="10833" max="10833" width="24.7109375" style="53" bestFit="1" customWidth="1"/>
    <col min="10834" max="10834" width="21.5703125" style="53" customWidth="1"/>
    <col min="10835" max="10835" width="3.7109375" style="53" customWidth="1"/>
    <col min="10836" max="10836" width="15.5703125" style="53" customWidth="1"/>
    <col min="10837" max="10837" width="9.85546875" style="53" customWidth="1"/>
    <col min="10838" max="11012" width="9" style="53"/>
    <col min="11013" max="11013" width="19" style="53" bestFit="1" customWidth="1"/>
    <col min="11014" max="11014" width="3.7109375" style="53" customWidth="1"/>
    <col min="11015" max="11015" width="8.42578125" style="53" customWidth="1"/>
    <col min="11016" max="11016" width="7.42578125" style="53" customWidth="1"/>
    <col min="11017" max="11017" width="6.85546875" style="53" customWidth="1"/>
    <col min="11018" max="11018" width="6.42578125" style="53" customWidth="1"/>
    <col min="11019" max="11019" width="7" style="53" customWidth="1"/>
    <col min="11020" max="11020" width="8.42578125" style="53" customWidth="1"/>
    <col min="11021" max="11021" width="7.42578125" style="53" customWidth="1"/>
    <col min="11022" max="11022" width="7.7109375" style="53" customWidth="1"/>
    <col min="11023" max="11023" width="7.42578125" style="53" customWidth="1"/>
    <col min="11024" max="11024" width="7.85546875" style="53" customWidth="1"/>
    <col min="11025" max="11025" width="7.7109375" style="53" customWidth="1"/>
    <col min="11026" max="11026" width="8.42578125" style="53" customWidth="1"/>
    <col min="11027" max="11027" width="4.42578125" style="53" customWidth="1"/>
    <col min="11028" max="11029" width="6.42578125" style="53" customWidth="1"/>
    <col min="11030" max="11030" width="7.5703125" style="53" customWidth="1"/>
    <col min="11031" max="11031" width="3.7109375" style="53" customWidth="1"/>
    <col min="11032" max="11032" width="9.28515625" style="53" customWidth="1"/>
    <col min="11033" max="11033" width="5.7109375" style="53" customWidth="1"/>
    <col min="11034" max="11034" width="5.5703125" style="53" customWidth="1"/>
    <col min="11035" max="11035" width="9" style="53"/>
    <col min="11036" max="11036" width="6.42578125" style="53" customWidth="1"/>
    <col min="11037" max="11037" width="5" style="53" customWidth="1"/>
    <col min="11038" max="11038" width="3.42578125" style="53" customWidth="1"/>
    <col min="11039" max="11039" width="9.28515625" style="53" customWidth="1"/>
    <col min="11040" max="11040" width="5.42578125" style="53" customWidth="1"/>
    <col min="11041" max="11041" width="6.85546875" style="53" customWidth="1"/>
    <col min="11042" max="11042" width="8.7109375" style="53" customWidth="1"/>
    <col min="11043" max="11043" width="6.140625" style="53" customWidth="1"/>
    <col min="11044" max="11044" width="9.140625" style="53" customWidth="1"/>
    <col min="11045" max="11045" width="8.7109375" style="53" customWidth="1"/>
    <col min="11046" max="11046" width="10.140625" style="53" customWidth="1"/>
    <col min="11047" max="11047" width="11.42578125" style="53" customWidth="1"/>
    <col min="11048" max="11048" width="9.42578125" style="53" customWidth="1"/>
    <col min="11049" max="11049" width="9.28515625" style="53" customWidth="1"/>
    <col min="11050" max="11050" width="7.140625" style="53" customWidth="1"/>
    <col min="11051" max="11051" width="8" style="53" customWidth="1"/>
    <col min="11052" max="11052" width="9.42578125" style="53" customWidth="1"/>
    <col min="11053" max="11053" width="14" style="53" customWidth="1"/>
    <col min="11054" max="11054" width="8.42578125" style="53" customWidth="1"/>
    <col min="11055" max="11056" width="7.42578125" style="53" customWidth="1"/>
    <col min="11057" max="11057" width="8.42578125" style="53" customWidth="1"/>
    <col min="11058" max="11058" width="8.7109375" style="53" customWidth="1"/>
    <col min="11059" max="11059" width="9.42578125" style="53" customWidth="1"/>
    <col min="11060" max="11060" width="8.5703125" style="53" customWidth="1"/>
    <col min="11061" max="11061" width="10" style="53" customWidth="1"/>
    <col min="11062" max="11062" width="7.85546875" style="53" customWidth="1"/>
    <col min="11063" max="11063" width="7.7109375" style="53" customWidth="1"/>
    <col min="11064" max="11064" width="7.140625" style="53" customWidth="1"/>
    <col min="11065" max="11065" width="7" style="53" customWidth="1"/>
    <col min="11066" max="11066" width="4.5703125" style="53" customWidth="1"/>
    <col min="11067" max="11067" width="5.85546875" style="53" customWidth="1"/>
    <col min="11068" max="11068" width="6.42578125" style="53" customWidth="1"/>
    <col min="11069" max="11069" width="4.5703125" style="53" customWidth="1"/>
    <col min="11070" max="11070" width="5.140625" style="53" customWidth="1"/>
    <col min="11071" max="11071" width="5.42578125" style="53" customWidth="1"/>
    <col min="11072" max="11072" width="6.42578125" style="53" customWidth="1"/>
    <col min="11073" max="11073" width="4.5703125" style="53" customWidth="1"/>
    <col min="11074" max="11074" width="4.85546875" style="53" customWidth="1"/>
    <col min="11075" max="11075" width="8.42578125" style="53" customWidth="1"/>
    <col min="11076" max="11076" width="4.5703125" style="53" customWidth="1"/>
    <col min="11077" max="11077" width="6.28515625" style="53" customWidth="1"/>
    <col min="11078" max="11078" width="7.42578125" style="53" customWidth="1"/>
    <col min="11079" max="11079" width="5.7109375" style="53" customWidth="1"/>
    <col min="11080" max="11080" width="8.42578125" style="53" customWidth="1"/>
    <col min="11081" max="11081" width="8.7109375" style="53" customWidth="1"/>
    <col min="11082" max="11082" width="6.28515625" style="53" customWidth="1"/>
    <col min="11083" max="11083" width="7.42578125" style="53" customWidth="1"/>
    <col min="11084" max="11084" width="4.85546875" style="53" customWidth="1"/>
    <col min="11085" max="11085" width="7.7109375" style="53" customWidth="1"/>
    <col min="11086" max="11086" width="6.85546875" style="53" customWidth="1"/>
    <col min="11087" max="11087" width="15.28515625" style="53" customWidth="1"/>
    <col min="11088" max="11088" width="15.85546875" style="53" customWidth="1"/>
    <col min="11089" max="11089" width="24.7109375" style="53" bestFit="1" customWidth="1"/>
    <col min="11090" max="11090" width="21.5703125" style="53" customWidth="1"/>
    <col min="11091" max="11091" width="3.7109375" style="53" customWidth="1"/>
    <col min="11092" max="11092" width="15.5703125" style="53" customWidth="1"/>
    <col min="11093" max="11093" width="9.85546875" style="53" customWidth="1"/>
    <col min="11094" max="11268" width="9" style="53"/>
    <col min="11269" max="11269" width="19" style="53" bestFit="1" customWidth="1"/>
    <col min="11270" max="11270" width="3.7109375" style="53" customWidth="1"/>
    <col min="11271" max="11271" width="8.42578125" style="53" customWidth="1"/>
    <col min="11272" max="11272" width="7.42578125" style="53" customWidth="1"/>
    <col min="11273" max="11273" width="6.85546875" style="53" customWidth="1"/>
    <col min="11274" max="11274" width="6.42578125" style="53" customWidth="1"/>
    <col min="11275" max="11275" width="7" style="53" customWidth="1"/>
    <col min="11276" max="11276" width="8.42578125" style="53" customWidth="1"/>
    <col min="11277" max="11277" width="7.42578125" style="53" customWidth="1"/>
    <col min="11278" max="11278" width="7.7109375" style="53" customWidth="1"/>
    <col min="11279" max="11279" width="7.42578125" style="53" customWidth="1"/>
    <col min="11280" max="11280" width="7.85546875" style="53" customWidth="1"/>
    <col min="11281" max="11281" width="7.7109375" style="53" customWidth="1"/>
    <col min="11282" max="11282" width="8.42578125" style="53" customWidth="1"/>
    <col min="11283" max="11283" width="4.42578125" style="53" customWidth="1"/>
    <col min="11284" max="11285" width="6.42578125" style="53" customWidth="1"/>
    <col min="11286" max="11286" width="7.5703125" style="53" customWidth="1"/>
    <col min="11287" max="11287" width="3.7109375" style="53" customWidth="1"/>
    <col min="11288" max="11288" width="9.28515625" style="53" customWidth="1"/>
    <col min="11289" max="11289" width="5.7109375" style="53" customWidth="1"/>
    <col min="11290" max="11290" width="5.5703125" style="53" customWidth="1"/>
    <col min="11291" max="11291" width="9" style="53"/>
    <col min="11292" max="11292" width="6.42578125" style="53" customWidth="1"/>
    <col min="11293" max="11293" width="5" style="53" customWidth="1"/>
    <col min="11294" max="11294" width="3.42578125" style="53" customWidth="1"/>
    <col min="11295" max="11295" width="9.28515625" style="53" customWidth="1"/>
    <col min="11296" max="11296" width="5.42578125" style="53" customWidth="1"/>
    <col min="11297" max="11297" width="6.85546875" style="53" customWidth="1"/>
    <col min="11298" max="11298" width="8.7109375" style="53" customWidth="1"/>
    <col min="11299" max="11299" width="6.140625" style="53" customWidth="1"/>
    <col min="11300" max="11300" width="9.140625" style="53" customWidth="1"/>
    <col min="11301" max="11301" width="8.7109375" style="53" customWidth="1"/>
    <col min="11302" max="11302" width="10.140625" style="53" customWidth="1"/>
    <col min="11303" max="11303" width="11.42578125" style="53" customWidth="1"/>
    <col min="11304" max="11304" width="9.42578125" style="53" customWidth="1"/>
    <col min="11305" max="11305" width="9.28515625" style="53" customWidth="1"/>
    <col min="11306" max="11306" width="7.140625" style="53" customWidth="1"/>
    <col min="11307" max="11307" width="8" style="53" customWidth="1"/>
    <col min="11308" max="11308" width="9.42578125" style="53" customWidth="1"/>
    <col min="11309" max="11309" width="14" style="53" customWidth="1"/>
    <col min="11310" max="11310" width="8.42578125" style="53" customWidth="1"/>
    <col min="11311" max="11312" width="7.42578125" style="53" customWidth="1"/>
    <col min="11313" max="11313" width="8.42578125" style="53" customWidth="1"/>
    <col min="11314" max="11314" width="8.7109375" style="53" customWidth="1"/>
    <col min="11315" max="11315" width="9.42578125" style="53" customWidth="1"/>
    <col min="11316" max="11316" width="8.5703125" style="53" customWidth="1"/>
    <col min="11317" max="11317" width="10" style="53" customWidth="1"/>
    <col min="11318" max="11318" width="7.85546875" style="53" customWidth="1"/>
    <col min="11319" max="11319" width="7.7109375" style="53" customWidth="1"/>
    <col min="11320" max="11320" width="7.140625" style="53" customWidth="1"/>
    <col min="11321" max="11321" width="7" style="53" customWidth="1"/>
    <col min="11322" max="11322" width="4.5703125" style="53" customWidth="1"/>
    <col min="11323" max="11323" width="5.85546875" style="53" customWidth="1"/>
    <col min="11324" max="11324" width="6.42578125" style="53" customWidth="1"/>
    <col min="11325" max="11325" width="4.5703125" style="53" customWidth="1"/>
    <col min="11326" max="11326" width="5.140625" style="53" customWidth="1"/>
    <col min="11327" max="11327" width="5.42578125" style="53" customWidth="1"/>
    <col min="11328" max="11328" width="6.42578125" style="53" customWidth="1"/>
    <col min="11329" max="11329" width="4.5703125" style="53" customWidth="1"/>
    <col min="11330" max="11330" width="4.85546875" style="53" customWidth="1"/>
    <col min="11331" max="11331" width="8.42578125" style="53" customWidth="1"/>
    <col min="11332" max="11332" width="4.5703125" style="53" customWidth="1"/>
    <col min="11333" max="11333" width="6.28515625" style="53" customWidth="1"/>
    <col min="11334" max="11334" width="7.42578125" style="53" customWidth="1"/>
    <col min="11335" max="11335" width="5.7109375" style="53" customWidth="1"/>
    <col min="11336" max="11336" width="8.42578125" style="53" customWidth="1"/>
    <col min="11337" max="11337" width="8.7109375" style="53" customWidth="1"/>
    <col min="11338" max="11338" width="6.28515625" style="53" customWidth="1"/>
    <col min="11339" max="11339" width="7.42578125" style="53" customWidth="1"/>
    <col min="11340" max="11340" width="4.85546875" style="53" customWidth="1"/>
    <col min="11341" max="11341" width="7.7109375" style="53" customWidth="1"/>
    <col min="11342" max="11342" width="6.85546875" style="53" customWidth="1"/>
    <col min="11343" max="11343" width="15.28515625" style="53" customWidth="1"/>
    <col min="11344" max="11344" width="15.85546875" style="53" customWidth="1"/>
    <col min="11345" max="11345" width="24.7109375" style="53" bestFit="1" customWidth="1"/>
    <col min="11346" max="11346" width="21.5703125" style="53" customWidth="1"/>
    <col min="11347" max="11347" width="3.7109375" style="53" customWidth="1"/>
    <col min="11348" max="11348" width="15.5703125" style="53" customWidth="1"/>
    <col min="11349" max="11349" width="9.85546875" style="53" customWidth="1"/>
    <col min="11350" max="11524" width="9" style="53"/>
    <col min="11525" max="11525" width="19" style="53" bestFit="1" customWidth="1"/>
    <col min="11526" max="11526" width="3.7109375" style="53" customWidth="1"/>
    <col min="11527" max="11527" width="8.42578125" style="53" customWidth="1"/>
    <col min="11528" max="11528" width="7.42578125" style="53" customWidth="1"/>
    <col min="11529" max="11529" width="6.85546875" style="53" customWidth="1"/>
    <col min="11530" max="11530" width="6.42578125" style="53" customWidth="1"/>
    <col min="11531" max="11531" width="7" style="53" customWidth="1"/>
    <col min="11532" max="11532" width="8.42578125" style="53" customWidth="1"/>
    <col min="11533" max="11533" width="7.42578125" style="53" customWidth="1"/>
    <col min="11534" max="11534" width="7.7109375" style="53" customWidth="1"/>
    <col min="11535" max="11535" width="7.42578125" style="53" customWidth="1"/>
    <col min="11536" max="11536" width="7.85546875" style="53" customWidth="1"/>
    <col min="11537" max="11537" width="7.7109375" style="53" customWidth="1"/>
    <col min="11538" max="11538" width="8.42578125" style="53" customWidth="1"/>
    <col min="11539" max="11539" width="4.42578125" style="53" customWidth="1"/>
    <col min="11540" max="11541" width="6.42578125" style="53" customWidth="1"/>
    <col min="11542" max="11542" width="7.5703125" style="53" customWidth="1"/>
    <col min="11543" max="11543" width="3.7109375" style="53" customWidth="1"/>
    <col min="11544" max="11544" width="9.28515625" style="53" customWidth="1"/>
    <col min="11545" max="11545" width="5.7109375" style="53" customWidth="1"/>
    <col min="11546" max="11546" width="5.5703125" style="53" customWidth="1"/>
    <col min="11547" max="11547" width="9" style="53"/>
    <col min="11548" max="11548" width="6.42578125" style="53" customWidth="1"/>
    <col min="11549" max="11549" width="5" style="53" customWidth="1"/>
    <col min="11550" max="11550" width="3.42578125" style="53" customWidth="1"/>
    <col min="11551" max="11551" width="9.28515625" style="53" customWidth="1"/>
    <col min="11552" max="11552" width="5.42578125" style="53" customWidth="1"/>
    <col min="11553" max="11553" width="6.85546875" style="53" customWidth="1"/>
    <col min="11554" max="11554" width="8.7109375" style="53" customWidth="1"/>
    <col min="11555" max="11555" width="6.140625" style="53" customWidth="1"/>
    <col min="11556" max="11556" width="9.140625" style="53" customWidth="1"/>
    <col min="11557" max="11557" width="8.7109375" style="53" customWidth="1"/>
    <col min="11558" max="11558" width="10.140625" style="53" customWidth="1"/>
    <col min="11559" max="11559" width="11.42578125" style="53" customWidth="1"/>
    <col min="11560" max="11560" width="9.42578125" style="53" customWidth="1"/>
    <col min="11561" max="11561" width="9.28515625" style="53" customWidth="1"/>
    <col min="11562" max="11562" width="7.140625" style="53" customWidth="1"/>
    <col min="11563" max="11563" width="8" style="53" customWidth="1"/>
    <col min="11564" max="11564" width="9.42578125" style="53" customWidth="1"/>
    <col min="11565" max="11565" width="14" style="53" customWidth="1"/>
    <col min="11566" max="11566" width="8.42578125" style="53" customWidth="1"/>
    <col min="11567" max="11568" width="7.42578125" style="53" customWidth="1"/>
    <col min="11569" max="11569" width="8.42578125" style="53" customWidth="1"/>
    <col min="11570" max="11570" width="8.7109375" style="53" customWidth="1"/>
    <col min="11571" max="11571" width="9.42578125" style="53" customWidth="1"/>
    <col min="11572" max="11572" width="8.5703125" style="53" customWidth="1"/>
    <col min="11573" max="11573" width="10" style="53" customWidth="1"/>
    <col min="11574" max="11574" width="7.85546875" style="53" customWidth="1"/>
    <col min="11575" max="11575" width="7.7109375" style="53" customWidth="1"/>
    <col min="11576" max="11576" width="7.140625" style="53" customWidth="1"/>
    <col min="11577" max="11577" width="7" style="53" customWidth="1"/>
    <col min="11578" max="11578" width="4.5703125" style="53" customWidth="1"/>
    <col min="11579" max="11579" width="5.85546875" style="53" customWidth="1"/>
    <col min="11580" max="11580" width="6.42578125" style="53" customWidth="1"/>
    <col min="11581" max="11581" width="4.5703125" style="53" customWidth="1"/>
    <col min="11582" max="11582" width="5.140625" style="53" customWidth="1"/>
    <col min="11583" max="11583" width="5.42578125" style="53" customWidth="1"/>
    <col min="11584" max="11584" width="6.42578125" style="53" customWidth="1"/>
    <col min="11585" max="11585" width="4.5703125" style="53" customWidth="1"/>
    <col min="11586" max="11586" width="4.85546875" style="53" customWidth="1"/>
    <col min="11587" max="11587" width="8.42578125" style="53" customWidth="1"/>
    <col min="11588" max="11588" width="4.5703125" style="53" customWidth="1"/>
    <col min="11589" max="11589" width="6.28515625" style="53" customWidth="1"/>
    <col min="11590" max="11590" width="7.42578125" style="53" customWidth="1"/>
    <col min="11591" max="11591" width="5.7109375" style="53" customWidth="1"/>
    <col min="11592" max="11592" width="8.42578125" style="53" customWidth="1"/>
    <col min="11593" max="11593" width="8.7109375" style="53" customWidth="1"/>
    <col min="11594" max="11594" width="6.28515625" style="53" customWidth="1"/>
    <col min="11595" max="11595" width="7.42578125" style="53" customWidth="1"/>
    <col min="11596" max="11596" width="4.85546875" style="53" customWidth="1"/>
    <col min="11597" max="11597" width="7.7109375" style="53" customWidth="1"/>
    <col min="11598" max="11598" width="6.85546875" style="53" customWidth="1"/>
    <col min="11599" max="11599" width="15.28515625" style="53" customWidth="1"/>
    <col min="11600" max="11600" width="15.85546875" style="53" customWidth="1"/>
    <col min="11601" max="11601" width="24.7109375" style="53" bestFit="1" customWidth="1"/>
    <col min="11602" max="11602" width="21.5703125" style="53" customWidth="1"/>
    <col min="11603" max="11603" width="3.7109375" style="53" customWidth="1"/>
    <col min="11604" max="11604" width="15.5703125" style="53" customWidth="1"/>
    <col min="11605" max="11605" width="9.85546875" style="53" customWidth="1"/>
    <col min="11606" max="11780" width="9" style="53"/>
    <col min="11781" max="11781" width="19" style="53" bestFit="1" customWidth="1"/>
    <col min="11782" max="11782" width="3.7109375" style="53" customWidth="1"/>
    <col min="11783" max="11783" width="8.42578125" style="53" customWidth="1"/>
    <col min="11784" max="11784" width="7.42578125" style="53" customWidth="1"/>
    <col min="11785" max="11785" width="6.85546875" style="53" customWidth="1"/>
    <col min="11786" max="11786" width="6.42578125" style="53" customWidth="1"/>
    <col min="11787" max="11787" width="7" style="53" customWidth="1"/>
    <col min="11788" max="11788" width="8.42578125" style="53" customWidth="1"/>
    <col min="11789" max="11789" width="7.42578125" style="53" customWidth="1"/>
    <col min="11790" max="11790" width="7.7109375" style="53" customWidth="1"/>
    <col min="11791" max="11791" width="7.42578125" style="53" customWidth="1"/>
    <col min="11792" max="11792" width="7.85546875" style="53" customWidth="1"/>
    <col min="11793" max="11793" width="7.7109375" style="53" customWidth="1"/>
    <col min="11794" max="11794" width="8.42578125" style="53" customWidth="1"/>
    <col min="11795" max="11795" width="4.42578125" style="53" customWidth="1"/>
    <col min="11796" max="11797" width="6.42578125" style="53" customWidth="1"/>
    <col min="11798" max="11798" width="7.5703125" style="53" customWidth="1"/>
    <col min="11799" max="11799" width="3.7109375" style="53" customWidth="1"/>
    <col min="11800" max="11800" width="9.28515625" style="53" customWidth="1"/>
    <col min="11801" max="11801" width="5.7109375" style="53" customWidth="1"/>
    <col min="11802" max="11802" width="5.5703125" style="53" customWidth="1"/>
    <col min="11803" max="11803" width="9" style="53"/>
    <col min="11804" max="11804" width="6.42578125" style="53" customWidth="1"/>
    <col min="11805" max="11805" width="5" style="53" customWidth="1"/>
    <col min="11806" max="11806" width="3.42578125" style="53" customWidth="1"/>
    <col min="11807" max="11807" width="9.28515625" style="53" customWidth="1"/>
    <col min="11808" max="11808" width="5.42578125" style="53" customWidth="1"/>
    <col min="11809" max="11809" width="6.85546875" style="53" customWidth="1"/>
    <col min="11810" max="11810" width="8.7109375" style="53" customWidth="1"/>
    <col min="11811" max="11811" width="6.140625" style="53" customWidth="1"/>
    <col min="11812" max="11812" width="9.140625" style="53" customWidth="1"/>
    <col min="11813" max="11813" width="8.7109375" style="53" customWidth="1"/>
    <col min="11814" max="11814" width="10.140625" style="53" customWidth="1"/>
    <col min="11815" max="11815" width="11.42578125" style="53" customWidth="1"/>
    <col min="11816" max="11816" width="9.42578125" style="53" customWidth="1"/>
    <col min="11817" max="11817" width="9.28515625" style="53" customWidth="1"/>
    <col min="11818" max="11818" width="7.140625" style="53" customWidth="1"/>
    <col min="11819" max="11819" width="8" style="53" customWidth="1"/>
    <col min="11820" max="11820" width="9.42578125" style="53" customWidth="1"/>
    <col min="11821" max="11821" width="14" style="53" customWidth="1"/>
    <col min="11822" max="11822" width="8.42578125" style="53" customWidth="1"/>
    <col min="11823" max="11824" width="7.42578125" style="53" customWidth="1"/>
    <col min="11825" max="11825" width="8.42578125" style="53" customWidth="1"/>
    <col min="11826" max="11826" width="8.7109375" style="53" customWidth="1"/>
    <col min="11827" max="11827" width="9.42578125" style="53" customWidth="1"/>
    <col min="11828" max="11828" width="8.5703125" style="53" customWidth="1"/>
    <col min="11829" max="11829" width="10" style="53" customWidth="1"/>
    <col min="11830" max="11830" width="7.85546875" style="53" customWidth="1"/>
    <col min="11831" max="11831" width="7.7109375" style="53" customWidth="1"/>
    <col min="11832" max="11832" width="7.140625" style="53" customWidth="1"/>
    <col min="11833" max="11833" width="7" style="53" customWidth="1"/>
    <col min="11834" max="11834" width="4.5703125" style="53" customWidth="1"/>
    <col min="11835" max="11835" width="5.85546875" style="53" customWidth="1"/>
    <col min="11836" max="11836" width="6.42578125" style="53" customWidth="1"/>
    <col min="11837" max="11837" width="4.5703125" style="53" customWidth="1"/>
    <col min="11838" max="11838" width="5.140625" style="53" customWidth="1"/>
    <col min="11839" max="11839" width="5.42578125" style="53" customWidth="1"/>
    <col min="11840" max="11840" width="6.42578125" style="53" customWidth="1"/>
    <col min="11841" max="11841" width="4.5703125" style="53" customWidth="1"/>
    <col min="11842" max="11842" width="4.85546875" style="53" customWidth="1"/>
    <col min="11843" max="11843" width="8.42578125" style="53" customWidth="1"/>
    <col min="11844" max="11844" width="4.5703125" style="53" customWidth="1"/>
    <col min="11845" max="11845" width="6.28515625" style="53" customWidth="1"/>
    <col min="11846" max="11846" width="7.42578125" style="53" customWidth="1"/>
    <col min="11847" max="11847" width="5.7109375" style="53" customWidth="1"/>
    <col min="11848" max="11848" width="8.42578125" style="53" customWidth="1"/>
    <col min="11849" max="11849" width="8.7109375" style="53" customWidth="1"/>
    <col min="11850" max="11850" width="6.28515625" style="53" customWidth="1"/>
    <col min="11851" max="11851" width="7.42578125" style="53" customWidth="1"/>
    <col min="11852" max="11852" width="4.85546875" style="53" customWidth="1"/>
    <col min="11853" max="11853" width="7.7109375" style="53" customWidth="1"/>
    <col min="11854" max="11854" width="6.85546875" style="53" customWidth="1"/>
    <col min="11855" max="11855" width="15.28515625" style="53" customWidth="1"/>
    <col min="11856" max="11856" width="15.85546875" style="53" customWidth="1"/>
    <col min="11857" max="11857" width="24.7109375" style="53" bestFit="1" customWidth="1"/>
    <col min="11858" max="11858" width="21.5703125" style="53" customWidth="1"/>
    <col min="11859" max="11859" width="3.7109375" style="53" customWidth="1"/>
    <col min="11860" max="11860" width="15.5703125" style="53" customWidth="1"/>
    <col min="11861" max="11861" width="9.85546875" style="53" customWidth="1"/>
    <col min="11862" max="12036" width="9" style="53"/>
    <col min="12037" max="12037" width="19" style="53" bestFit="1" customWidth="1"/>
    <col min="12038" max="12038" width="3.7109375" style="53" customWidth="1"/>
    <col min="12039" max="12039" width="8.42578125" style="53" customWidth="1"/>
    <col min="12040" max="12040" width="7.42578125" style="53" customWidth="1"/>
    <col min="12041" max="12041" width="6.85546875" style="53" customWidth="1"/>
    <col min="12042" max="12042" width="6.42578125" style="53" customWidth="1"/>
    <col min="12043" max="12043" width="7" style="53" customWidth="1"/>
    <col min="12044" max="12044" width="8.42578125" style="53" customWidth="1"/>
    <col min="12045" max="12045" width="7.42578125" style="53" customWidth="1"/>
    <col min="12046" max="12046" width="7.7109375" style="53" customWidth="1"/>
    <col min="12047" max="12047" width="7.42578125" style="53" customWidth="1"/>
    <col min="12048" max="12048" width="7.85546875" style="53" customWidth="1"/>
    <col min="12049" max="12049" width="7.7109375" style="53" customWidth="1"/>
    <col min="12050" max="12050" width="8.42578125" style="53" customWidth="1"/>
    <col min="12051" max="12051" width="4.42578125" style="53" customWidth="1"/>
    <col min="12052" max="12053" width="6.42578125" style="53" customWidth="1"/>
    <col min="12054" max="12054" width="7.5703125" style="53" customWidth="1"/>
    <col min="12055" max="12055" width="3.7109375" style="53" customWidth="1"/>
    <col min="12056" max="12056" width="9.28515625" style="53" customWidth="1"/>
    <col min="12057" max="12057" width="5.7109375" style="53" customWidth="1"/>
    <col min="12058" max="12058" width="5.5703125" style="53" customWidth="1"/>
    <col min="12059" max="12059" width="9" style="53"/>
    <col min="12060" max="12060" width="6.42578125" style="53" customWidth="1"/>
    <col min="12061" max="12061" width="5" style="53" customWidth="1"/>
    <col min="12062" max="12062" width="3.42578125" style="53" customWidth="1"/>
    <col min="12063" max="12063" width="9.28515625" style="53" customWidth="1"/>
    <col min="12064" max="12064" width="5.42578125" style="53" customWidth="1"/>
    <col min="12065" max="12065" width="6.85546875" style="53" customWidth="1"/>
    <col min="12066" max="12066" width="8.7109375" style="53" customWidth="1"/>
    <col min="12067" max="12067" width="6.140625" style="53" customWidth="1"/>
    <col min="12068" max="12068" width="9.140625" style="53" customWidth="1"/>
    <col min="12069" max="12069" width="8.7109375" style="53" customWidth="1"/>
    <col min="12070" max="12070" width="10.140625" style="53" customWidth="1"/>
    <col min="12071" max="12071" width="11.42578125" style="53" customWidth="1"/>
    <col min="12072" max="12072" width="9.42578125" style="53" customWidth="1"/>
    <col min="12073" max="12073" width="9.28515625" style="53" customWidth="1"/>
    <col min="12074" max="12074" width="7.140625" style="53" customWidth="1"/>
    <col min="12075" max="12075" width="8" style="53" customWidth="1"/>
    <col min="12076" max="12076" width="9.42578125" style="53" customWidth="1"/>
    <col min="12077" max="12077" width="14" style="53" customWidth="1"/>
    <col min="12078" max="12078" width="8.42578125" style="53" customWidth="1"/>
    <col min="12079" max="12080" width="7.42578125" style="53" customWidth="1"/>
    <col min="12081" max="12081" width="8.42578125" style="53" customWidth="1"/>
    <col min="12082" max="12082" width="8.7109375" style="53" customWidth="1"/>
    <col min="12083" max="12083" width="9.42578125" style="53" customWidth="1"/>
    <col min="12084" max="12084" width="8.5703125" style="53" customWidth="1"/>
    <col min="12085" max="12085" width="10" style="53" customWidth="1"/>
    <col min="12086" max="12086" width="7.85546875" style="53" customWidth="1"/>
    <col min="12087" max="12087" width="7.7109375" style="53" customWidth="1"/>
    <col min="12088" max="12088" width="7.140625" style="53" customWidth="1"/>
    <col min="12089" max="12089" width="7" style="53" customWidth="1"/>
    <col min="12090" max="12090" width="4.5703125" style="53" customWidth="1"/>
    <col min="12091" max="12091" width="5.85546875" style="53" customWidth="1"/>
    <col min="12092" max="12092" width="6.42578125" style="53" customWidth="1"/>
    <col min="12093" max="12093" width="4.5703125" style="53" customWidth="1"/>
    <col min="12094" max="12094" width="5.140625" style="53" customWidth="1"/>
    <col min="12095" max="12095" width="5.42578125" style="53" customWidth="1"/>
    <col min="12096" max="12096" width="6.42578125" style="53" customWidth="1"/>
    <col min="12097" max="12097" width="4.5703125" style="53" customWidth="1"/>
    <col min="12098" max="12098" width="4.85546875" style="53" customWidth="1"/>
    <col min="12099" max="12099" width="8.42578125" style="53" customWidth="1"/>
    <col min="12100" max="12100" width="4.5703125" style="53" customWidth="1"/>
    <col min="12101" max="12101" width="6.28515625" style="53" customWidth="1"/>
    <col min="12102" max="12102" width="7.42578125" style="53" customWidth="1"/>
    <col min="12103" max="12103" width="5.7109375" style="53" customWidth="1"/>
    <col min="12104" max="12104" width="8.42578125" style="53" customWidth="1"/>
    <col min="12105" max="12105" width="8.7109375" style="53" customWidth="1"/>
    <col min="12106" max="12106" width="6.28515625" style="53" customWidth="1"/>
    <col min="12107" max="12107" width="7.42578125" style="53" customWidth="1"/>
    <col min="12108" max="12108" width="4.85546875" style="53" customWidth="1"/>
    <col min="12109" max="12109" width="7.7109375" style="53" customWidth="1"/>
    <col min="12110" max="12110" width="6.85546875" style="53" customWidth="1"/>
    <col min="12111" max="12111" width="15.28515625" style="53" customWidth="1"/>
    <col min="12112" max="12112" width="15.85546875" style="53" customWidth="1"/>
    <col min="12113" max="12113" width="24.7109375" style="53" bestFit="1" customWidth="1"/>
    <col min="12114" max="12114" width="21.5703125" style="53" customWidth="1"/>
    <col min="12115" max="12115" width="3.7109375" style="53" customWidth="1"/>
    <col min="12116" max="12116" width="15.5703125" style="53" customWidth="1"/>
    <col min="12117" max="12117" width="9.85546875" style="53" customWidth="1"/>
    <col min="12118" max="12292" width="9" style="53"/>
    <col min="12293" max="12293" width="19" style="53" bestFit="1" customWidth="1"/>
    <col min="12294" max="12294" width="3.7109375" style="53" customWidth="1"/>
    <col min="12295" max="12295" width="8.42578125" style="53" customWidth="1"/>
    <col min="12296" max="12296" width="7.42578125" style="53" customWidth="1"/>
    <col min="12297" max="12297" width="6.85546875" style="53" customWidth="1"/>
    <col min="12298" max="12298" width="6.42578125" style="53" customWidth="1"/>
    <col min="12299" max="12299" width="7" style="53" customWidth="1"/>
    <col min="12300" max="12300" width="8.42578125" style="53" customWidth="1"/>
    <col min="12301" max="12301" width="7.42578125" style="53" customWidth="1"/>
    <col min="12302" max="12302" width="7.7109375" style="53" customWidth="1"/>
    <col min="12303" max="12303" width="7.42578125" style="53" customWidth="1"/>
    <col min="12304" max="12304" width="7.85546875" style="53" customWidth="1"/>
    <col min="12305" max="12305" width="7.7109375" style="53" customWidth="1"/>
    <col min="12306" max="12306" width="8.42578125" style="53" customWidth="1"/>
    <col min="12307" max="12307" width="4.42578125" style="53" customWidth="1"/>
    <col min="12308" max="12309" width="6.42578125" style="53" customWidth="1"/>
    <col min="12310" max="12310" width="7.5703125" style="53" customWidth="1"/>
    <col min="12311" max="12311" width="3.7109375" style="53" customWidth="1"/>
    <col min="12312" max="12312" width="9.28515625" style="53" customWidth="1"/>
    <col min="12313" max="12313" width="5.7109375" style="53" customWidth="1"/>
    <col min="12314" max="12314" width="5.5703125" style="53" customWidth="1"/>
    <col min="12315" max="12315" width="9" style="53"/>
    <col min="12316" max="12316" width="6.42578125" style="53" customWidth="1"/>
    <col min="12317" max="12317" width="5" style="53" customWidth="1"/>
    <col min="12318" max="12318" width="3.42578125" style="53" customWidth="1"/>
    <col min="12319" max="12319" width="9.28515625" style="53" customWidth="1"/>
    <col min="12320" max="12320" width="5.42578125" style="53" customWidth="1"/>
    <col min="12321" max="12321" width="6.85546875" style="53" customWidth="1"/>
    <col min="12322" max="12322" width="8.7109375" style="53" customWidth="1"/>
    <col min="12323" max="12323" width="6.140625" style="53" customWidth="1"/>
    <col min="12324" max="12324" width="9.140625" style="53" customWidth="1"/>
    <col min="12325" max="12325" width="8.7109375" style="53" customWidth="1"/>
    <col min="12326" max="12326" width="10.140625" style="53" customWidth="1"/>
    <col min="12327" max="12327" width="11.42578125" style="53" customWidth="1"/>
    <col min="12328" max="12328" width="9.42578125" style="53" customWidth="1"/>
    <col min="12329" max="12329" width="9.28515625" style="53" customWidth="1"/>
    <col min="12330" max="12330" width="7.140625" style="53" customWidth="1"/>
    <col min="12331" max="12331" width="8" style="53" customWidth="1"/>
    <col min="12332" max="12332" width="9.42578125" style="53" customWidth="1"/>
    <col min="12333" max="12333" width="14" style="53" customWidth="1"/>
    <col min="12334" max="12334" width="8.42578125" style="53" customWidth="1"/>
    <col min="12335" max="12336" width="7.42578125" style="53" customWidth="1"/>
    <col min="12337" max="12337" width="8.42578125" style="53" customWidth="1"/>
    <col min="12338" max="12338" width="8.7109375" style="53" customWidth="1"/>
    <col min="12339" max="12339" width="9.42578125" style="53" customWidth="1"/>
    <col min="12340" max="12340" width="8.5703125" style="53" customWidth="1"/>
    <col min="12341" max="12341" width="10" style="53" customWidth="1"/>
    <col min="12342" max="12342" width="7.85546875" style="53" customWidth="1"/>
    <col min="12343" max="12343" width="7.7109375" style="53" customWidth="1"/>
    <col min="12344" max="12344" width="7.140625" style="53" customWidth="1"/>
    <col min="12345" max="12345" width="7" style="53" customWidth="1"/>
    <col min="12346" max="12346" width="4.5703125" style="53" customWidth="1"/>
    <col min="12347" max="12347" width="5.85546875" style="53" customWidth="1"/>
    <col min="12348" max="12348" width="6.42578125" style="53" customWidth="1"/>
    <col min="12349" max="12349" width="4.5703125" style="53" customWidth="1"/>
    <col min="12350" max="12350" width="5.140625" style="53" customWidth="1"/>
    <col min="12351" max="12351" width="5.42578125" style="53" customWidth="1"/>
    <col min="12352" max="12352" width="6.42578125" style="53" customWidth="1"/>
    <col min="12353" max="12353" width="4.5703125" style="53" customWidth="1"/>
    <col min="12354" max="12354" width="4.85546875" style="53" customWidth="1"/>
    <col min="12355" max="12355" width="8.42578125" style="53" customWidth="1"/>
    <col min="12356" max="12356" width="4.5703125" style="53" customWidth="1"/>
    <col min="12357" max="12357" width="6.28515625" style="53" customWidth="1"/>
    <col min="12358" max="12358" width="7.42578125" style="53" customWidth="1"/>
    <col min="12359" max="12359" width="5.7109375" style="53" customWidth="1"/>
    <col min="12360" max="12360" width="8.42578125" style="53" customWidth="1"/>
    <col min="12361" max="12361" width="8.7109375" style="53" customWidth="1"/>
    <col min="12362" max="12362" width="6.28515625" style="53" customWidth="1"/>
    <col min="12363" max="12363" width="7.42578125" style="53" customWidth="1"/>
    <col min="12364" max="12364" width="4.85546875" style="53" customWidth="1"/>
    <col min="12365" max="12365" width="7.7109375" style="53" customWidth="1"/>
    <col min="12366" max="12366" width="6.85546875" style="53" customWidth="1"/>
    <col min="12367" max="12367" width="15.28515625" style="53" customWidth="1"/>
    <col min="12368" max="12368" width="15.85546875" style="53" customWidth="1"/>
    <col min="12369" max="12369" width="24.7109375" style="53" bestFit="1" customWidth="1"/>
    <col min="12370" max="12370" width="21.5703125" style="53" customWidth="1"/>
    <col min="12371" max="12371" width="3.7109375" style="53" customWidth="1"/>
    <col min="12372" max="12372" width="15.5703125" style="53" customWidth="1"/>
    <col min="12373" max="12373" width="9.85546875" style="53" customWidth="1"/>
    <col min="12374" max="12548" width="9" style="53"/>
    <col min="12549" max="12549" width="19" style="53" bestFit="1" customWidth="1"/>
    <col min="12550" max="12550" width="3.7109375" style="53" customWidth="1"/>
    <col min="12551" max="12551" width="8.42578125" style="53" customWidth="1"/>
    <col min="12552" max="12552" width="7.42578125" style="53" customWidth="1"/>
    <col min="12553" max="12553" width="6.85546875" style="53" customWidth="1"/>
    <col min="12554" max="12554" width="6.42578125" style="53" customWidth="1"/>
    <col min="12555" max="12555" width="7" style="53" customWidth="1"/>
    <col min="12556" max="12556" width="8.42578125" style="53" customWidth="1"/>
    <col min="12557" max="12557" width="7.42578125" style="53" customWidth="1"/>
    <col min="12558" max="12558" width="7.7109375" style="53" customWidth="1"/>
    <col min="12559" max="12559" width="7.42578125" style="53" customWidth="1"/>
    <col min="12560" max="12560" width="7.85546875" style="53" customWidth="1"/>
    <col min="12561" max="12561" width="7.7109375" style="53" customWidth="1"/>
    <col min="12562" max="12562" width="8.42578125" style="53" customWidth="1"/>
    <col min="12563" max="12563" width="4.42578125" style="53" customWidth="1"/>
    <col min="12564" max="12565" width="6.42578125" style="53" customWidth="1"/>
    <col min="12566" max="12566" width="7.5703125" style="53" customWidth="1"/>
    <col min="12567" max="12567" width="3.7109375" style="53" customWidth="1"/>
    <col min="12568" max="12568" width="9.28515625" style="53" customWidth="1"/>
    <col min="12569" max="12569" width="5.7109375" style="53" customWidth="1"/>
    <col min="12570" max="12570" width="5.5703125" style="53" customWidth="1"/>
    <col min="12571" max="12571" width="9" style="53"/>
    <col min="12572" max="12572" width="6.42578125" style="53" customWidth="1"/>
    <col min="12573" max="12573" width="5" style="53" customWidth="1"/>
    <col min="12574" max="12574" width="3.42578125" style="53" customWidth="1"/>
    <col min="12575" max="12575" width="9.28515625" style="53" customWidth="1"/>
    <col min="12576" max="12576" width="5.42578125" style="53" customWidth="1"/>
    <col min="12577" max="12577" width="6.85546875" style="53" customWidth="1"/>
    <col min="12578" max="12578" width="8.7109375" style="53" customWidth="1"/>
    <col min="12579" max="12579" width="6.140625" style="53" customWidth="1"/>
    <col min="12580" max="12580" width="9.140625" style="53" customWidth="1"/>
    <col min="12581" max="12581" width="8.7109375" style="53" customWidth="1"/>
    <col min="12582" max="12582" width="10.140625" style="53" customWidth="1"/>
    <col min="12583" max="12583" width="11.42578125" style="53" customWidth="1"/>
    <col min="12584" max="12584" width="9.42578125" style="53" customWidth="1"/>
    <col min="12585" max="12585" width="9.28515625" style="53" customWidth="1"/>
    <col min="12586" max="12586" width="7.140625" style="53" customWidth="1"/>
    <col min="12587" max="12587" width="8" style="53" customWidth="1"/>
    <col min="12588" max="12588" width="9.42578125" style="53" customWidth="1"/>
    <col min="12589" max="12589" width="14" style="53" customWidth="1"/>
    <col min="12590" max="12590" width="8.42578125" style="53" customWidth="1"/>
    <col min="12591" max="12592" width="7.42578125" style="53" customWidth="1"/>
    <col min="12593" max="12593" width="8.42578125" style="53" customWidth="1"/>
    <col min="12594" max="12594" width="8.7109375" style="53" customWidth="1"/>
    <col min="12595" max="12595" width="9.42578125" style="53" customWidth="1"/>
    <col min="12596" max="12596" width="8.5703125" style="53" customWidth="1"/>
    <col min="12597" max="12597" width="10" style="53" customWidth="1"/>
    <col min="12598" max="12598" width="7.85546875" style="53" customWidth="1"/>
    <col min="12599" max="12599" width="7.7109375" style="53" customWidth="1"/>
    <col min="12600" max="12600" width="7.140625" style="53" customWidth="1"/>
    <col min="12601" max="12601" width="7" style="53" customWidth="1"/>
    <col min="12602" max="12602" width="4.5703125" style="53" customWidth="1"/>
    <col min="12603" max="12603" width="5.85546875" style="53" customWidth="1"/>
    <col min="12604" max="12604" width="6.42578125" style="53" customWidth="1"/>
    <col min="12605" max="12605" width="4.5703125" style="53" customWidth="1"/>
    <col min="12606" max="12606" width="5.140625" style="53" customWidth="1"/>
    <col min="12607" max="12607" width="5.42578125" style="53" customWidth="1"/>
    <col min="12608" max="12608" width="6.42578125" style="53" customWidth="1"/>
    <col min="12609" max="12609" width="4.5703125" style="53" customWidth="1"/>
    <col min="12610" max="12610" width="4.85546875" style="53" customWidth="1"/>
    <col min="12611" max="12611" width="8.42578125" style="53" customWidth="1"/>
    <col min="12612" max="12612" width="4.5703125" style="53" customWidth="1"/>
    <col min="12613" max="12613" width="6.28515625" style="53" customWidth="1"/>
    <col min="12614" max="12614" width="7.42578125" style="53" customWidth="1"/>
    <col min="12615" max="12615" width="5.7109375" style="53" customWidth="1"/>
    <col min="12616" max="12616" width="8.42578125" style="53" customWidth="1"/>
    <col min="12617" max="12617" width="8.7109375" style="53" customWidth="1"/>
    <col min="12618" max="12618" width="6.28515625" style="53" customWidth="1"/>
    <col min="12619" max="12619" width="7.42578125" style="53" customWidth="1"/>
    <col min="12620" max="12620" width="4.85546875" style="53" customWidth="1"/>
    <col min="12621" max="12621" width="7.7109375" style="53" customWidth="1"/>
    <col min="12622" max="12622" width="6.85546875" style="53" customWidth="1"/>
    <col min="12623" max="12623" width="15.28515625" style="53" customWidth="1"/>
    <col min="12624" max="12624" width="15.85546875" style="53" customWidth="1"/>
    <col min="12625" max="12625" width="24.7109375" style="53" bestFit="1" customWidth="1"/>
    <col min="12626" max="12626" width="21.5703125" style="53" customWidth="1"/>
    <col min="12627" max="12627" width="3.7109375" style="53" customWidth="1"/>
    <col min="12628" max="12628" width="15.5703125" style="53" customWidth="1"/>
    <col min="12629" max="12629" width="9.85546875" style="53" customWidth="1"/>
    <col min="12630" max="12804" width="9" style="53"/>
    <col min="12805" max="12805" width="19" style="53" bestFit="1" customWidth="1"/>
    <col min="12806" max="12806" width="3.7109375" style="53" customWidth="1"/>
    <col min="12807" max="12807" width="8.42578125" style="53" customWidth="1"/>
    <col min="12808" max="12808" width="7.42578125" style="53" customWidth="1"/>
    <col min="12809" max="12809" width="6.85546875" style="53" customWidth="1"/>
    <col min="12810" max="12810" width="6.42578125" style="53" customWidth="1"/>
    <col min="12811" max="12811" width="7" style="53" customWidth="1"/>
    <col min="12812" max="12812" width="8.42578125" style="53" customWidth="1"/>
    <col min="12813" max="12813" width="7.42578125" style="53" customWidth="1"/>
    <col min="12814" max="12814" width="7.7109375" style="53" customWidth="1"/>
    <col min="12815" max="12815" width="7.42578125" style="53" customWidth="1"/>
    <col min="12816" max="12816" width="7.85546875" style="53" customWidth="1"/>
    <col min="12817" max="12817" width="7.7109375" style="53" customWidth="1"/>
    <col min="12818" max="12818" width="8.42578125" style="53" customWidth="1"/>
    <col min="12819" max="12819" width="4.42578125" style="53" customWidth="1"/>
    <col min="12820" max="12821" width="6.42578125" style="53" customWidth="1"/>
    <col min="12822" max="12822" width="7.5703125" style="53" customWidth="1"/>
    <col min="12823" max="12823" width="3.7109375" style="53" customWidth="1"/>
    <col min="12824" max="12824" width="9.28515625" style="53" customWidth="1"/>
    <col min="12825" max="12825" width="5.7109375" style="53" customWidth="1"/>
    <col min="12826" max="12826" width="5.5703125" style="53" customWidth="1"/>
    <col min="12827" max="12827" width="9" style="53"/>
    <col min="12828" max="12828" width="6.42578125" style="53" customWidth="1"/>
    <col min="12829" max="12829" width="5" style="53" customWidth="1"/>
    <col min="12830" max="12830" width="3.42578125" style="53" customWidth="1"/>
    <col min="12831" max="12831" width="9.28515625" style="53" customWidth="1"/>
    <col min="12832" max="12832" width="5.42578125" style="53" customWidth="1"/>
    <col min="12833" max="12833" width="6.85546875" style="53" customWidth="1"/>
    <col min="12834" max="12834" width="8.7109375" style="53" customWidth="1"/>
    <col min="12835" max="12835" width="6.140625" style="53" customWidth="1"/>
    <col min="12836" max="12836" width="9.140625" style="53" customWidth="1"/>
    <col min="12837" max="12837" width="8.7109375" style="53" customWidth="1"/>
    <col min="12838" max="12838" width="10.140625" style="53" customWidth="1"/>
    <col min="12839" max="12839" width="11.42578125" style="53" customWidth="1"/>
    <col min="12840" max="12840" width="9.42578125" style="53" customWidth="1"/>
    <col min="12841" max="12841" width="9.28515625" style="53" customWidth="1"/>
    <col min="12842" max="12842" width="7.140625" style="53" customWidth="1"/>
    <col min="12843" max="12843" width="8" style="53" customWidth="1"/>
    <col min="12844" max="12844" width="9.42578125" style="53" customWidth="1"/>
    <col min="12845" max="12845" width="14" style="53" customWidth="1"/>
    <col min="12846" max="12846" width="8.42578125" style="53" customWidth="1"/>
    <col min="12847" max="12848" width="7.42578125" style="53" customWidth="1"/>
    <col min="12849" max="12849" width="8.42578125" style="53" customWidth="1"/>
    <col min="12850" max="12850" width="8.7109375" style="53" customWidth="1"/>
    <col min="12851" max="12851" width="9.42578125" style="53" customWidth="1"/>
    <col min="12852" max="12852" width="8.5703125" style="53" customWidth="1"/>
    <col min="12853" max="12853" width="10" style="53" customWidth="1"/>
    <col min="12854" max="12854" width="7.85546875" style="53" customWidth="1"/>
    <col min="12855" max="12855" width="7.7109375" style="53" customWidth="1"/>
    <col min="12856" max="12856" width="7.140625" style="53" customWidth="1"/>
    <col min="12857" max="12857" width="7" style="53" customWidth="1"/>
    <col min="12858" max="12858" width="4.5703125" style="53" customWidth="1"/>
    <col min="12859" max="12859" width="5.85546875" style="53" customWidth="1"/>
    <col min="12860" max="12860" width="6.42578125" style="53" customWidth="1"/>
    <col min="12861" max="12861" width="4.5703125" style="53" customWidth="1"/>
    <col min="12862" max="12862" width="5.140625" style="53" customWidth="1"/>
    <col min="12863" max="12863" width="5.42578125" style="53" customWidth="1"/>
    <col min="12864" max="12864" width="6.42578125" style="53" customWidth="1"/>
    <col min="12865" max="12865" width="4.5703125" style="53" customWidth="1"/>
    <col min="12866" max="12866" width="4.85546875" style="53" customWidth="1"/>
    <col min="12867" max="12867" width="8.42578125" style="53" customWidth="1"/>
    <col min="12868" max="12868" width="4.5703125" style="53" customWidth="1"/>
    <col min="12869" max="12869" width="6.28515625" style="53" customWidth="1"/>
    <col min="12870" max="12870" width="7.42578125" style="53" customWidth="1"/>
    <col min="12871" max="12871" width="5.7109375" style="53" customWidth="1"/>
    <col min="12872" max="12872" width="8.42578125" style="53" customWidth="1"/>
    <col min="12873" max="12873" width="8.7109375" style="53" customWidth="1"/>
    <col min="12874" max="12874" width="6.28515625" style="53" customWidth="1"/>
    <col min="12875" max="12875" width="7.42578125" style="53" customWidth="1"/>
    <col min="12876" max="12876" width="4.85546875" style="53" customWidth="1"/>
    <col min="12877" max="12877" width="7.7109375" style="53" customWidth="1"/>
    <col min="12878" max="12878" width="6.85546875" style="53" customWidth="1"/>
    <col min="12879" max="12879" width="15.28515625" style="53" customWidth="1"/>
    <col min="12880" max="12880" width="15.85546875" style="53" customWidth="1"/>
    <col min="12881" max="12881" width="24.7109375" style="53" bestFit="1" customWidth="1"/>
    <col min="12882" max="12882" width="21.5703125" style="53" customWidth="1"/>
    <col min="12883" max="12883" width="3.7109375" style="53" customWidth="1"/>
    <col min="12884" max="12884" width="15.5703125" style="53" customWidth="1"/>
    <col min="12885" max="12885" width="9.85546875" style="53" customWidth="1"/>
    <col min="12886" max="13060" width="9" style="53"/>
    <col min="13061" max="13061" width="19" style="53" bestFit="1" customWidth="1"/>
    <col min="13062" max="13062" width="3.7109375" style="53" customWidth="1"/>
    <col min="13063" max="13063" width="8.42578125" style="53" customWidth="1"/>
    <col min="13064" max="13064" width="7.42578125" style="53" customWidth="1"/>
    <col min="13065" max="13065" width="6.85546875" style="53" customWidth="1"/>
    <col min="13066" max="13066" width="6.42578125" style="53" customWidth="1"/>
    <col min="13067" max="13067" width="7" style="53" customWidth="1"/>
    <col min="13068" max="13068" width="8.42578125" style="53" customWidth="1"/>
    <col min="13069" max="13069" width="7.42578125" style="53" customWidth="1"/>
    <col min="13070" max="13070" width="7.7109375" style="53" customWidth="1"/>
    <col min="13071" max="13071" width="7.42578125" style="53" customWidth="1"/>
    <col min="13072" max="13072" width="7.85546875" style="53" customWidth="1"/>
    <col min="13073" max="13073" width="7.7109375" style="53" customWidth="1"/>
    <col min="13074" max="13074" width="8.42578125" style="53" customWidth="1"/>
    <col min="13075" max="13075" width="4.42578125" style="53" customWidth="1"/>
    <col min="13076" max="13077" width="6.42578125" style="53" customWidth="1"/>
    <col min="13078" max="13078" width="7.5703125" style="53" customWidth="1"/>
    <col min="13079" max="13079" width="3.7109375" style="53" customWidth="1"/>
    <col min="13080" max="13080" width="9.28515625" style="53" customWidth="1"/>
    <col min="13081" max="13081" width="5.7109375" style="53" customWidth="1"/>
    <col min="13082" max="13082" width="5.5703125" style="53" customWidth="1"/>
    <col min="13083" max="13083" width="9" style="53"/>
    <col min="13084" max="13084" width="6.42578125" style="53" customWidth="1"/>
    <col min="13085" max="13085" width="5" style="53" customWidth="1"/>
    <col min="13086" max="13086" width="3.42578125" style="53" customWidth="1"/>
    <col min="13087" max="13087" width="9.28515625" style="53" customWidth="1"/>
    <col min="13088" max="13088" width="5.42578125" style="53" customWidth="1"/>
    <col min="13089" max="13089" width="6.85546875" style="53" customWidth="1"/>
    <col min="13090" max="13090" width="8.7109375" style="53" customWidth="1"/>
    <col min="13091" max="13091" width="6.140625" style="53" customWidth="1"/>
    <col min="13092" max="13092" width="9.140625" style="53" customWidth="1"/>
    <col min="13093" max="13093" width="8.7109375" style="53" customWidth="1"/>
    <col min="13094" max="13094" width="10.140625" style="53" customWidth="1"/>
    <col min="13095" max="13095" width="11.42578125" style="53" customWidth="1"/>
    <col min="13096" max="13096" width="9.42578125" style="53" customWidth="1"/>
    <col min="13097" max="13097" width="9.28515625" style="53" customWidth="1"/>
    <col min="13098" max="13098" width="7.140625" style="53" customWidth="1"/>
    <col min="13099" max="13099" width="8" style="53" customWidth="1"/>
    <col min="13100" max="13100" width="9.42578125" style="53" customWidth="1"/>
    <col min="13101" max="13101" width="14" style="53" customWidth="1"/>
    <col min="13102" max="13102" width="8.42578125" style="53" customWidth="1"/>
    <col min="13103" max="13104" width="7.42578125" style="53" customWidth="1"/>
    <col min="13105" max="13105" width="8.42578125" style="53" customWidth="1"/>
    <col min="13106" max="13106" width="8.7109375" style="53" customWidth="1"/>
    <col min="13107" max="13107" width="9.42578125" style="53" customWidth="1"/>
    <col min="13108" max="13108" width="8.5703125" style="53" customWidth="1"/>
    <col min="13109" max="13109" width="10" style="53" customWidth="1"/>
    <col min="13110" max="13110" width="7.85546875" style="53" customWidth="1"/>
    <col min="13111" max="13111" width="7.7109375" style="53" customWidth="1"/>
    <col min="13112" max="13112" width="7.140625" style="53" customWidth="1"/>
    <col min="13113" max="13113" width="7" style="53" customWidth="1"/>
    <col min="13114" max="13114" width="4.5703125" style="53" customWidth="1"/>
    <col min="13115" max="13115" width="5.85546875" style="53" customWidth="1"/>
    <col min="13116" max="13116" width="6.42578125" style="53" customWidth="1"/>
    <col min="13117" max="13117" width="4.5703125" style="53" customWidth="1"/>
    <col min="13118" max="13118" width="5.140625" style="53" customWidth="1"/>
    <col min="13119" max="13119" width="5.42578125" style="53" customWidth="1"/>
    <col min="13120" max="13120" width="6.42578125" style="53" customWidth="1"/>
    <col min="13121" max="13121" width="4.5703125" style="53" customWidth="1"/>
    <col min="13122" max="13122" width="4.85546875" style="53" customWidth="1"/>
    <col min="13123" max="13123" width="8.42578125" style="53" customWidth="1"/>
    <col min="13124" max="13124" width="4.5703125" style="53" customWidth="1"/>
    <col min="13125" max="13125" width="6.28515625" style="53" customWidth="1"/>
    <col min="13126" max="13126" width="7.42578125" style="53" customWidth="1"/>
    <col min="13127" max="13127" width="5.7109375" style="53" customWidth="1"/>
    <col min="13128" max="13128" width="8.42578125" style="53" customWidth="1"/>
    <col min="13129" max="13129" width="8.7109375" style="53" customWidth="1"/>
    <col min="13130" max="13130" width="6.28515625" style="53" customWidth="1"/>
    <col min="13131" max="13131" width="7.42578125" style="53" customWidth="1"/>
    <col min="13132" max="13132" width="4.85546875" style="53" customWidth="1"/>
    <col min="13133" max="13133" width="7.7109375" style="53" customWidth="1"/>
    <col min="13134" max="13134" width="6.85546875" style="53" customWidth="1"/>
    <col min="13135" max="13135" width="15.28515625" style="53" customWidth="1"/>
    <col min="13136" max="13136" width="15.85546875" style="53" customWidth="1"/>
    <col min="13137" max="13137" width="24.7109375" style="53" bestFit="1" customWidth="1"/>
    <col min="13138" max="13138" width="21.5703125" style="53" customWidth="1"/>
    <col min="13139" max="13139" width="3.7109375" style="53" customWidth="1"/>
    <col min="13140" max="13140" width="15.5703125" style="53" customWidth="1"/>
    <col min="13141" max="13141" width="9.85546875" style="53" customWidth="1"/>
    <col min="13142" max="13316" width="9" style="53"/>
    <col min="13317" max="13317" width="19" style="53" bestFit="1" customWidth="1"/>
    <col min="13318" max="13318" width="3.7109375" style="53" customWidth="1"/>
    <col min="13319" max="13319" width="8.42578125" style="53" customWidth="1"/>
    <col min="13320" max="13320" width="7.42578125" style="53" customWidth="1"/>
    <col min="13321" max="13321" width="6.85546875" style="53" customWidth="1"/>
    <col min="13322" max="13322" width="6.42578125" style="53" customWidth="1"/>
    <col min="13323" max="13323" width="7" style="53" customWidth="1"/>
    <col min="13324" max="13324" width="8.42578125" style="53" customWidth="1"/>
    <col min="13325" max="13325" width="7.42578125" style="53" customWidth="1"/>
    <col min="13326" max="13326" width="7.7109375" style="53" customWidth="1"/>
    <col min="13327" max="13327" width="7.42578125" style="53" customWidth="1"/>
    <col min="13328" max="13328" width="7.85546875" style="53" customWidth="1"/>
    <col min="13329" max="13329" width="7.7109375" style="53" customWidth="1"/>
    <col min="13330" max="13330" width="8.42578125" style="53" customWidth="1"/>
    <col min="13331" max="13331" width="4.42578125" style="53" customWidth="1"/>
    <col min="13332" max="13333" width="6.42578125" style="53" customWidth="1"/>
    <col min="13334" max="13334" width="7.5703125" style="53" customWidth="1"/>
    <col min="13335" max="13335" width="3.7109375" style="53" customWidth="1"/>
    <col min="13336" max="13336" width="9.28515625" style="53" customWidth="1"/>
    <col min="13337" max="13337" width="5.7109375" style="53" customWidth="1"/>
    <col min="13338" max="13338" width="5.5703125" style="53" customWidth="1"/>
    <col min="13339" max="13339" width="9" style="53"/>
    <col min="13340" max="13340" width="6.42578125" style="53" customWidth="1"/>
    <col min="13341" max="13341" width="5" style="53" customWidth="1"/>
    <col min="13342" max="13342" width="3.42578125" style="53" customWidth="1"/>
    <col min="13343" max="13343" width="9.28515625" style="53" customWidth="1"/>
    <col min="13344" max="13344" width="5.42578125" style="53" customWidth="1"/>
    <col min="13345" max="13345" width="6.85546875" style="53" customWidth="1"/>
    <col min="13346" max="13346" width="8.7109375" style="53" customWidth="1"/>
    <col min="13347" max="13347" width="6.140625" style="53" customWidth="1"/>
    <col min="13348" max="13348" width="9.140625" style="53" customWidth="1"/>
    <col min="13349" max="13349" width="8.7109375" style="53" customWidth="1"/>
    <col min="13350" max="13350" width="10.140625" style="53" customWidth="1"/>
    <col min="13351" max="13351" width="11.42578125" style="53" customWidth="1"/>
    <col min="13352" max="13352" width="9.42578125" style="53" customWidth="1"/>
    <col min="13353" max="13353" width="9.28515625" style="53" customWidth="1"/>
    <col min="13354" max="13354" width="7.140625" style="53" customWidth="1"/>
    <col min="13355" max="13355" width="8" style="53" customWidth="1"/>
    <col min="13356" max="13356" width="9.42578125" style="53" customWidth="1"/>
    <col min="13357" max="13357" width="14" style="53" customWidth="1"/>
    <col min="13358" max="13358" width="8.42578125" style="53" customWidth="1"/>
    <col min="13359" max="13360" width="7.42578125" style="53" customWidth="1"/>
    <col min="13361" max="13361" width="8.42578125" style="53" customWidth="1"/>
    <col min="13362" max="13362" width="8.7109375" style="53" customWidth="1"/>
    <col min="13363" max="13363" width="9.42578125" style="53" customWidth="1"/>
    <col min="13364" max="13364" width="8.5703125" style="53" customWidth="1"/>
    <col min="13365" max="13365" width="10" style="53" customWidth="1"/>
    <col min="13366" max="13366" width="7.85546875" style="53" customWidth="1"/>
    <col min="13367" max="13367" width="7.7109375" style="53" customWidth="1"/>
    <col min="13368" max="13368" width="7.140625" style="53" customWidth="1"/>
    <col min="13369" max="13369" width="7" style="53" customWidth="1"/>
    <col min="13370" max="13370" width="4.5703125" style="53" customWidth="1"/>
    <col min="13371" max="13371" width="5.85546875" style="53" customWidth="1"/>
    <col min="13372" max="13372" width="6.42578125" style="53" customWidth="1"/>
    <col min="13373" max="13373" width="4.5703125" style="53" customWidth="1"/>
    <col min="13374" max="13374" width="5.140625" style="53" customWidth="1"/>
    <col min="13375" max="13375" width="5.42578125" style="53" customWidth="1"/>
    <col min="13376" max="13376" width="6.42578125" style="53" customWidth="1"/>
    <col min="13377" max="13377" width="4.5703125" style="53" customWidth="1"/>
    <col min="13378" max="13378" width="4.85546875" style="53" customWidth="1"/>
    <col min="13379" max="13379" width="8.42578125" style="53" customWidth="1"/>
    <col min="13380" max="13380" width="4.5703125" style="53" customWidth="1"/>
    <col min="13381" max="13381" width="6.28515625" style="53" customWidth="1"/>
    <col min="13382" max="13382" width="7.42578125" style="53" customWidth="1"/>
    <col min="13383" max="13383" width="5.7109375" style="53" customWidth="1"/>
    <col min="13384" max="13384" width="8.42578125" style="53" customWidth="1"/>
    <col min="13385" max="13385" width="8.7109375" style="53" customWidth="1"/>
    <col min="13386" max="13386" width="6.28515625" style="53" customWidth="1"/>
    <col min="13387" max="13387" width="7.42578125" style="53" customWidth="1"/>
    <col min="13388" max="13388" width="4.85546875" style="53" customWidth="1"/>
    <col min="13389" max="13389" width="7.7109375" style="53" customWidth="1"/>
    <col min="13390" max="13390" width="6.85546875" style="53" customWidth="1"/>
    <col min="13391" max="13391" width="15.28515625" style="53" customWidth="1"/>
    <col min="13392" max="13392" width="15.85546875" style="53" customWidth="1"/>
    <col min="13393" max="13393" width="24.7109375" style="53" bestFit="1" customWidth="1"/>
    <col min="13394" max="13394" width="21.5703125" style="53" customWidth="1"/>
    <col min="13395" max="13395" width="3.7109375" style="53" customWidth="1"/>
    <col min="13396" max="13396" width="15.5703125" style="53" customWidth="1"/>
    <col min="13397" max="13397" width="9.85546875" style="53" customWidth="1"/>
    <col min="13398" max="13572" width="9" style="53"/>
    <col min="13573" max="13573" width="19" style="53" bestFit="1" customWidth="1"/>
    <col min="13574" max="13574" width="3.7109375" style="53" customWidth="1"/>
    <col min="13575" max="13575" width="8.42578125" style="53" customWidth="1"/>
    <col min="13576" max="13576" width="7.42578125" style="53" customWidth="1"/>
    <col min="13577" max="13577" width="6.85546875" style="53" customWidth="1"/>
    <col min="13578" max="13578" width="6.42578125" style="53" customWidth="1"/>
    <col min="13579" max="13579" width="7" style="53" customWidth="1"/>
    <col min="13580" max="13580" width="8.42578125" style="53" customWidth="1"/>
    <col min="13581" max="13581" width="7.42578125" style="53" customWidth="1"/>
    <col min="13582" max="13582" width="7.7109375" style="53" customWidth="1"/>
    <col min="13583" max="13583" width="7.42578125" style="53" customWidth="1"/>
    <col min="13584" max="13584" width="7.85546875" style="53" customWidth="1"/>
    <col min="13585" max="13585" width="7.7109375" style="53" customWidth="1"/>
    <col min="13586" max="13586" width="8.42578125" style="53" customWidth="1"/>
    <col min="13587" max="13587" width="4.42578125" style="53" customWidth="1"/>
    <col min="13588" max="13589" width="6.42578125" style="53" customWidth="1"/>
    <col min="13590" max="13590" width="7.5703125" style="53" customWidth="1"/>
    <col min="13591" max="13591" width="3.7109375" style="53" customWidth="1"/>
    <col min="13592" max="13592" width="9.28515625" style="53" customWidth="1"/>
    <col min="13593" max="13593" width="5.7109375" style="53" customWidth="1"/>
    <col min="13594" max="13594" width="5.5703125" style="53" customWidth="1"/>
    <col min="13595" max="13595" width="9" style="53"/>
    <col min="13596" max="13596" width="6.42578125" style="53" customWidth="1"/>
    <col min="13597" max="13597" width="5" style="53" customWidth="1"/>
    <col min="13598" max="13598" width="3.42578125" style="53" customWidth="1"/>
    <col min="13599" max="13599" width="9.28515625" style="53" customWidth="1"/>
    <col min="13600" max="13600" width="5.42578125" style="53" customWidth="1"/>
    <col min="13601" max="13601" width="6.85546875" style="53" customWidth="1"/>
    <col min="13602" max="13602" width="8.7109375" style="53" customWidth="1"/>
    <col min="13603" max="13603" width="6.140625" style="53" customWidth="1"/>
    <col min="13604" max="13604" width="9.140625" style="53" customWidth="1"/>
    <col min="13605" max="13605" width="8.7109375" style="53" customWidth="1"/>
    <col min="13606" max="13606" width="10.140625" style="53" customWidth="1"/>
    <col min="13607" max="13607" width="11.42578125" style="53" customWidth="1"/>
    <col min="13608" max="13608" width="9.42578125" style="53" customWidth="1"/>
    <col min="13609" max="13609" width="9.28515625" style="53" customWidth="1"/>
    <col min="13610" max="13610" width="7.140625" style="53" customWidth="1"/>
    <col min="13611" max="13611" width="8" style="53" customWidth="1"/>
    <col min="13612" max="13612" width="9.42578125" style="53" customWidth="1"/>
    <col min="13613" max="13613" width="14" style="53" customWidth="1"/>
    <col min="13614" max="13614" width="8.42578125" style="53" customWidth="1"/>
    <col min="13615" max="13616" width="7.42578125" style="53" customWidth="1"/>
    <col min="13617" max="13617" width="8.42578125" style="53" customWidth="1"/>
    <col min="13618" max="13618" width="8.7109375" style="53" customWidth="1"/>
    <col min="13619" max="13619" width="9.42578125" style="53" customWidth="1"/>
    <col min="13620" max="13620" width="8.5703125" style="53" customWidth="1"/>
    <col min="13621" max="13621" width="10" style="53" customWidth="1"/>
    <col min="13622" max="13622" width="7.85546875" style="53" customWidth="1"/>
    <col min="13623" max="13623" width="7.7109375" style="53" customWidth="1"/>
    <col min="13624" max="13624" width="7.140625" style="53" customWidth="1"/>
    <col min="13625" max="13625" width="7" style="53" customWidth="1"/>
    <col min="13626" max="13626" width="4.5703125" style="53" customWidth="1"/>
    <col min="13627" max="13627" width="5.85546875" style="53" customWidth="1"/>
    <col min="13628" max="13628" width="6.42578125" style="53" customWidth="1"/>
    <col min="13629" max="13629" width="4.5703125" style="53" customWidth="1"/>
    <col min="13630" max="13630" width="5.140625" style="53" customWidth="1"/>
    <col min="13631" max="13631" width="5.42578125" style="53" customWidth="1"/>
    <col min="13632" max="13632" width="6.42578125" style="53" customWidth="1"/>
    <col min="13633" max="13633" width="4.5703125" style="53" customWidth="1"/>
    <col min="13634" max="13634" width="4.85546875" style="53" customWidth="1"/>
    <col min="13635" max="13635" width="8.42578125" style="53" customWidth="1"/>
    <col min="13636" max="13636" width="4.5703125" style="53" customWidth="1"/>
    <col min="13637" max="13637" width="6.28515625" style="53" customWidth="1"/>
    <col min="13638" max="13638" width="7.42578125" style="53" customWidth="1"/>
    <col min="13639" max="13639" width="5.7109375" style="53" customWidth="1"/>
    <col min="13640" max="13640" width="8.42578125" style="53" customWidth="1"/>
    <col min="13641" max="13641" width="8.7109375" style="53" customWidth="1"/>
    <col min="13642" max="13642" width="6.28515625" style="53" customWidth="1"/>
    <col min="13643" max="13643" width="7.42578125" style="53" customWidth="1"/>
    <col min="13644" max="13644" width="4.85546875" style="53" customWidth="1"/>
    <col min="13645" max="13645" width="7.7109375" style="53" customWidth="1"/>
    <col min="13646" max="13646" width="6.85546875" style="53" customWidth="1"/>
    <col min="13647" max="13647" width="15.28515625" style="53" customWidth="1"/>
    <col min="13648" max="13648" width="15.85546875" style="53" customWidth="1"/>
    <col min="13649" max="13649" width="24.7109375" style="53" bestFit="1" customWidth="1"/>
    <col min="13650" max="13650" width="21.5703125" style="53" customWidth="1"/>
    <col min="13651" max="13651" width="3.7109375" style="53" customWidth="1"/>
    <col min="13652" max="13652" width="15.5703125" style="53" customWidth="1"/>
    <col min="13653" max="13653" width="9.85546875" style="53" customWidth="1"/>
    <col min="13654" max="13828" width="9" style="53"/>
    <col min="13829" max="13829" width="19" style="53" bestFit="1" customWidth="1"/>
    <col min="13830" max="13830" width="3.7109375" style="53" customWidth="1"/>
    <col min="13831" max="13831" width="8.42578125" style="53" customWidth="1"/>
    <col min="13832" max="13832" width="7.42578125" style="53" customWidth="1"/>
    <col min="13833" max="13833" width="6.85546875" style="53" customWidth="1"/>
    <col min="13834" max="13834" width="6.42578125" style="53" customWidth="1"/>
    <col min="13835" max="13835" width="7" style="53" customWidth="1"/>
    <col min="13836" max="13836" width="8.42578125" style="53" customWidth="1"/>
    <col min="13837" max="13837" width="7.42578125" style="53" customWidth="1"/>
    <col min="13838" max="13838" width="7.7109375" style="53" customWidth="1"/>
    <col min="13839" max="13839" width="7.42578125" style="53" customWidth="1"/>
    <col min="13840" max="13840" width="7.85546875" style="53" customWidth="1"/>
    <col min="13841" max="13841" width="7.7109375" style="53" customWidth="1"/>
    <col min="13842" max="13842" width="8.42578125" style="53" customWidth="1"/>
    <col min="13843" max="13843" width="4.42578125" style="53" customWidth="1"/>
    <col min="13844" max="13845" width="6.42578125" style="53" customWidth="1"/>
    <col min="13846" max="13846" width="7.5703125" style="53" customWidth="1"/>
    <col min="13847" max="13847" width="3.7109375" style="53" customWidth="1"/>
    <col min="13848" max="13848" width="9.28515625" style="53" customWidth="1"/>
    <col min="13849" max="13849" width="5.7109375" style="53" customWidth="1"/>
    <col min="13850" max="13850" width="5.5703125" style="53" customWidth="1"/>
    <col min="13851" max="13851" width="9" style="53"/>
    <col min="13852" max="13852" width="6.42578125" style="53" customWidth="1"/>
    <col min="13853" max="13853" width="5" style="53" customWidth="1"/>
    <col min="13854" max="13854" width="3.42578125" style="53" customWidth="1"/>
    <col min="13855" max="13855" width="9.28515625" style="53" customWidth="1"/>
    <col min="13856" max="13856" width="5.42578125" style="53" customWidth="1"/>
    <col min="13857" max="13857" width="6.85546875" style="53" customWidth="1"/>
    <col min="13858" max="13858" width="8.7109375" style="53" customWidth="1"/>
    <col min="13859" max="13859" width="6.140625" style="53" customWidth="1"/>
    <col min="13860" max="13860" width="9.140625" style="53" customWidth="1"/>
    <col min="13861" max="13861" width="8.7109375" style="53" customWidth="1"/>
    <col min="13862" max="13862" width="10.140625" style="53" customWidth="1"/>
    <col min="13863" max="13863" width="11.42578125" style="53" customWidth="1"/>
    <col min="13864" max="13864" width="9.42578125" style="53" customWidth="1"/>
    <col min="13865" max="13865" width="9.28515625" style="53" customWidth="1"/>
    <col min="13866" max="13866" width="7.140625" style="53" customWidth="1"/>
    <col min="13867" max="13867" width="8" style="53" customWidth="1"/>
    <col min="13868" max="13868" width="9.42578125" style="53" customWidth="1"/>
    <col min="13869" max="13869" width="14" style="53" customWidth="1"/>
    <col min="13870" max="13870" width="8.42578125" style="53" customWidth="1"/>
    <col min="13871" max="13872" width="7.42578125" style="53" customWidth="1"/>
    <col min="13873" max="13873" width="8.42578125" style="53" customWidth="1"/>
    <col min="13874" max="13874" width="8.7109375" style="53" customWidth="1"/>
    <col min="13875" max="13875" width="9.42578125" style="53" customWidth="1"/>
    <col min="13876" max="13876" width="8.5703125" style="53" customWidth="1"/>
    <col min="13877" max="13877" width="10" style="53" customWidth="1"/>
    <col min="13878" max="13878" width="7.85546875" style="53" customWidth="1"/>
    <col min="13879" max="13879" width="7.7109375" style="53" customWidth="1"/>
    <col min="13880" max="13880" width="7.140625" style="53" customWidth="1"/>
    <col min="13881" max="13881" width="7" style="53" customWidth="1"/>
    <col min="13882" max="13882" width="4.5703125" style="53" customWidth="1"/>
    <col min="13883" max="13883" width="5.85546875" style="53" customWidth="1"/>
    <col min="13884" max="13884" width="6.42578125" style="53" customWidth="1"/>
    <col min="13885" max="13885" width="4.5703125" style="53" customWidth="1"/>
    <col min="13886" max="13886" width="5.140625" style="53" customWidth="1"/>
    <col min="13887" max="13887" width="5.42578125" style="53" customWidth="1"/>
    <col min="13888" max="13888" width="6.42578125" style="53" customWidth="1"/>
    <col min="13889" max="13889" width="4.5703125" style="53" customWidth="1"/>
    <col min="13890" max="13890" width="4.85546875" style="53" customWidth="1"/>
    <col min="13891" max="13891" width="8.42578125" style="53" customWidth="1"/>
    <col min="13892" max="13892" width="4.5703125" style="53" customWidth="1"/>
    <col min="13893" max="13893" width="6.28515625" style="53" customWidth="1"/>
    <col min="13894" max="13894" width="7.42578125" style="53" customWidth="1"/>
    <col min="13895" max="13895" width="5.7109375" style="53" customWidth="1"/>
    <col min="13896" max="13896" width="8.42578125" style="53" customWidth="1"/>
    <col min="13897" max="13897" width="8.7109375" style="53" customWidth="1"/>
    <col min="13898" max="13898" width="6.28515625" style="53" customWidth="1"/>
    <col min="13899" max="13899" width="7.42578125" style="53" customWidth="1"/>
    <col min="13900" max="13900" width="4.85546875" style="53" customWidth="1"/>
    <col min="13901" max="13901" width="7.7109375" style="53" customWidth="1"/>
    <col min="13902" max="13902" width="6.85546875" style="53" customWidth="1"/>
    <col min="13903" max="13903" width="15.28515625" style="53" customWidth="1"/>
    <col min="13904" max="13904" width="15.85546875" style="53" customWidth="1"/>
    <col min="13905" max="13905" width="24.7109375" style="53" bestFit="1" customWidth="1"/>
    <col min="13906" max="13906" width="21.5703125" style="53" customWidth="1"/>
    <col min="13907" max="13907" width="3.7109375" style="53" customWidth="1"/>
    <col min="13908" max="13908" width="15.5703125" style="53" customWidth="1"/>
    <col min="13909" max="13909" width="9.85546875" style="53" customWidth="1"/>
    <col min="13910" max="14084" width="9" style="53"/>
    <col min="14085" max="14085" width="19" style="53" bestFit="1" customWidth="1"/>
    <col min="14086" max="14086" width="3.7109375" style="53" customWidth="1"/>
    <col min="14087" max="14087" width="8.42578125" style="53" customWidth="1"/>
    <col min="14088" max="14088" width="7.42578125" style="53" customWidth="1"/>
    <col min="14089" max="14089" width="6.85546875" style="53" customWidth="1"/>
    <col min="14090" max="14090" width="6.42578125" style="53" customWidth="1"/>
    <col min="14091" max="14091" width="7" style="53" customWidth="1"/>
    <col min="14092" max="14092" width="8.42578125" style="53" customWidth="1"/>
    <col min="14093" max="14093" width="7.42578125" style="53" customWidth="1"/>
    <col min="14094" max="14094" width="7.7109375" style="53" customWidth="1"/>
    <col min="14095" max="14095" width="7.42578125" style="53" customWidth="1"/>
    <col min="14096" max="14096" width="7.85546875" style="53" customWidth="1"/>
    <col min="14097" max="14097" width="7.7109375" style="53" customWidth="1"/>
    <col min="14098" max="14098" width="8.42578125" style="53" customWidth="1"/>
    <col min="14099" max="14099" width="4.42578125" style="53" customWidth="1"/>
    <col min="14100" max="14101" width="6.42578125" style="53" customWidth="1"/>
    <col min="14102" max="14102" width="7.5703125" style="53" customWidth="1"/>
    <col min="14103" max="14103" width="3.7109375" style="53" customWidth="1"/>
    <col min="14104" max="14104" width="9.28515625" style="53" customWidth="1"/>
    <col min="14105" max="14105" width="5.7109375" style="53" customWidth="1"/>
    <col min="14106" max="14106" width="5.5703125" style="53" customWidth="1"/>
    <col min="14107" max="14107" width="9" style="53"/>
    <col min="14108" max="14108" width="6.42578125" style="53" customWidth="1"/>
    <col min="14109" max="14109" width="5" style="53" customWidth="1"/>
    <col min="14110" max="14110" width="3.42578125" style="53" customWidth="1"/>
    <col min="14111" max="14111" width="9.28515625" style="53" customWidth="1"/>
    <col min="14112" max="14112" width="5.42578125" style="53" customWidth="1"/>
    <col min="14113" max="14113" width="6.85546875" style="53" customWidth="1"/>
    <col min="14114" max="14114" width="8.7109375" style="53" customWidth="1"/>
    <col min="14115" max="14115" width="6.140625" style="53" customWidth="1"/>
    <col min="14116" max="14116" width="9.140625" style="53" customWidth="1"/>
    <col min="14117" max="14117" width="8.7109375" style="53" customWidth="1"/>
    <col min="14118" max="14118" width="10.140625" style="53" customWidth="1"/>
    <col min="14119" max="14119" width="11.42578125" style="53" customWidth="1"/>
    <col min="14120" max="14120" width="9.42578125" style="53" customWidth="1"/>
    <col min="14121" max="14121" width="9.28515625" style="53" customWidth="1"/>
    <col min="14122" max="14122" width="7.140625" style="53" customWidth="1"/>
    <col min="14123" max="14123" width="8" style="53" customWidth="1"/>
    <col min="14124" max="14124" width="9.42578125" style="53" customWidth="1"/>
    <col min="14125" max="14125" width="14" style="53" customWidth="1"/>
    <col min="14126" max="14126" width="8.42578125" style="53" customWidth="1"/>
    <col min="14127" max="14128" width="7.42578125" style="53" customWidth="1"/>
    <col min="14129" max="14129" width="8.42578125" style="53" customWidth="1"/>
    <col min="14130" max="14130" width="8.7109375" style="53" customWidth="1"/>
    <col min="14131" max="14131" width="9.42578125" style="53" customWidth="1"/>
    <col min="14132" max="14132" width="8.5703125" style="53" customWidth="1"/>
    <col min="14133" max="14133" width="10" style="53" customWidth="1"/>
    <col min="14134" max="14134" width="7.85546875" style="53" customWidth="1"/>
    <col min="14135" max="14135" width="7.7109375" style="53" customWidth="1"/>
    <col min="14136" max="14136" width="7.140625" style="53" customWidth="1"/>
    <col min="14137" max="14137" width="7" style="53" customWidth="1"/>
    <col min="14138" max="14138" width="4.5703125" style="53" customWidth="1"/>
    <col min="14139" max="14139" width="5.85546875" style="53" customWidth="1"/>
    <col min="14140" max="14140" width="6.42578125" style="53" customWidth="1"/>
    <col min="14141" max="14141" width="4.5703125" style="53" customWidth="1"/>
    <col min="14142" max="14142" width="5.140625" style="53" customWidth="1"/>
    <col min="14143" max="14143" width="5.42578125" style="53" customWidth="1"/>
    <col min="14144" max="14144" width="6.42578125" style="53" customWidth="1"/>
    <col min="14145" max="14145" width="4.5703125" style="53" customWidth="1"/>
    <col min="14146" max="14146" width="4.85546875" style="53" customWidth="1"/>
    <col min="14147" max="14147" width="8.42578125" style="53" customWidth="1"/>
    <col min="14148" max="14148" width="4.5703125" style="53" customWidth="1"/>
    <col min="14149" max="14149" width="6.28515625" style="53" customWidth="1"/>
    <col min="14150" max="14150" width="7.42578125" style="53" customWidth="1"/>
    <col min="14151" max="14151" width="5.7109375" style="53" customWidth="1"/>
    <col min="14152" max="14152" width="8.42578125" style="53" customWidth="1"/>
    <col min="14153" max="14153" width="8.7109375" style="53" customWidth="1"/>
    <col min="14154" max="14154" width="6.28515625" style="53" customWidth="1"/>
    <col min="14155" max="14155" width="7.42578125" style="53" customWidth="1"/>
    <col min="14156" max="14156" width="4.85546875" style="53" customWidth="1"/>
    <col min="14157" max="14157" width="7.7109375" style="53" customWidth="1"/>
    <col min="14158" max="14158" width="6.85546875" style="53" customWidth="1"/>
    <col min="14159" max="14159" width="15.28515625" style="53" customWidth="1"/>
    <col min="14160" max="14160" width="15.85546875" style="53" customWidth="1"/>
    <col min="14161" max="14161" width="24.7109375" style="53" bestFit="1" customWidth="1"/>
    <col min="14162" max="14162" width="21.5703125" style="53" customWidth="1"/>
    <col min="14163" max="14163" width="3.7109375" style="53" customWidth="1"/>
    <col min="14164" max="14164" width="15.5703125" style="53" customWidth="1"/>
    <col min="14165" max="14165" width="9.85546875" style="53" customWidth="1"/>
    <col min="14166" max="14340" width="9" style="53"/>
    <col min="14341" max="14341" width="19" style="53" bestFit="1" customWidth="1"/>
    <col min="14342" max="14342" width="3.7109375" style="53" customWidth="1"/>
    <col min="14343" max="14343" width="8.42578125" style="53" customWidth="1"/>
    <col min="14344" max="14344" width="7.42578125" style="53" customWidth="1"/>
    <col min="14345" max="14345" width="6.85546875" style="53" customWidth="1"/>
    <col min="14346" max="14346" width="6.42578125" style="53" customWidth="1"/>
    <col min="14347" max="14347" width="7" style="53" customWidth="1"/>
    <col min="14348" max="14348" width="8.42578125" style="53" customWidth="1"/>
    <col min="14349" max="14349" width="7.42578125" style="53" customWidth="1"/>
    <col min="14350" max="14350" width="7.7109375" style="53" customWidth="1"/>
    <col min="14351" max="14351" width="7.42578125" style="53" customWidth="1"/>
    <col min="14352" max="14352" width="7.85546875" style="53" customWidth="1"/>
    <col min="14353" max="14353" width="7.7109375" style="53" customWidth="1"/>
    <col min="14354" max="14354" width="8.42578125" style="53" customWidth="1"/>
    <col min="14355" max="14355" width="4.42578125" style="53" customWidth="1"/>
    <col min="14356" max="14357" width="6.42578125" style="53" customWidth="1"/>
    <col min="14358" max="14358" width="7.5703125" style="53" customWidth="1"/>
    <col min="14359" max="14359" width="3.7109375" style="53" customWidth="1"/>
    <col min="14360" max="14360" width="9.28515625" style="53" customWidth="1"/>
    <col min="14361" max="14361" width="5.7109375" style="53" customWidth="1"/>
    <col min="14362" max="14362" width="5.5703125" style="53" customWidth="1"/>
    <col min="14363" max="14363" width="9" style="53"/>
    <col min="14364" max="14364" width="6.42578125" style="53" customWidth="1"/>
    <col min="14365" max="14365" width="5" style="53" customWidth="1"/>
    <col min="14366" max="14366" width="3.42578125" style="53" customWidth="1"/>
    <col min="14367" max="14367" width="9.28515625" style="53" customWidth="1"/>
    <col min="14368" max="14368" width="5.42578125" style="53" customWidth="1"/>
    <col min="14369" max="14369" width="6.85546875" style="53" customWidth="1"/>
    <col min="14370" max="14370" width="8.7109375" style="53" customWidth="1"/>
    <col min="14371" max="14371" width="6.140625" style="53" customWidth="1"/>
    <col min="14372" max="14372" width="9.140625" style="53" customWidth="1"/>
    <col min="14373" max="14373" width="8.7109375" style="53" customWidth="1"/>
    <col min="14374" max="14374" width="10.140625" style="53" customWidth="1"/>
    <col min="14375" max="14375" width="11.42578125" style="53" customWidth="1"/>
    <col min="14376" max="14376" width="9.42578125" style="53" customWidth="1"/>
    <col min="14377" max="14377" width="9.28515625" style="53" customWidth="1"/>
    <col min="14378" max="14378" width="7.140625" style="53" customWidth="1"/>
    <col min="14379" max="14379" width="8" style="53" customWidth="1"/>
    <col min="14380" max="14380" width="9.42578125" style="53" customWidth="1"/>
    <col min="14381" max="14381" width="14" style="53" customWidth="1"/>
    <col min="14382" max="14382" width="8.42578125" style="53" customWidth="1"/>
    <col min="14383" max="14384" width="7.42578125" style="53" customWidth="1"/>
    <col min="14385" max="14385" width="8.42578125" style="53" customWidth="1"/>
    <col min="14386" max="14386" width="8.7109375" style="53" customWidth="1"/>
    <col min="14387" max="14387" width="9.42578125" style="53" customWidth="1"/>
    <col min="14388" max="14388" width="8.5703125" style="53" customWidth="1"/>
    <col min="14389" max="14389" width="10" style="53" customWidth="1"/>
    <col min="14390" max="14390" width="7.85546875" style="53" customWidth="1"/>
    <col min="14391" max="14391" width="7.7109375" style="53" customWidth="1"/>
    <col min="14392" max="14392" width="7.140625" style="53" customWidth="1"/>
    <col min="14393" max="14393" width="7" style="53" customWidth="1"/>
    <col min="14394" max="14394" width="4.5703125" style="53" customWidth="1"/>
    <col min="14395" max="14395" width="5.85546875" style="53" customWidth="1"/>
    <col min="14396" max="14396" width="6.42578125" style="53" customWidth="1"/>
    <col min="14397" max="14397" width="4.5703125" style="53" customWidth="1"/>
    <col min="14398" max="14398" width="5.140625" style="53" customWidth="1"/>
    <col min="14399" max="14399" width="5.42578125" style="53" customWidth="1"/>
    <col min="14400" max="14400" width="6.42578125" style="53" customWidth="1"/>
    <col min="14401" max="14401" width="4.5703125" style="53" customWidth="1"/>
    <col min="14402" max="14402" width="4.85546875" style="53" customWidth="1"/>
    <col min="14403" max="14403" width="8.42578125" style="53" customWidth="1"/>
    <col min="14404" max="14404" width="4.5703125" style="53" customWidth="1"/>
    <col min="14405" max="14405" width="6.28515625" style="53" customWidth="1"/>
    <col min="14406" max="14406" width="7.42578125" style="53" customWidth="1"/>
    <col min="14407" max="14407" width="5.7109375" style="53" customWidth="1"/>
    <col min="14408" max="14408" width="8.42578125" style="53" customWidth="1"/>
    <col min="14409" max="14409" width="8.7109375" style="53" customWidth="1"/>
    <col min="14410" max="14410" width="6.28515625" style="53" customWidth="1"/>
    <col min="14411" max="14411" width="7.42578125" style="53" customWidth="1"/>
    <col min="14412" max="14412" width="4.85546875" style="53" customWidth="1"/>
    <col min="14413" max="14413" width="7.7109375" style="53" customWidth="1"/>
    <col min="14414" max="14414" width="6.85546875" style="53" customWidth="1"/>
    <col min="14415" max="14415" width="15.28515625" style="53" customWidth="1"/>
    <col min="14416" max="14416" width="15.85546875" style="53" customWidth="1"/>
    <col min="14417" max="14417" width="24.7109375" style="53" bestFit="1" customWidth="1"/>
    <col min="14418" max="14418" width="21.5703125" style="53" customWidth="1"/>
    <col min="14419" max="14419" width="3.7109375" style="53" customWidth="1"/>
    <col min="14420" max="14420" width="15.5703125" style="53" customWidth="1"/>
    <col min="14421" max="14421" width="9.85546875" style="53" customWidth="1"/>
    <col min="14422" max="14596" width="9" style="53"/>
    <col min="14597" max="14597" width="19" style="53" bestFit="1" customWidth="1"/>
    <col min="14598" max="14598" width="3.7109375" style="53" customWidth="1"/>
    <col min="14599" max="14599" width="8.42578125" style="53" customWidth="1"/>
    <col min="14600" max="14600" width="7.42578125" style="53" customWidth="1"/>
    <col min="14601" max="14601" width="6.85546875" style="53" customWidth="1"/>
    <col min="14602" max="14602" width="6.42578125" style="53" customWidth="1"/>
    <col min="14603" max="14603" width="7" style="53" customWidth="1"/>
    <col min="14604" max="14604" width="8.42578125" style="53" customWidth="1"/>
    <col min="14605" max="14605" width="7.42578125" style="53" customWidth="1"/>
    <col min="14606" max="14606" width="7.7109375" style="53" customWidth="1"/>
    <col min="14607" max="14607" width="7.42578125" style="53" customWidth="1"/>
    <col min="14608" max="14608" width="7.85546875" style="53" customWidth="1"/>
    <col min="14609" max="14609" width="7.7109375" style="53" customWidth="1"/>
    <col min="14610" max="14610" width="8.42578125" style="53" customWidth="1"/>
    <col min="14611" max="14611" width="4.42578125" style="53" customWidth="1"/>
    <col min="14612" max="14613" width="6.42578125" style="53" customWidth="1"/>
    <col min="14614" max="14614" width="7.5703125" style="53" customWidth="1"/>
    <col min="14615" max="14615" width="3.7109375" style="53" customWidth="1"/>
    <col min="14616" max="14616" width="9.28515625" style="53" customWidth="1"/>
    <col min="14617" max="14617" width="5.7109375" style="53" customWidth="1"/>
    <col min="14618" max="14618" width="5.5703125" style="53" customWidth="1"/>
    <col min="14619" max="14619" width="9" style="53"/>
    <col min="14620" max="14620" width="6.42578125" style="53" customWidth="1"/>
    <col min="14621" max="14621" width="5" style="53" customWidth="1"/>
    <col min="14622" max="14622" width="3.42578125" style="53" customWidth="1"/>
    <col min="14623" max="14623" width="9.28515625" style="53" customWidth="1"/>
    <col min="14624" max="14624" width="5.42578125" style="53" customWidth="1"/>
    <col min="14625" max="14625" width="6.85546875" style="53" customWidth="1"/>
    <col min="14626" max="14626" width="8.7109375" style="53" customWidth="1"/>
    <col min="14627" max="14627" width="6.140625" style="53" customWidth="1"/>
    <col min="14628" max="14628" width="9.140625" style="53" customWidth="1"/>
    <col min="14629" max="14629" width="8.7109375" style="53" customWidth="1"/>
    <col min="14630" max="14630" width="10.140625" style="53" customWidth="1"/>
    <col min="14631" max="14631" width="11.42578125" style="53" customWidth="1"/>
    <col min="14632" max="14632" width="9.42578125" style="53" customWidth="1"/>
    <col min="14633" max="14633" width="9.28515625" style="53" customWidth="1"/>
    <col min="14634" max="14634" width="7.140625" style="53" customWidth="1"/>
    <col min="14635" max="14635" width="8" style="53" customWidth="1"/>
    <col min="14636" max="14636" width="9.42578125" style="53" customWidth="1"/>
    <col min="14637" max="14637" width="14" style="53" customWidth="1"/>
    <col min="14638" max="14638" width="8.42578125" style="53" customWidth="1"/>
    <col min="14639" max="14640" width="7.42578125" style="53" customWidth="1"/>
    <col min="14641" max="14641" width="8.42578125" style="53" customWidth="1"/>
    <col min="14642" max="14642" width="8.7109375" style="53" customWidth="1"/>
    <col min="14643" max="14643" width="9.42578125" style="53" customWidth="1"/>
    <col min="14644" max="14644" width="8.5703125" style="53" customWidth="1"/>
    <col min="14645" max="14645" width="10" style="53" customWidth="1"/>
    <col min="14646" max="14646" width="7.85546875" style="53" customWidth="1"/>
    <col min="14647" max="14647" width="7.7109375" style="53" customWidth="1"/>
    <col min="14648" max="14648" width="7.140625" style="53" customWidth="1"/>
    <col min="14649" max="14649" width="7" style="53" customWidth="1"/>
    <col min="14650" max="14650" width="4.5703125" style="53" customWidth="1"/>
    <col min="14651" max="14651" width="5.85546875" style="53" customWidth="1"/>
    <col min="14652" max="14652" width="6.42578125" style="53" customWidth="1"/>
    <col min="14653" max="14653" width="4.5703125" style="53" customWidth="1"/>
    <col min="14654" max="14654" width="5.140625" style="53" customWidth="1"/>
    <col min="14655" max="14655" width="5.42578125" style="53" customWidth="1"/>
    <col min="14656" max="14656" width="6.42578125" style="53" customWidth="1"/>
    <col min="14657" max="14657" width="4.5703125" style="53" customWidth="1"/>
    <col min="14658" max="14658" width="4.85546875" style="53" customWidth="1"/>
    <col min="14659" max="14659" width="8.42578125" style="53" customWidth="1"/>
    <col min="14660" max="14660" width="4.5703125" style="53" customWidth="1"/>
    <col min="14661" max="14661" width="6.28515625" style="53" customWidth="1"/>
    <col min="14662" max="14662" width="7.42578125" style="53" customWidth="1"/>
    <col min="14663" max="14663" width="5.7109375" style="53" customWidth="1"/>
    <col min="14664" max="14664" width="8.42578125" style="53" customWidth="1"/>
    <col min="14665" max="14665" width="8.7109375" style="53" customWidth="1"/>
    <col min="14666" max="14666" width="6.28515625" style="53" customWidth="1"/>
    <col min="14667" max="14667" width="7.42578125" style="53" customWidth="1"/>
    <col min="14668" max="14668" width="4.85546875" style="53" customWidth="1"/>
    <col min="14669" max="14669" width="7.7109375" style="53" customWidth="1"/>
    <col min="14670" max="14670" width="6.85546875" style="53" customWidth="1"/>
    <col min="14671" max="14671" width="15.28515625" style="53" customWidth="1"/>
    <col min="14672" max="14672" width="15.85546875" style="53" customWidth="1"/>
    <col min="14673" max="14673" width="24.7109375" style="53" bestFit="1" customWidth="1"/>
    <col min="14674" max="14674" width="21.5703125" style="53" customWidth="1"/>
    <col min="14675" max="14675" width="3.7109375" style="53" customWidth="1"/>
    <col min="14676" max="14676" width="15.5703125" style="53" customWidth="1"/>
    <col min="14677" max="14677" width="9.85546875" style="53" customWidth="1"/>
    <col min="14678" max="14852" width="9" style="53"/>
    <col min="14853" max="14853" width="19" style="53" bestFit="1" customWidth="1"/>
    <col min="14854" max="14854" width="3.7109375" style="53" customWidth="1"/>
    <col min="14855" max="14855" width="8.42578125" style="53" customWidth="1"/>
    <col min="14856" max="14856" width="7.42578125" style="53" customWidth="1"/>
    <col min="14857" max="14857" width="6.85546875" style="53" customWidth="1"/>
    <col min="14858" max="14858" width="6.42578125" style="53" customWidth="1"/>
    <col min="14859" max="14859" width="7" style="53" customWidth="1"/>
    <col min="14860" max="14860" width="8.42578125" style="53" customWidth="1"/>
    <col min="14861" max="14861" width="7.42578125" style="53" customWidth="1"/>
    <col min="14862" max="14862" width="7.7109375" style="53" customWidth="1"/>
    <col min="14863" max="14863" width="7.42578125" style="53" customWidth="1"/>
    <col min="14864" max="14864" width="7.85546875" style="53" customWidth="1"/>
    <col min="14865" max="14865" width="7.7109375" style="53" customWidth="1"/>
    <col min="14866" max="14866" width="8.42578125" style="53" customWidth="1"/>
    <col min="14867" max="14867" width="4.42578125" style="53" customWidth="1"/>
    <col min="14868" max="14869" width="6.42578125" style="53" customWidth="1"/>
    <col min="14870" max="14870" width="7.5703125" style="53" customWidth="1"/>
    <col min="14871" max="14871" width="3.7109375" style="53" customWidth="1"/>
    <col min="14872" max="14872" width="9.28515625" style="53" customWidth="1"/>
    <col min="14873" max="14873" width="5.7109375" style="53" customWidth="1"/>
    <col min="14874" max="14874" width="5.5703125" style="53" customWidth="1"/>
    <col min="14875" max="14875" width="9" style="53"/>
    <col min="14876" max="14876" width="6.42578125" style="53" customWidth="1"/>
    <col min="14877" max="14877" width="5" style="53" customWidth="1"/>
    <col min="14878" max="14878" width="3.42578125" style="53" customWidth="1"/>
    <col min="14879" max="14879" width="9.28515625" style="53" customWidth="1"/>
    <col min="14880" max="14880" width="5.42578125" style="53" customWidth="1"/>
    <col min="14881" max="14881" width="6.85546875" style="53" customWidth="1"/>
    <col min="14882" max="14882" width="8.7109375" style="53" customWidth="1"/>
    <col min="14883" max="14883" width="6.140625" style="53" customWidth="1"/>
    <col min="14884" max="14884" width="9.140625" style="53" customWidth="1"/>
    <col min="14885" max="14885" width="8.7109375" style="53" customWidth="1"/>
    <col min="14886" max="14886" width="10.140625" style="53" customWidth="1"/>
    <col min="14887" max="14887" width="11.42578125" style="53" customWidth="1"/>
    <col min="14888" max="14888" width="9.42578125" style="53" customWidth="1"/>
    <col min="14889" max="14889" width="9.28515625" style="53" customWidth="1"/>
    <col min="14890" max="14890" width="7.140625" style="53" customWidth="1"/>
    <col min="14891" max="14891" width="8" style="53" customWidth="1"/>
    <col min="14892" max="14892" width="9.42578125" style="53" customWidth="1"/>
    <col min="14893" max="14893" width="14" style="53" customWidth="1"/>
    <col min="14894" max="14894" width="8.42578125" style="53" customWidth="1"/>
    <col min="14895" max="14896" width="7.42578125" style="53" customWidth="1"/>
    <col min="14897" max="14897" width="8.42578125" style="53" customWidth="1"/>
    <col min="14898" max="14898" width="8.7109375" style="53" customWidth="1"/>
    <col min="14899" max="14899" width="9.42578125" style="53" customWidth="1"/>
    <col min="14900" max="14900" width="8.5703125" style="53" customWidth="1"/>
    <col min="14901" max="14901" width="10" style="53" customWidth="1"/>
    <col min="14902" max="14902" width="7.85546875" style="53" customWidth="1"/>
    <col min="14903" max="14903" width="7.7109375" style="53" customWidth="1"/>
    <col min="14904" max="14904" width="7.140625" style="53" customWidth="1"/>
    <col min="14905" max="14905" width="7" style="53" customWidth="1"/>
    <col min="14906" max="14906" width="4.5703125" style="53" customWidth="1"/>
    <col min="14907" max="14907" width="5.85546875" style="53" customWidth="1"/>
    <col min="14908" max="14908" width="6.42578125" style="53" customWidth="1"/>
    <col min="14909" max="14909" width="4.5703125" style="53" customWidth="1"/>
    <col min="14910" max="14910" width="5.140625" style="53" customWidth="1"/>
    <col min="14911" max="14911" width="5.42578125" style="53" customWidth="1"/>
    <col min="14912" max="14912" width="6.42578125" style="53" customWidth="1"/>
    <col min="14913" max="14913" width="4.5703125" style="53" customWidth="1"/>
    <col min="14914" max="14914" width="4.85546875" style="53" customWidth="1"/>
    <col min="14915" max="14915" width="8.42578125" style="53" customWidth="1"/>
    <col min="14916" max="14916" width="4.5703125" style="53" customWidth="1"/>
    <col min="14917" max="14917" width="6.28515625" style="53" customWidth="1"/>
    <col min="14918" max="14918" width="7.42578125" style="53" customWidth="1"/>
    <col min="14919" max="14919" width="5.7109375" style="53" customWidth="1"/>
    <col min="14920" max="14920" width="8.42578125" style="53" customWidth="1"/>
    <col min="14921" max="14921" width="8.7109375" style="53" customWidth="1"/>
    <col min="14922" max="14922" width="6.28515625" style="53" customWidth="1"/>
    <col min="14923" max="14923" width="7.42578125" style="53" customWidth="1"/>
    <col min="14924" max="14924" width="4.85546875" style="53" customWidth="1"/>
    <col min="14925" max="14925" width="7.7109375" style="53" customWidth="1"/>
    <col min="14926" max="14926" width="6.85546875" style="53" customWidth="1"/>
    <col min="14927" max="14927" width="15.28515625" style="53" customWidth="1"/>
    <col min="14928" max="14928" width="15.85546875" style="53" customWidth="1"/>
    <col min="14929" max="14929" width="24.7109375" style="53" bestFit="1" customWidth="1"/>
    <col min="14930" max="14930" width="21.5703125" style="53" customWidth="1"/>
    <col min="14931" max="14931" width="3.7109375" style="53" customWidth="1"/>
    <col min="14932" max="14932" width="15.5703125" style="53" customWidth="1"/>
    <col min="14933" max="14933" width="9.85546875" style="53" customWidth="1"/>
    <col min="14934" max="15108" width="9" style="53"/>
    <col min="15109" max="15109" width="19" style="53" bestFit="1" customWidth="1"/>
    <col min="15110" max="15110" width="3.7109375" style="53" customWidth="1"/>
    <col min="15111" max="15111" width="8.42578125" style="53" customWidth="1"/>
    <col min="15112" max="15112" width="7.42578125" style="53" customWidth="1"/>
    <col min="15113" max="15113" width="6.85546875" style="53" customWidth="1"/>
    <col min="15114" max="15114" width="6.42578125" style="53" customWidth="1"/>
    <col min="15115" max="15115" width="7" style="53" customWidth="1"/>
    <col min="15116" max="15116" width="8.42578125" style="53" customWidth="1"/>
    <col min="15117" max="15117" width="7.42578125" style="53" customWidth="1"/>
    <col min="15118" max="15118" width="7.7109375" style="53" customWidth="1"/>
    <col min="15119" max="15119" width="7.42578125" style="53" customWidth="1"/>
    <col min="15120" max="15120" width="7.85546875" style="53" customWidth="1"/>
    <col min="15121" max="15121" width="7.7109375" style="53" customWidth="1"/>
    <col min="15122" max="15122" width="8.42578125" style="53" customWidth="1"/>
    <col min="15123" max="15123" width="4.42578125" style="53" customWidth="1"/>
    <col min="15124" max="15125" width="6.42578125" style="53" customWidth="1"/>
    <col min="15126" max="15126" width="7.5703125" style="53" customWidth="1"/>
    <col min="15127" max="15127" width="3.7109375" style="53" customWidth="1"/>
    <col min="15128" max="15128" width="9.28515625" style="53" customWidth="1"/>
    <col min="15129" max="15129" width="5.7109375" style="53" customWidth="1"/>
    <col min="15130" max="15130" width="5.5703125" style="53" customWidth="1"/>
    <col min="15131" max="15131" width="9" style="53"/>
    <col min="15132" max="15132" width="6.42578125" style="53" customWidth="1"/>
    <col min="15133" max="15133" width="5" style="53" customWidth="1"/>
    <col min="15134" max="15134" width="3.42578125" style="53" customWidth="1"/>
    <col min="15135" max="15135" width="9.28515625" style="53" customWidth="1"/>
    <col min="15136" max="15136" width="5.42578125" style="53" customWidth="1"/>
    <col min="15137" max="15137" width="6.85546875" style="53" customWidth="1"/>
    <col min="15138" max="15138" width="8.7109375" style="53" customWidth="1"/>
    <col min="15139" max="15139" width="6.140625" style="53" customWidth="1"/>
    <col min="15140" max="15140" width="9.140625" style="53" customWidth="1"/>
    <col min="15141" max="15141" width="8.7109375" style="53" customWidth="1"/>
    <col min="15142" max="15142" width="10.140625" style="53" customWidth="1"/>
    <col min="15143" max="15143" width="11.42578125" style="53" customWidth="1"/>
    <col min="15144" max="15144" width="9.42578125" style="53" customWidth="1"/>
    <col min="15145" max="15145" width="9.28515625" style="53" customWidth="1"/>
    <col min="15146" max="15146" width="7.140625" style="53" customWidth="1"/>
    <col min="15147" max="15147" width="8" style="53" customWidth="1"/>
    <col min="15148" max="15148" width="9.42578125" style="53" customWidth="1"/>
    <col min="15149" max="15149" width="14" style="53" customWidth="1"/>
    <col min="15150" max="15150" width="8.42578125" style="53" customWidth="1"/>
    <col min="15151" max="15152" width="7.42578125" style="53" customWidth="1"/>
    <col min="15153" max="15153" width="8.42578125" style="53" customWidth="1"/>
    <col min="15154" max="15154" width="8.7109375" style="53" customWidth="1"/>
    <col min="15155" max="15155" width="9.42578125" style="53" customWidth="1"/>
    <col min="15156" max="15156" width="8.5703125" style="53" customWidth="1"/>
    <col min="15157" max="15157" width="10" style="53" customWidth="1"/>
    <col min="15158" max="15158" width="7.85546875" style="53" customWidth="1"/>
    <col min="15159" max="15159" width="7.7109375" style="53" customWidth="1"/>
    <col min="15160" max="15160" width="7.140625" style="53" customWidth="1"/>
    <col min="15161" max="15161" width="7" style="53" customWidth="1"/>
    <col min="15162" max="15162" width="4.5703125" style="53" customWidth="1"/>
    <col min="15163" max="15163" width="5.85546875" style="53" customWidth="1"/>
    <col min="15164" max="15164" width="6.42578125" style="53" customWidth="1"/>
    <col min="15165" max="15165" width="4.5703125" style="53" customWidth="1"/>
    <col min="15166" max="15166" width="5.140625" style="53" customWidth="1"/>
    <col min="15167" max="15167" width="5.42578125" style="53" customWidth="1"/>
    <col min="15168" max="15168" width="6.42578125" style="53" customWidth="1"/>
    <col min="15169" max="15169" width="4.5703125" style="53" customWidth="1"/>
    <col min="15170" max="15170" width="4.85546875" style="53" customWidth="1"/>
    <col min="15171" max="15171" width="8.42578125" style="53" customWidth="1"/>
    <col min="15172" max="15172" width="4.5703125" style="53" customWidth="1"/>
    <col min="15173" max="15173" width="6.28515625" style="53" customWidth="1"/>
    <col min="15174" max="15174" width="7.42578125" style="53" customWidth="1"/>
    <col min="15175" max="15175" width="5.7109375" style="53" customWidth="1"/>
    <col min="15176" max="15176" width="8.42578125" style="53" customWidth="1"/>
    <col min="15177" max="15177" width="8.7109375" style="53" customWidth="1"/>
    <col min="15178" max="15178" width="6.28515625" style="53" customWidth="1"/>
    <col min="15179" max="15179" width="7.42578125" style="53" customWidth="1"/>
    <col min="15180" max="15180" width="4.85546875" style="53" customWidth="1"/>
    <col min="15181" max="15181" width="7.7109375" style="53" customWidth="1"/>
    <col min="15182" max="15182" width="6.85546875" style="53" customWidth="1"/>
    <col min="15183" max="15183" width="15.28515625" style="53" customWidth="1"/>
    <col min="15184" max="15184" width="15.85546875" style="53" customWidth="1"/>
    <col min="15185" max="15185" width="24.7109375" style="53" bestFit="1" customWidth="1"/>
    <col min="15186" max="15186" width="21.5703125" style="53" customWidth="1"/>
    <col min="15187" max="15187" width="3.7109375" style="53" customWidth="1"/>
    <col min="15188" max="15188" width="15.5703125" style="53" customWidth="1"/>
    <col min="15189" max="15189" width="9.85546875" style="53" customWidth="1"/>
    <col min="15190" max="15364" width="9" style="53"/>
    <col min="15365" max="15365" width="19" style="53" bestFit="1" customWidth="1"/>
    <col min="15366" max="15366" width="3.7109375" style="53" customWidth="1"/>
    <col min="15367" max="15367" width="8.42578125" style="53" customWidth="1"/>
    <col min="15368" max="15368" width="7.42578125" style="53" customWidth="1"/>
    <col min="15369" max="15369" width="6.85546875" style="53" customWidth="1"/>
    <col min="15370" max="15370" width="6.42578125" style="53" customWidth="1"/>
    <col min="15371" max="15371" width="7" style="53" customWidth="1"/>
    <col min="15372" max="15372" width="8.42578125" style="53" customWidth="1"/>
    <col min="15373" max="15373" width="7.42578125" style="53" customWidth="1"/>
    <col min="15374" max="15374" width="7.7109375" style="53" customWidth="1"/>
    <col min="15375" max="15375" width="7.42578125" style="53" customWidth="1"/>
    <col min="15376" max="15376" width="7.85546875" style="53" customWidth="1"/>
    <col min="15377" max="15377" width="7.7109375" style="53" customWidth="1"/>
    <col min="15378" max="15378" width="8.42578125" style="53" customWidth="1"/>
    <col min="15379" max="15379" width="4.42578125" style="53" customWidth="1"/>
    <col min="15380" max="15381" width="6.42578125" style="53" customWidth="1"/>
    <col min="15382" max="15382" width="7.5703125" style="53" customWidth="1"/>
    <col min="15383" max="15383" width="3.7109375" style="53" customWidth="1"/>
    <col min="15384" max="15384" width="9.28515625" style="53" customWidth="1"/>
    <col min="15385" max="15385" width="5.7109375" style="53" customWidth="1"/>
    <col min="15386" max="15386" width="5.5703125" style="53" customWidth="1"/>
    <col min="15387" max="15387" width="9" style="53"/>
    <col min="15388" max="15388" width="6.42578125" style="53" customWidth="1"/>
    <col min="15389" max="15389" width="5" style="53" customWidth="1"/>
    <col min="15390" max="15390" width="3.42578125" style="53" customWidth="1"/>
    <col min="15391" max="15391" width="9.28515625" style="53" customWidth="1"/>
    <col min="15392" max="15392" width="5.42578125" style="53" customWidth="1"/>
    <col min="15393" max="15393" width="6.85546875" style="53" customWidth="1"/>
    <col min="15394" max="15394" width="8.7109375" style="53" customWidth="1"/>
    <col min="15395" max="15395" width="6.140625" style="53" customWidth="1"/>
    <col min="15396" max="15396" width="9.140625" style="53" customWidth="1"/>
    <col min="15397" max="15397" width="8.7109375" style="53" customWidth="1"/>
    <col min="15398" max="15398" width="10.140625" style="53" customWidth="1"/>
    <col min="15399" max="15399" width="11.42578125" style="53" customWidth="1"/>
    <col min="15400" max="15400" width="9.42578125" style="53" customWidth="1"/>
    <col min="15401" max="15401" width="9.28515625" style="53" customWidth="1"/>
    <col min="15402" max="15402" width="7.140625" style="53" customWidth="1"/>
    <col min="15403" max="15403" width="8" style="53" customWidth="1"/>
    <col min="15404" max="15404" width="9.42578125" style="53" customWidth="1"/>
    <col min="15405" max="15405" width="14" style="53" customWidth="1"/>
    <col min="15406" max="15406" width="8.42578125" style="53" customWidth="1"/>
    <col min="15407" max="15408" width="7.42578125" style="53" customWidth="1"/>
    <col min="15409" max="15409" width="8.42578125" style="53" customWidth="1"/>
    <col min="15410" max="15410" width="8.7109375" style="53" customWidth="1"/>
    <col min="15411" max="15411" width="9.42578125" style="53" customWidth="1"/>
    <col min="15412" max="15412" width="8.5703125" style="53" customWidth="1"/>
    <col min="15413" max="15413" width="10" style="53" customWidth="1"/>
    <col min="15414" max="15414" width="7.85546875" style="53" customWidth="1"/>
    <col min="15415" max="15415" width="7.7109375" style="53" customWidth="1"/>
    <col min="15416" max="15416" width="7.140625" style="53" customWidth="1"/>
    <col min="15417" max="15417" width="7" style="53" customWidth="1"/>
    <col min="15418" max="15418" width="4.5703125" style="53" customWidth="1"/>
    <col min="15419" max="15419" width="5.85546875" style="53" customWidth="1"/>
    <col min="15420" max="15420" width="6.42578125" style="53" customWidth="1"/>
    <col min="15421" max="15421" width="4.5703125" style="53" customWidth="1"/>
    <col min="15422" max="15422" width="5.140625" style="53" customWidth="1"/>
    <col min="15423" max="15423" width="5.42578125" style="53" customWidth="1"/>
    <col min="15424" max="15424" width="6.42578125" style="53" customWidth="1"/>
    <col min="15425" max="15425" width="4.5703125" style="53" customWidth="1"/>
    <col min="15426" max="15426" width="4.85546875" style="53" customWidth="1"/>
    <col min="15427" max="15427" width="8.42578125" style="53" customWidth="1"/>
    <col min="15428" max="15428" width="4.5703125" style="53" customWidth="1"/>
    <col min="15429" max="15429" width="6.28515625" style="53" customWidth="1"/>
    <col min="15430" max="15430" width="7.42578125" style="53" customWidth="1"/>
    <col min="15431" max="15431" width="5.7109375" style="53" customWidth="1"/>
    <col min="15432" max="15432" width="8.42578125" style="53" customWidth="1"/>
    <col min="15433" max="15433" width="8.7109375" style="53" customWidth="1"/>
    <col min="15434" max="15434" width="6.28515625" style="53" customWidth="1"/>
    <col min="15435" max="15435" width="7.42578125" style="53" customWidth="1"/>
    <col min="15436" max="15436" width="4.85546875" style="53" customWidth="1"/>
    <col min="15437" max="15437" width="7.7109375" style="53" customWidth="1"/>
    <col min="15438" max="15438" width="6.85546875" style="53" customWidth="1"/>
    <col min="15439" max="15439" width="15.28515625" style="53" customWidth="1"/>
    <col min="15440" max="15440" width="15.85546875" style="53" customWidth="1"/>
    <col min="15441" max="15441" width="24.7109375" style="53" bestFit="1" customWidth="1"/>
    <col min="15442" max="15442" width="21.5703125" style="53" customWidth="1"/>
    <col min="15443" max="15443" width="3.7109375" style="53" customWidth="1"/>
    <col min="15444" max="15444" width="15.5703125" style="53" customWidth="1"/>
    <col min="15445" max="15445" width="9.85546875" style="53" customWidth="1"/>
    <col min="15446" max="15620" width="9" style="53"/>
    <col min="15621" max="15621" width="19" style="53" bestFit="1" customWidth="1"/>
    <col min="15622" max="15622" width="3.7109375" style="53" customWidth="1"/>
    <col min="15623" max="15623" width="8.42578125" style="53" customWidth="1"/>
    <col min="15624" max="15624" width="7.42578125" style="53" customWidth="1"/>
    <col min="15625" max="15625" width="6.85546875" style="53" customWidth="1"/>
    <col min="15626" max="15626" width="6.42578125" style="53" customWidth="1"/>
    <col min="15627" max="15627" width="7" style="53" customWidth="1"/>
    <col min="15628" max="15628" width="8.42578125" style="53" customWidth="1"/>
    <col min="15629" max="15629" width="7.42578125" style="53" customWidth="1"/>
    <col min="15630" max="15630" width="7.7109375" style="53" customWidth="1"/>
    <col min="15631" max="15631" width="7.42578125" style="53" customWidth="1"/>
    <col min="15632" max="15632" width="7.85546875" style="53" customWidth="1"/>
    <col min="15633" max="15633" width="7.7109375" style="53" customWidth="1"/>
    <col min="15634" max="15634" width="8.42578125" style="53" customWidth="1"/>
    <col min="15635" max="15635" width="4.42578125" style="53" customWidth="1"/>
    <col min="15636" max="15637" width="6.42578125" style="53" customWidth="1"/>
    <col min="15638" max="15638" width="7.5703125" style="53" customWidth="1"/>
    <col min="15639" max="15639" width="3.7109375" style="53" customWidth="1"/>
    <col min="15640" max="15640" width="9.28515625" style="53" customWidth="1"/>
    <col min="15641" max="15641" width="5.7109375" style="53" customWidth="1"/>
    <col min="15642" max="15642" width="5.5703125" style="53" customWidth="1"/>
    <col min="15643" max="15643" width="9" style="53"/>
    <col min="15644" max="15644" width="6.42578125" style="53" customWidth="1"/>
    <col min="15645" max="15645" width="5" style="53" customWidth="1"/>
    <col min="15646" max="15646" width="3.42578125" style="53" customWidth="1"/>
    <col min="15647" max="15647" width="9.28515625" style="53" customWidth="1"/>
    <col min="15648" max="15648" width="5.42578125" style="53" customWidth="1"/>
    <col min="15649" max="15649" width="6.85546875" style="53" customWidth="1"/>
    <col min="15650" max="15650" width="8.7109375" style="53" customWidth="1"/>
    <col min="15651" max="15651" width="6.140625" style="53" customWidth="1"/>
    <col min="15652" max="15652" width="9.140625" style="53" customWidth="1"/>
    <col min="15653" max="15653" width="8.7109375" style="53" customWidth="1"/>
    <col min="15654" max="15654" width="10.140625" style="53" customWidth="1"/>
    <col min="15655" max="15655" width="11.42578125" style="53" customWidth="1"/>
    <col min="15656" max="15656" width="9.42578125" style="53" customWidth="1"/>
    <col min="15657" max="15657" width="9.28515625" style="53" customWidth="1"/>
    <col min="15658" max="15658" width="7.140625" style="53" customWidth="1"/>
    <col min="15659" max="15659" width="8" style="53" customWidth="1"/>
    <col min="15660" max="15660" width="9.42578125" style="53" customWidth="1"/>
    <col min="15661" max="15661" width="14" style="53" customWidth="1"/>
    <col min="15662" max="15662" width="8.42578125" style="53" customWidth="1"/>
    <col min="15663" max="15664" width="7.42578125" style="53" customWidth="1"/>
    <col min="15665" max="15665" width="8.42578125" style="53" customWidth="1"/>
    <col min="15666" max="15666" width="8.7109375" style="53" customWidth="1"/>
    <col min="15667" max="15667" width="9.42578125" style="53" customWidth="1"/>
    <col min="15668" max="15668" width="8.5703125" style="53" customWidth="1"/>
    <col min="15669" max="15669" width="10" style="53" customWidth="1"/>
    <col min="15670" max="15670" width="7.85546875" style="53" customWidth="1"/>
    <col min="15671" max="15671" width="7.7109375" style="53" customWidth="1"/>
    <col min="15672" max="15672" width="7.140625" style="53" customWidth="1"/>
    <col min="15673" max="15673" width="7" style="53" customWidth="1"/>
    <col min="15674" max="15674" width="4.5703125" style="53" customWidth="1"/>
    <col min="15675" max="15675" width="5.85546875" style="53" customWidth="1"/>
    <col min="15676" max="15676" width="6.42578125" style="53" customWidth="1"/>
    <col min="15677" max="15677" width="4.5703125" style="53" customWidth="1"/>
    <col min="15678" max="15678" width="5.140625" style="53" customWidth="1"/>
    <col min="15679" max="15679" width="5.42578125" style="53" customWidth="1"/>
    <col min="15680" max="15680" width="6.42578125" style="53" customWidth="1"/>
    <col min="15681" max="15681" width="4.5703125" style="53" customWidth="1"/>
    <col min="15682" max="15682" width="4.85546875" style="53" customWidth="1"/>
    <col min="15683" max="15683" width="8.42578125" style="53" customWidth="1"/>
    <col min="15684" max="15684" width="4.5703125" style="53" customWidth="1"/>
    <col min="15685" max="15685" width="6.28515625" style="53" customWidth="1"/>
    <col min="15686" max="15686" width="7.42578125" style="53" customWidth="1"/>
    <col min="15687" max="15687" width="5.7109375" style="53" customWidth="1"/>
    <col min="15688" max="15688" width="8.42578125" style="53" customWidth="1"/>
    <col min="15689" max="15689" width="8.7109375" style="53" customWidth="1"/>
    <col min="15690" max="15690" width="6.28515625" style="53" customWidth="1"/>
    <col min="15691" max="15691" width="7.42578125" style="53" customWidth="1"/>
    <col min="15692" max="15692" width="4.85546875" style="53" customWidth="1"/>
    <col min="15693" max="15693" width="7.7109375" style="53" customWidth="1"/>
    <col min="15694" max="15694" width="6.85546875" style="53" customWidth="1"/>
    <col min="15695" max="15695" width="15.28515625" style="53" customWidth="1"/>
    <col min="15696" max="15696" width="15.85546875" style="53" customWidth="1"/>
    <col min="15697" max="15697" width="24.7109375" style="53" bestFit="1" customWidth="1"/>
    <col min="15698" max="15698" width="21.5703125" style="53" customWidth="1"/>
    <col min="15699" max="15699" width="3.7109375" style="53" customWidth="1"/>
    <col min="15700" max="15700" width="15.5703125" style="53" customWidth="1"/>
    <col min="15701" max="15701" width="9.85546875" style="53" customWidth="1"/>
    <col min="15702" max="15876" width="9" style="53"/>
    <col min="15877" max="15877" width="19" style="53" bestFit="1" customWidth="1"/>
    <col min="15878" max="15878" width="3.7109375" style="53" customWidth="1"/>
    <col min="15879" max="15879" width="8.42578125" style="53" customWidth="1"/>
    <col min="15880" max="15880" width="7.42578125" style="53" customWidth="1"/>
    <col min="15881" max="15881" width="6.85546875" style="53" customWidth="1"/>
    <col min="15882" max="15882" width="6.42578125" style="53" customWidth="1"/>
    <col min="15883" max="15883" width="7" style="53" customWidth="1"/>
    <col min="15884" max="15884" width="8.42578125" style="53" customWidth="1"/>
    <col min="15885" max="15885" width="7.42578125" style="53" customWidth="1"/>
    <col min="15886" max="15886" width="7.7109375" style="53" customWidth="1"/>
    <col min="15887" max="15887" width="7.42578125" style="53" customWidth="1"/>
    <col min="15888" max="15888" width="7.85546875" style="53" customWidth="1"/>
    <col min="15889" max="15889" width="7.7109375" style="53" customWidth="1"/>
    <col min="15890" max="15890" width="8.42578125" style="53" customWidth="1"/>
    <col min="15891" max="15891" width="4.42578125" style="53" customWidth="1"/>
    <col min="15892" max="15893" width="6.42578125" style="53" customWidth="1"/>
    <col min="15894" max="15894" width="7.5703125" style="53" customWidth="1"/>
    <col min="15895" max="15895" width="3.7109375" style="53" customWidth="1"/>
    <col min="15896" max="15896" width="9.28515625" style="53" customWidth="1"/>
    <col min="15897" max="15897" width="5.7109375" style="53" customWidth="1"/>
    <col min="15898" max="15898" width="5.5703125" style="53" customWidth="1"/>
    <col min="15899" max="15899" width="9" style="53"/>
    <col min="15900" max="15900" width="6.42578125" style="53" customWidth="1"/>
    <col min="15901" max="15901" width="5" style="53" customWidth="1"/>
    <col min="15902" max="15902" width="3.42578125" style="53" customWidth="1"/>
    <col min="15903" max="15903" width="9.28515625" style="53" customWidth="1"/>
    <col min="15904" max="15904" width="5.42578125" style="53" customWidth="1"/>
    <col min="15905" max="15905" width="6.85546875" style="53" customWidth="1"/>
    <col min="15906" max="15906" width="8.7109375" style="53" customWidth="1"/>
    <col min="15907" max="15907" width="6.140625" style="53" customWidth="1"/>
    <col min="15908" max="15908" width="9.140625" style="53" customWidth="1"/>
    <col min="15909" max="15909" width="8.7109375" style="53" customWidth="1"/>
    <col min="15910" max="15910" width="10.140625" style="53" customWidth="1"/>
    <col min="15911" max="15911" width="11.42578125" style="53" customWidth="1"/>
    <col min="15912" max="15912" width="9.42578125" style="53" customWidth="1"/>
    <col min="15913" max="15913" width="9.28515625" style="53" customWidth="1"/>
    <col min="15914" max="15914" width="7.140625" style="53" customWidth="1"/>
    <col min="15915" max="15915" width="8" style="53" customWidth="1"/>
    <col min="15916" max="15916" width="9.42578125" style="53" customWidth="1"/>
    <col min="15917" max="15917" width="14" style="53" customWidth="1"/>
    <col min="15918" max="15918" width="8.42578125" style="53" customWidth="1"/>
    <col min="15919" max="15920" width="7.42578125" style="53" customWidth="1"/>
    <col min="15921" max="15921" width="8.42578125" style="53" customWidth="1"/>
    <col min="15922" max="15922" width="8.7109375" style="53" customWidth="1"/>
    <col min="15923" max="15923" width="9.42578125" style="53" customWidth="1"/>
    <col min="15924" max="15924" width="8.5703125" style="53" customWidth="1"/>
    <col min="15925" max="15925" width="10" style="53" customWidth="1"/>
    <col min="15926" max="15926" width="7.85546875" style="53" customWidth="1"/>
    <col min="15927" max="15927" width="7.7109375" style="53" customWidth="1"/>
    <col min="15928" max="15928" width="7.140625" style="53" customWidth="1"/>
    <col min="15929" max="15929" width="7" style="53" customWidth="1"/>
    <col min="15930" max="15930" width="4.5703125" style="53" customWidth="1"/>
    <col min="15931" max="15931" width="5.85546875" style="53" customWidth="1"/>
    <col min="15932" max="15932" width="6.42578125" style="53" customWidth="1"/>
    <col min="15933" max="15933" width="4.5703125" style="53" customWidth="1"/>
    <col min="15934" max="15934" width="5.140625" style="53" customWidth="1"/>
    <col min="15935" max="15935" width="5.42578125" style="53" customWidth="1"/>
    <col min="15936" max="15936" width="6.42578125" style="53" customWidth="1"/>
    <col min="15937" max="15937" width="4.5703125" style="53" customWidth="1"/>
    <col min="15938" max="15938" width="4.85546875" style="53" customWidth="1"/>
    <col min="15939" max="15939" width="8.42578125" style="53" customWidth="1"/>
    <col min="15940" max="15940" width="4.5703125" style="53" customWidth="1"/>
    <col min="15941" max="15941" width="6.28515625" style="53" customWidth="1"/>
    <col min="15942" max="15942" width="7.42578125" style="53" customWidth="1"/>
    <col min="15943" max="15943" width="5.7109375" style="53" customWidth="1"/>
    <col min="15944" max="15944" width="8.42578125" style="53" customWidth="1"/>
    <col min="15945" max="15945" width="8.7109375" style="53" customWidth="1"/>
    <col min="15946" max="15946" width="6.28515625" style="53" customWidth="1"/>
    <col min="15947" max="15947" width="7.42578125" style="53" customWidth="1"/>
    <col min="15948" max="15948" width="4.85546875" style="53" customWidth="1"/>
    <col min="15949" max="15949" width="7.7109375" style="53" customWidth="1"/>
    <col min="15950" max="15950" width="6.85546875" style="53" customWidth="1"/>
    <col min="15951" max="15951" width="15.28515625" style="53" customWidth="1"/>
    <col min="15952" max="15952" width="15.85546875" style="53" customWidth="1"/>
    <col min="15953" max="15953" width="24.7109375" style="53" bestFit="1" customWidth="1"/>
    <col min="15954" max="15954" width="21.5703125" style="53" customWidth="1"/>
    <col min="15955" max="15955" width="3.7109375" style="53" customWidth="1"/>
    <col min="15956" max="15956" width="15.5703125" style="53" customWidth="1"/>
    <col min="15957" max="15957" width="9.85546875" style="53" customWidth="1"/>
    <col min="15958" max="16132" width="9" style="53"/>
    <col min="16133" max="16133" width="19" style="53" bestFit="1" customWidth="1"/>
    <col min="16134" max="16134" width="3.7109375" style="53" customWidth="1"/>
    <col min="16135" max="16135" width="8.42578125" style="53" customWidth="1"/>
    <col min="16136" max="16136" width="7.42578125" style="53" customWidth="1"/>
    <col min="16137" max="16137" width="6.85546875" style="53" customWidth="1"/>
    <col min="16138" max="16138" width="6.42578125" style="53" customWidth="1"/>
    <col min="16139" max="16139" width="7" style="53" customWidth="1"/>
    <col min="16140" max="16140" width="8.42578125" style="53" customWidth="1"/>
    <col min="16141" max="16141" width="7.42578125" style="53" customWidth="1"/>
    <col min="16142" max="16142" width="7.7109375" style="53" customWidth="1"/>
    <col min="16143" max="16143" width="7.42578125" style="53" customWidth="1"/>
    <col min="16144" max="16144" width="7.85546875" style="53" customWidth="1"/>
    <col min="16145" max="16145" width="7.7109375" style="53" customWidth="1"/>
    <col min="16146" max="16146" width="8.42578125" style="53" customWidth="1"/>
    <col min="16147" max="16147" width="4.42578125" style="53" customWidth="1"/>
    <col min="16148" max="16149" width="6.42578125" style="53" customWidth="1"/>
    <col min="16150" max="16150" width="7.5703125" style="53" customWidth="1"/>
    <col min="16151" max="16151" width="3.7109375" style="53" customWidth="1"/>
    <col min="16152" max="16152" width="9.28515625" style="53" customWidth="1"/>
    <col min="16153" max="16153" width="5.7109375" style="53" customWidth="1"/>
    <col min="16154" max="16154" width="5.5703125" style="53" customWidth="1"/>
    <col min="16155" max="16155" width="9" style="53"/>
    <col min="16156" max="16156" width="6.42578125" style="53" customWidth="1"/>
    <col min="16157" max="16157" width="5" style="53" customWidth="1"/>
    <col min="16158" max="16158" width="3.42578125" style="53" customWidth="1"/>
    <col min="16159" max="16159" width="9.28515625" style="53" customWidth="1"/>
    <col min="16160" max="16160" width="5.42578125" style="53" customWidth="1"/>
    <col min="16161" max="16161" width="6.85546875" style="53" customWidth="1"/>
    <col min="16162" max="16162" width="8.7109375" style="53" customWidth="1"/>
    <col min="16163" max="16163" width="6.140625" style="53" customWidth="1"/>
    <col min="16164" max="16164" width="9.140625" style="53" customWidth="1"/>
    <col min="16165" max="16165" width="8.7109375" style="53" customWidth="1"/>
    <col min="16166" max="16166" width="10.140625" style="53" customWidth="1"/>
    <col min="16167" max="16167" width="11.42578125" style="53" customWidth="1"/>
    <col min="16168" max="16168" width="9.42578125" style="53" customWidth="1"/>
    <col min="16169" max="16169" width="9.28515625" style="53" customWidth="1"/>
    <col min="16170" max="16170" width="7.140625" style="53" customWidth="1"/>
    <col min="16171" max="16171" width="8" style="53" customWidth="1"/>
    <col min="16172" max="16172" width="9.42578125" style="53" customWidth="1"/>
    <col min="16173" max="16173" width="14" style="53" customWidth="1"/>
    <col min="16174" max="16174" width="8.42578125" style="53" customWidth="1"/>
    <col min="16175" max="16176" width="7.42578125" style="53" customWidth="1"/>
    <col min="16177" max="16177" width="8.42578125" style="53" customWidth="1"/>
    <col min="16178" max="16178" width="8.7109375" style="53" customWidth="1"/>
    <col min="16179" max="16179" width="9.42578125" style="53" customWidth="1"/>
    <col min="16180" max="16180" width="8.5703125" style="53" customWidth="1"/>
    <col min="16181" max="16181" width="10" style="53" customWidth="1"/>
    <col min="16182" max="16182" width="7.85546875" style="53" customWidth="1"/>
    <col min="16183" max="16183" width="7.7109375" style="53" customWidth="1"/>
    <col min="16184" max="16184" width="7.140625" style="53" customWidth="1"/>
    <col min="16185" max="16185" width="7" style="53" customWidth="1"/>
    <col min="16186" max="16186" width="4.5703125" style="53" customWidth="1"/>
    <col min="16187" max="16187" width="5.85546875" style="53" customWidth="1"/>
    <col min="16188" max="16188" width="6.42578125" style="53" customWidth="1"/>
    <col min="16189" max="16189" width="4.5703125" style="53" customWidth="1"/>
    <col min="16190" max="16190" width="5.140625" style="53" customWidth="1"/>
    <col min="16191" max="16191" width="5.42578125" style="53" customWidth="1"/>
    <col min="16192" max="16192" width="6.42578125" style="53" customWidth="1"/>
    <col min="16193" max="16193" width="4.5703125" style="53" customWidth="1"/>
    <col min="16194" max="16194" width="4.85546875" style="53" customWidth="1"/>
    <col min="16195" max="16195" width="8.42578125" style="53" customWidth="1"/>
    <col min="16196" max="16196" width="4.5703125" style="53" customWidth="1"/>
    <col min="16197" max="16197" width="6.28515625" style="53" customWidth="1"/>
    <col min="16198" max="16198" width="7.42578125" style="53" customWidth="1"/>
    <col min="16199" max="16199" width="5.7109375" style="53" customWidth="1"/>
    <col min="16200" max="16200" width="8.42578125" style="53" customWidth="1"/>
    <col min="16201" max="16201" width="8.7109375" style="53" customWidth="1"/>
    <col min="16202" max="16202" width="6.28515625" style="53" customWidth="1"/>
    <col min="16203" max="16203" width="7.42578125" style="53" customWidth="1"/>
    <col min="16204" max="16204" width="4.85546875" style="53" customWidth="1"/>
    <col min="16205" max="16205" width="7.7109375" style="53" customWidth="1"/>
    <col min="16206" max="16206" width="6.85546875" style="53" customWidth="1"/>
    <col min="16207" max="16207" width="15.28515625" style="53" customWidth="1"/>
    <col min="16208" max="16208" width="15.85546875" style="53" customWidth="1"/>
    <col min="16209" max="16209" width="24.7109375" style="53" bestFit="1" customWidth="1"/>
    <col min="16210" max="16210" width="21.5703125" style="53" customWidth="1"/>
    <col min="16211" max="16211" width="3.7109375" style="53" customWidth="1"/>
    <col min="16212" max="16212" width="15.5703125" style="53" customWidth="1"/>
    <col min="16213" max="16213" width="9.85546875" style="53" customWidth="1"/>
    <col min="16214" max="16384" width="9" style="53"/>
  </cols>
  <sheetData>
    <row r="1" spans="1:111" s="1" customFormat="1" ht="23.25">
      <c r="D1" s="70"/>
      <c r="F1" s="70">
        <v>2</v>
      </c>
      <c r="G1" s="70">
        <v>14</v>
      </c>
      <c r="H1" s="69"/>
      <c r="I1" s="69"/>
      <c r="J1" s="69"/>
      <c r="K1" s="69"/>
      <c r="L1" s="69"/>
      <c r="M1" s="70">
        <v>15</v>
      </c>
      <c r="N1" s="70">
        <v>16</v>
      </c>
      <c r="O1" s="70">
        <v>17</v>
      </c>
      <c r="P1" s="70">
        <v>18</v>
      </c>
      <c r="Q1" s="70">
        <v>19</v>
      </c>
      <c r="R1" s="70"/>
      <c r="S1" s="70">
        <v>20</v>
      </c>
      <c r="T1" s="70">
        <v>21</v>
      </c>
      <c r="U1" s="70">
        <v>22</v>
      </c>
      <c r="V1" s="70">
        <v>23</v>
      </c>
      <c r="W1" s="70">
        <v>24</v>
      </c>
      <c r="X1" s="70">
        <v>25</v>
      </c>
      <c r="Y1" s="70">
        <v>28</v>
      </c>
      <c r="Z1" s="70">
        <v>26</v>
      </c>
      <c r="AA1" s="70">
        <v>30</v>
      </c>
      <c r="AB1" s="70">
        <v>31</v>
      </c>
      <c r="AC1" s="70">
        <v>32</v>
      </c>
      <c r="AD1" s="70">
        <v>33</v>
      </c>
      <c r="AE1" s="70">
        <v>34</v>
      </c>
      <c r="AF1" s="70"/>
      <c r="AG1" s="70">
        <v>36</v>
      </c>
      <c r="AH1" s="70"/>
      <c r="AI1" s="70">
        <v>37</v>
      </c>
      <c r="AJ1" s="70"/>
      <c r="AK1" s="70"/>
      <c r="AL1" s="70"/>
      <c r="AM1" s="70"/>
      <c r="AN1" s="70"/>
      <c r="AO1" s="70"/>
      <c r="AP1" s="70"/>
      <c r="AQ1" s="70">
        <v>29</v>
      </c>
      <c r="AR1" s="70"/>
      <c r="AS1" s="70"/>
      <c r="AT1" s="70"/>
      <c r="AU1" s="70"/>
      <c r="AV1" s="70"/>
      <c r="AW1" s="70"/>
      <c r="AX1" s="70"/>
      <c r="AY1" s="70"/>
      <c r="AZ1" s="70"/>
      <c r="BA1" s="70"/>
      <c r="BB1" s="70"/>
      <c r="BC1" s="70"/>
      <c r="BD1" s="70">
        <v>55</v>
      </c>
      <c r="BE1" s="70">
        <v>56</v>
      </c>
      <c r="BF1" s="70">
        <v>57</v>
      </c>
      <c r="BG1" s="70">
        <v>58</v>
      </c>
      <c r="BH1" s="70">
        <v>59</v>
      </c>
      <c r="BI1" s="70">
        <v>54</v>
      </c>
      <c r="BJ1" s="70">
        <v>43</v>
      </c>
      <c r="BK1" s="70">
        <v>44</v>
      </c>
      <c r="BL1" s="70">
        <v>45</v>
      </c>
      <c r="BM1" s="70">
        <v>46</v>
      </c>
      <c r="BN1" s="70">
        <v>47</v>
      </c>
      <c r="BO1" s="70">
        <v>48</v>
      </c>
      <c r="BP1" s="70">
        <v>49</v>
      </c>
      <c r="BQ1" s="70">
        <v>50</v>
      </c>
      <c r="BR1" s="70">
        <v>51</v>
      </c>
      <c r="BS1" s="70">
        <v>52</v>
      </c>
      <c r="BT1" s="70"/>
      <c r="BU1" s="70"/>
      <c r="BV1" s="70">
        <v>53</v>
      </c>
      <c r="BW1" s="70"/>
      <c r="BX1" s="70"/>
      <c r="BY1" s="70"/>
      <c r="BZ1" s="70"/>
      <c r="CA1" s="70"/>
      <c r="CB1" s="70"/>
      <c r="CC1" s="70"/>
      <c r="CD1" s="70"/>
      <c r="CE1" s="70"/>
    </row>
    <row r="2" spans="1:111" s="1" customFormat="1" ht="15">
      <c r="D2" s="70"/>
      <c r="F2" s="70"/>
      <c r="G2" s="37">
        <f ca="1">G201</f>
        <v>0</v>
      </c>
      <c r="H2" s="37">
        <f t="shared" ref="H2:BS2" si="0">H201</f>
        <v>0</v>
      </c>
      <c r="I2" s="37">
        <f t="shared" si="0"/>
        <v>0</v>
      </c>
      <c r="J2" s="37">
        <f t="shared" si="0"/>
        <v>0</v>
      </c>
      <c r="K2" s="37">
        <f t="shared" si="0"/>
        <v>0</v>
      </c>
      <c r="L2" s="37">
        <f t="shared" si="0"/>
        <v>0</v>
      </c>
      <c r="M2" s="37">
        <f t="shared" ca="1" si="0"/>
        <v>0</v>
      </c>
      <c r="N2" s="37">
        <f t="shared" ca="1" si="0"/>
        <v>0</v>
      </c>
      <c r="O2" s="37">
        <f t="shared" ca="1" si="0"/>
        <v>0</v>
      </c>
      <c r="P2" s="37">
        <f t="shared" ca="1" si="0"/>
        <v>0</v>
      </c>
      <c r="Q2" s="37">
        <f t="shared" ca="1" si="0"/>
        <v>0</v>
      </c>
      <c r="R2" s="37">
        <f t="shared" si="0"/>
        <v>0</v>
      </c>
      <c r="S2" s="37">
        <f t="shared" ca="1" si="0"/>
        <v>0</v>
      </c>
      <c r="T2" s="37">
        <f t="shared" ca="1" si="0"/>
        <v>0</v>
      </c>
      <c r="U2" s="37">
        <f t="shared" ca="1" si="0"/>
        <v>0</v>
      </c>
      <c r="V2" s="37">
        <f t="shared" ca="1" si="0"/>
        <v>0</v>
      </c>
      <c r="W2" s="37">
        <f t="shared" ca="1" si="0"/>
        <v>0</v>
      </c>
      <c r="X2" s="37">
        <f t="shared" ca="1" si="0"/>
        <v>0</v>
      </c>
      <c r="Y2" s="37">
        <f t="shared" ca="1" si="0"/>
        <v>0</v>
      </c>
      <c r="Z2" s="37">
        <f t="shared" ca="1" si="0"/>
        <v>0</v>
      </c>
      <c r="AA2" s="37">
        <f t="shared" ca="1" si="0"/>
        <v>0</v>
      </c>
      <c r="AB2" s="37">
        <f t="shared" ca="1" si="0"/>
        <v>0</v>
      </c>
      <c r="AC2" s="37">
        <f t="shared" ca="1" si="0"/>
        <v>0</v>
      </c>
      <c r="AD2" s="37">
        <f t="shared" ca="1" si="0"/>
        <v>0</v>
      </c>
      <c r="AE2" s="37">
        <f t="shared" ca="1" si="0"/>
        <v>0</v>
      </c>
      <c r="AF2" s="37">
        <f t="shared" si="0"/>
        <v>0</v>
      </c>
      <c r="AG2" s="37">
        <f t="shared" si="0"/>
        <v>0</v>
      </c>
      <c r="AH2" s="37">
        <f t="shared" si="0"/>
        <v>0</v>
      </c>
      <c r="AI2" s="37">
        <f t="shared" si="0"/>
        <v>0</v>
      </c>
      <c r="AJ2" s="37">
        <f t="shared" si="0"/>
        <v>0</v>
      </c>
      <c r="AK2" s="37">
        <f t="shared" si="0"/>
        <v>0</v>
      </c>
      <c r="AL2" s="37">
        <f t="shared" si="0"/>
        <v>0</v>
      </c>
      <c r="AM2" s="37">
        <f t="shared" si="0"/>
        <v>0</v>
      </c>
      <c r="AN2" s="37">
        <f t="shared" si="0"/>
        <v>0</v>
      </c>
      <c r="AO2" s="37">
        <f t="shared" si="0"/>
        <v>0</v>
      </c>
      <c r="AP2" s="37">
        <f t="shared" si="0"/>
        <v>0</v>
      </c>
      <c r="AQ2" s="37">
        <f t="shared" ca="1" si="0"/>
        <v>0</v>
      </c>
      <c r="AR2" s="37">
        <f t="shared" ca="1" si="0"/>
        <v>0</v>
      </c>
      <c r="AS2" s="37">
        <f t="shared" ca="1" si="0"/>
        <v>0</v>
      </c>
      <c r="AT2" s="37">
        <f t="shared" si="0"/>
        <v>0</v>
      </c>
      <c r="AU2" s="37">
        <f t="shared" si="0"/>
        <v>0</v>
      </c>
      <c r="AV2" s="37">
        <f t="shared" si="0"/>
        <v>0</v>
      </c>
      <c r="AW2" s="37">
        <f t="shared" ca="1" si="0"/>
        <v>0</v>
      </c>
      <c r="AX2" s="37">
        <f t="shared" ca="1" si="0"/>
        <v>0</v>
      </c>
      <c r="AY2" s="37">
        <f t="shared" si="0"/>
        <v>0</v>
      </c>
      <c r="AZ2" s="37">
        <f t="shared" si="0"/>
        <v>0</v>
      </c>
      <c r="BA2" s="37">
        <f t="shared" si="0"/>
        <v>0</v>
      </c>
      <c r="BB2" s="37">
        <f t="shared" ca="1" si="0"/>
        <v>0</v>
      </c>
      <c r="BC2" s="37">
        <f t="shared" ca="1" si="0"/>
        <v>0</v>
      </c>
      <c r="BD2" s="37">
        <f t="shared" ca="1" si="0"/>
        <v>0</v>
      </c>
      <c r="BE2" s="37">
        <f t="shared" ca="1" si="0"/>
        <v>0</v>
      </c>
      <c r="BF2" s="37">
        <f t="shared" ca="1" si="0"/>
        <v>0</v>
      </c>
      <c r="BG2" s="37">
        <f t="shared" ca="1" si="0"/>
        <v>0</v>
      </c>
      <c r="BH2" s="37">
        <f t="shared" ca="1" si="0"/>
        <v>0</v>
      </c>
      <c r="BI2" s="37">
        <f t="shared" ca="1" si="0"/>
        <v>0</v>
      </c>
      <c r="BJ2" s="37">
        <f t="shared" ca="1" si="0"/>
        <v>0</v>
      </c>
      <c r="BK2" s="38">
        <f t="shared" ca="1" si="0"/>
        <v>0</v>
      </c>
      <c r="BL2" s="38">
        <f t="shared" ca="1" si="0"/>
        <v>0</v>
      </c>
      <c r="BM2" s="38">
        <f t="shared" ca="1" si="0"/>
        <v>0</v>
      </c>
      <c r="BN2" s="38">
        <f t="shared" ca="1" si="0"/>
        <v>0</v>
      </c>
      <c r="BO2" s="38">
        <f t="shared" ca="1" si="0"/>
        <v>0</v>
      </c>
      <c r="BP2" s="38">
        <f t="shared" ca="1" si="0"/>
        <v>0</v>
      </c>
      <c r="BQ2" s="38">
        <f t="shared" ca="1" si="0"/>
        <v>0</v>
      </c>
      <c r="BR2" s="38">
        <f t="shared" ca="1" si="0"/>
        <v>0</v>
      </c>
      <c r="BS2" s="38">
        <f t="shared" ca="1" si="0"/>
        <v>0</v>
      </c>
      <c r="BT2" s="37">
        <f t="shared" ref="BT2:CE2" ca="1" si="1">BT201</f>
        <v>0</v>
      </c>
      <c r="BU2" s="37">
        <f t="shared" si="1"/>
        <v>0</v>
      </c>
      <c r="BV2" s="37">
        <f t="shared" ca="1" si="1"/>
        <v>0</v>
      </c>
      <c r="BW2" s="37">
        <f t="shared" ca="1" si="1"/>
        <v>0</v>
      </c>
      <c r="BX2" s="37">
        <f t="shared" si="1"/>
        <v>0</v>
      </c>
      <c r="BY2" s="37">
        <f t="shared" ca="1" si="1"/>
        <v>0</v>
      </c>
      <c r="BZ2" s="37">
        <f t="shared" ca="1" si="1"/>
        <v>0</v>
      </c>
      <c r="CA2" s="37">
        <f t="shared" ca="1" si="1"/>
        <v>0</v>
      </c>
      <c r="CB2" s="37">
        <f t="shared" ca="1" si="1"/>
        <v>0</v>
      </c>
      <c r="CC2" s="37" t="str">
        <f t="shared" si="1"/>
        <v>الإجمـــــــــــــــــــالي</v>
      </c>
      <c r="CD2" s="37">
        <f t="shared" si="1"/>
        <v>0</v>
      </c>
      <c r="CE2" s="37">
        <f t="shared" si="1"/>
        <v>0</v>
      </c>
      <c r="CS2" s="53"/>
      <c r="CT2" s="53"/>
      <c r="CU2" s="53"/>
      <c r="CV2" s="53"/>
      <c r="CW2" s="53"/>
      <c r="CX2" s="53"/>
      <c r="CY2" s="53"/>
      <c r="CZ2" s="53"/>
      <c r="DA2" s="53"/>
      <c r="DB2" s="53"/>
      <c r="DC2" s="53"/>
      <c r="DD2" s="53"/>
      <c r="DE2" s="53"/>
      <c r="DF2" s="53"/>
      <c r="DG2" s="53"/>
    </row>
    <row r="3" spans="1:111" s="1" customFormat="1" ht="23.25">
      <c r="D3" s="70"/>
      <c r="F3" s="70"/>
      <c r="G3" s="70"/>
      <c r="H3" s="69"/>
      <c r="I3" s="69"/>
      <c r="J3" s="69"/>
      <c r="K3" s="69"/>
      <c r="L3" s="69"/>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S3" s="53"/>
      <c r="CT3" s="53"/>
      <c r="CU3" s="53"/>
      <c r="CV3" s="53"/>
      <c r="CW3" s="53"/>
      <c r="CX3" s="53"/>
      <c r="CY3" s="53"/>
      <c r="CZ3" s="53"/>
      <c r="DA3" s="53"/>
      <c r="DB3" s="53"/>
      <c r="DC3" s="53"/>
      <c r="DD3" s="53"/>
      <c r="DE3" s="53"/>
      <c r="DF3" s="53"/>
      <c r="DG3" s="53"/>
    </row>
    <row r="4" spans="1:111" s="1" customFormat="1" ht="20.25" customHeight="1">
      <c r="F4" s="6"/>
      <c r="G4" s="358" t="str">
        <f>'مرايه مرتب'!H12</f>
        <v>كشف مرتبات الاداريين ( امور دفع )</v>
      </c>
      <c r="H4" s="358"/>
      <c r="I4" s="358"/>
      <c r="J4" s="358"/>
      <c r="K4" s="358"/>
      <c r="L4" s="358"/>
      <c r="O4" s="363" t="s">
        <v>414</v>
      </c>
      <c r="P4" s="363"/>
      <c r="Q4" s="8">
        <f>'مرايه مرتب'!H13</f>
        <v>41730</v>
      </c>
      <c r="R4" s="7" t="s">
        <v>454</v>
      </c>
      <c r="S4" s="363" t="str">
        <f>'مرايه مرتب'!K13</f>
        <v>2015 م</v>
      </c>
      <c r="T4" s="363"/>
      <c r="AF4" s="9"/>
      <c r="AG4" s="9"/>
      <c r="AH4" s="9"/>
      <c r="AI4" s="9"/>
      <c r="AJ4" s="9"/>
      <c r="AK4" s="9"/>
      <c r="AL4" s="9"/>
      <c r="AM4" s="9"/>
      <c r="AS4" s="3"/>
      <c r="AT4" s="358" t="str">
        <f>'مرايه مرتب'!H12</f>
        <v>كشف مرتبات الاداريين ( امور دفع )</v>
      </c>
      <c r="AU4" s="358"/>
      <c r="AV4" s="358"/>
      <c r="AW4" s="358"/>
      <c r="AX4" s="358"/>
      <c r="AY4" s="358"/>
      <c r="BB4" s="363" t="s">
        <v>414</v>
      </c>
      <c r="BC4" s="363"/>
      <c r="BD4" s="8">
        <f>'مرايه مرتب'!H13</f>
        <v>41730</v>
      </c>
      <c r="BE4" s="7" t="s">
        <v>454</v>
      </c>
      <c r="BF4" s="363" t="str">
        <f>'مرايه مرتب'!K13</f>
        <v>2015 م</v>
      </c>
      <c r="BG4" s="363"/>
      <c r="BH4" s="358"/>
      <c r="BI4" s="358"/>
      <c r="BS4" s="9"/>
      <c r="BT4" s="9"/>
      <c r="BU4" s="9"/>
      <c r="BV4" s="9"/>
      <c r="BW4" s="9"/>
      <c r="BX4" s="10"/>
      <c r="BY4" s="10"/>
      <c r="BZ4" s="10"/>
      <c r="CA4" s="9"/>
      <c r="CB4" s="9"/>
      <c r="CC4" s="359" t="s">
        <v>262</v>
      </c>
      <c r="CD4" s="359"/>
      <c r="CE4" s="6"/>
    </row>
    <row r="5" spans="1:111" s="1" customFormat="1" ht="21" thickBot="1">
      <c r="F5" s="11"/>
      <c r="G5" s="360" t="s">
        <v>263</v>
      </c>
      <c r="H5" s="360"/>
      <c r="I5" s="360"/>
      <c r="J5" s="360"/>
      <c r="K5" s="360"/>
      <c r="L5" s="360"/>
      <c r="M5" s="360" t="s">
        <v>264</v>
      </c>
      <c r="N5" s="360"/>
      <c r="O5" s="360"/>
      <c r="P5" s="360"/>
      <c r="Q5" s="360"/>
      <c r="R5" s="360"/>
      <c r="AE5" s="361" t="str">
        <f>CA5</f>
        <v>استمارة رقم 1</v>
      </c>
      <c r="AF5" s="361"/>
      <c r="AG5" s="361"/>
      <c r="AH5" s="361"/>
      <c r="AI5" s="361"/>
      <c r="AJ5" s="361"/>
      <c r="AK5" s="361"/>
      <c r="AL5" s="361"/>
      <c r="AM5" s="12"/>
      <c r="AS5" s="3"/>
      <c r="AT5" s="360" t="s">
        <v>263</v>
      </c>
      <c r="AU5" s="360"/>
      <c r="AV5" s="360"/>
      <c r="AW5" s="360"/>
      <c r="AX5" s="360"/>
      <c r="AY5" s="360"/>
      <c r="AZ5" s="360" t="s">
        <v>264</v>
      </c>
      <c r="BA5" s="360"/>
      <c r="BB5" s="360"/>
      <c r="BC5" s="360"/>
      <c r="BD5" s="360"/>
      <c r="BE5" s="360"/>
      <c r="BF5" s="360"/>
      <c r="BG5" s="360"/>
      <c r="BH5" s="360"/>
      <c r="BI5" s="360"/>
      <c r="BS5" s="12"/>
      <c r="BT5" s="12"/>
      <c r="BU5" s="12"/>
      <c r="BV5" s="12"/>
      <c r="BW5" s="12"/>
      <c r="BX5" s="13"/>
      <c r="BY5" s="13"/>
      <c r="BZ5" s="13"/>
      <c r="CA5" s="361" t="s">
        <v>265</v>
      </c>
      <c r="CB5" s="361"/>
      <c r="CC5" s="362" t="s">
        <v>266</v>
      </c>
      <c r="CD5" s="362"/>
      <c r="CE5" s="11"/>
    </row>
    <row r="6" spans="1:111" s="1" customFormat="1" ht="27" customHeight="1">
      <c r="A6" s="442" t="s">
        <v>323</v>
      </c>
      <c r="B6" s="443"/>
      <c r="C6" s="444">
        <f ca="1">COUNTIF($B:$B,"&gt;=1")</f>
        <v>10</v>
      </c>
      <c r="D6" s="364" t="s">
        <v>324</v>
      </c>
      <c r="E6" s="365" t="s">
        <v>267</v>
      </c>
      <c r="F6" s="364" t="s">
        <v>268</v>
      </c>
      <c r="G6" s="71" t="s">
        <v>269</v>
      </c>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3"/>
      <c r="AM6" s="366" t="s">
        <v>270</v>
      </c>
      <c r="AN6" s="367"/>
      <c r="AO6" s="367"/>
      <c r="AP6" s="367"/>
      <c r="AQ6" s="367"/>
      <c r="AR6" s="367"/>
      <c r="AS6" s="386" t="s">
        <v>271</v>
      </c>
      <c r="AT6" s="367" t="s">
        <v>272</v>
      </c>
      <c r="AU6" s="367"/>
      <c r="AV6" s="367"/>
      <c r="AW6" s="367"/>
      <c r="AX6" s="367"/>
      <c r="AY6" s="367"/>
      <c r="AZ6" s="367"/>
      <c r="BA6" s="367"/>
      <c r="BB6" s="367"/>
      <c r="BC6" s="367"/>
      <c r="BD6" s="367"/>
      <c r="BE6" s="367"/>
      <c r="BF6" s="367"/>
      <c r="BG6" s="367"/>
      <c r="BH6" s="367"/>
      <c r="BI6" s="367"/>
      <c r="BJ6" s="367"/>
      <c r="BK6" s="367"/>
      <c r="BL6" s="367"/>
      <c r="BM6" s="367"/>
      <c r="BN6" s="367"/>
      <c r="BO6" s="367"/>
      <c r="BP6" s="367"/>
      <c r="BQ6" s="367"/>
      <c r="BR6" s="367"/>
      <c r="BS6" s="367"/>
      <c r="BT6" s="367"/>
      <c r="BU6" s="367"/>
      <c r="BV6" s="367"/>
      <c r="BW6" s="367"/>
      <c r="BX6" s="367"/>
      <c r="BY6" s="367"/>
      <c r="BZ6" s="367"/>
      <c r="CA6" s="387" t="s">
        <v>273</v>
      </c>
      <c r="CB6" s="387" t="s">
        <v>274</v>
      </c>
      <c r="CC6" s="388" t="s">
        <v>275</v>
      </c>
      <c r="CD6" s="387" t="s">
        <v>276</v>
      </c>
      <c r="CE6" s="387" t="s">
        <v>268</v>
      </c>
      <c r="CG6" s="404" t="s">
        <v>277</v>
      </c>
      <c r="CH6" s="371" t="s">
        <v>278</v>
      </c>
      <c r="CI6" s="373" t="s">
        <v>279</v>
      </c>
      <c r="CJ6" s="374"/>
      <c r="CK6" s="375"/>
      <c r="CL6" s="373" t="s">
        <v>280</v>
      </c>
      <c r="CM6" s="374"/>
      <c r="CN6" s="375"/>
      <c r="CO6" s="376" t="s">
        <v>281</v>
      </c>
    </row>
    <row r="7" spans="1:111" s="1" customFormat="1" ht="15" customHeight="1">
      <c r="A7" s="445"/>
      <c r="B7" s="443"/>
      <c r="C7" s="444"/>
      <c r="D7" s="364"/>
      <c r="E7" s="365"/>
      <c r="F7" s="364"/>
      <c r="G7" s="368" t="s">
        <v>282</v>
      </c>
      <c r="H7" s="369"/>
      <c r="I7" s="369"/>
      <c r="J7" s="369"/>
      <c r="K7" s="369"/>
      <c r="L7" s="370" t="s">
        <v>270</v>
      </c>
      <c r="M7" s="368"/>
      <c r="N7" s="368"/>
      <c r="O7" s="368"/>
      <c r="P7" s="368"/>
      <c r="Q7" s="368"/>
      <c r="R7" s="370" t="s">
        <v>270</v>
      </c>
      <c r="S7" s="368" t="s">
        <v>283</v>
      </c>
      <c r="T7" s="368"/>
      <c r="U7" s="368"/>
      <c r="V7" s="368"/>
      <c r="W7" s="368"/>
      <c r="X7" s="368"/>
      <c r="Y7" s="368"/>
      <c r="Z7" s="368"/>
      <c r="AA7" s="368"/>
      <c r="AB7" s="368"/>
      <c r="AC7" s="368"/>
      <c r="AD7" s="368"/>
      <c r="AE7" s="368"/>
      <c r="AF7" s="368"/>
      <c r="AG7" s="368"/>
      <c r="AH7" s="368"/>
      <c r="AI7" s="368"/>
      <c r="AJ7" s="368"/>
      <c r="AK7" s="368"/>
      <c r="AL7" s="368"/>
      <c r="AM7" s="366"/>
      <c r="AN7" s="395" t="s">
        <v>284</v>
      </c>
      <c r="AO7" s="396"/>
      <c r="AP7" s="397"/>
      <c r="AQ7" s="401" t="s">
        <v>285</v>
      </c>
      <c r="AR7" s="366" t="s">
        <v>270</v>
      </c>
      <c r="AS7" s="386"/>
      <c r="AT7" s="402" t="s">
        <v>286</v>
      </c>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3" t="s">
        <v>287</v>
      </c>
      <c r="BU7" s="403"/>
      <c r="BV7" s="403"/>
      <c r="BW7" s="403"/>
      <c r="BX7" s="391" t="s">
        <v>288</v>
      </c>
      <c r="BY7" s="391" t="s">
        <v>289</v>
      </c>
      <c r="BZ7" s="391" t="s">
        <v>290</v>
      </c>
      <c r="CA7" s="387"/>
      <c r="CB7" s="387"/>
      <c r="CC7" s="389"/>
      <c r="CD7" s="387"/>
      <c r="CE7" s="387"/>
      <c r="CG7" s="404"/>
      <c r="CH7" s="371"/>
      <c r="CI7" s="377" t="s">
        <v>291</v>
      </c>
      <c r="CJ7" s="380" t="s">
        <v>292</v>
      </c>
      <c r="CK7" s="383" t="s">
        <v>293</v>
      </c>
      <c r="CL7" s="377" t="s">
        <v>291</v>
      </c>
      <c r="CM7" s="380" t="s">
        <v>294</v>
      </c>
      <c r="CN7" s="383" t="s">
        <v>295</v>
      </c>
      <c r="CO7" s="376"/>
    </row>
    <row r="8" spans="1:111" s="1" customFormat="1" ht="15" customHeight="1" thickBot="1">
      <c r="A8" s="445"/>
      <c r="B8" s="443"/>
      <c r="C8" s="444"/>
      <c r="D8" s="364"/>
      <c r="E8" s="365"/>
      <c r="F8" s="364"/>
      <c r="G8" s="369"/>
      <c r="H8" s="369"/>
      <c r="I8" s="369"/>
      <c r="J8" s="369"/>
      <c r="K8" s="369"/>
      <c r="L8" s="370"/>
      <c r="M8" s="368"/>
      <c r="N8" s="368"/>
      <c r="O8" s="368"/>
      <c r="P8" s="368"/>
      <c r="Q8" s="368"/>
      <c r="R8" s="370"/>
      <c r="S8" s="368"/>
      <c r="T8" s="368"/>
      <c r="U8" s="368"/>
      <c r="V8" s="368"/>
      <c r="W8" s="368"/>
      <c r="X8" s="368"/>
      <c r="Y8" s="368"/>
      <c r="Z8" s="368"/>
      <c r="AA8" s="368"/>
      <c r="AB8" s="368"/>
      <c r="AC8" s="368"/>
      <c r="AD8" s="368"/>
      <c r="AE8" s="368"/>
      <c r="AF8" s="368"/>
      <c r="AG8" s="368"/>
      <c r="AH8" s="368"/>
      <c r="AI8" s="368"/>
      <c r="AJ8" s="368"/>
      <c r="AK8" s="368"/>
      <c r="AL8" s="368"/>
      <c r="AM8" s="366"/>
      <c r="AN8" s="398"/>
      <c r="AO8" s="399"/>
      <c r="AP8" s="400"/>
      <c r="AQ8" s="401"/>
      <c r="AR8" s="366"/>
      <c r="AS8" s="386"/>
      <c r="AT8" s="393" t="s">
        <v>296</v>
      </c>
      <c r="AU8" s="393"/>
      <c r="AV8" s="393"/>
      <c r="AW8" s="393"/>
      <c r="AX8" s="393"/>
      <c r="AY8" s="393" t="s">
        <v>297</v>
      </c>
      <c r="AZ8" s="393"/>
      <c r="BA8" s="393"/>
      <c r="BB8" s="393"/>
      <c r="BC8" s="393"/>
      <c r="BD8" s="393"/>
      <c r="BE8" s="393"/>
      <c r="BF8" s="393"/>
      <c r="BG8" s="393"/>
      <c r="BH8" s="393"/>
      <c r="BI8" s="393"/>
      <c r="BJ8" s="393"/>
      <c r="BK8" s="394" t="s">
        <v>298</v>
      </c>
      <c r="BL8" s="394"/>
      <c r="BM8" s="394"/>
      <c r="BN8" s="394"/>
      <c r="BO8" s="394"/>
      <c r="BP8" s="394"/>
      <c r="BQ8" s="394"/>
      <c r="BR8" s="394"/>
      <c r="BS8" s="394"/>
      <c r="BT8" s="391" t="s">
        <v>299</v>
      </c>
      <c r="BU8" s="391" t="s">
        <v>300</v>
      </c>
      <c r="BV8" s="391" t="s">
        <v>40</v>
      </c>
      <c r="BW8" s="391" t="s">
        <v>301</v>
      </c>
      <c r="BX8" s="391"/>
      <c r="BY8" s="391"/>
      <c r="BZ8" s="391"/>
      <c r="CA8" s="387"/>
      <c r="CB8" s="387"/>
      <c r="CC8" s="389"/>
      <c r="CD8" s="387"/>
      <c r="CE8" s="387"/>
      <c r="CG8" s="404"/>
      <c r="CH8" s="371"/>
      <c r="CI8" s="378"/>
      <c r="CJ8" s="381"/>
      <c r="CK8" s="384"/>
      <c r="CL8" s="378"/>
      <c r="CM8" s="381"/>
      <c r="CN8" s="384"/>
      <c r="CO8" s="376"/>
    </row>
    <row r="9" spans="1:111" s="1" customFormat="1" ht="56.25" customHeight="1" thickBot="1">
      <c r="A9" s="67">
        <v>1</v>
      </c>
      <c r="B9" s="446"/>
      <c r="C9" s="447" t="s">
        <v>325</v>
      </c>
      <c r="D9" s="364"/>
      <c r="E9" s="365"/>
      <c r="F9" s="364"/>
      <c r="G9" s="14" t="s">
        <v>248</v>
      </c>
      <c r="H9" s="14" t="s">
        <v>302</v>
      </c>
      <c r="I9" s="14" t="s">
        <v>303</v>
      </c>
      <c r="J9" s="14" t="s">
        <v>304</v>
      </c>
      <c r="K9" s="295" t="s">
        <v>305</v>
      </c>
      <c r="L9" s="370"/>
      <c r="M9" s="295" t="s">
        <v>249</v>
      </c>
      <c r="N9" s="295" t="s">
        <v>250</v>
      </c>
      <c r="O9" s="295" t="s">
        <v>251</v>
      </c>
      <c r="P9" s="295" t="s">
        <v>252</v>
      </c>
      <c r="Q9" s="295" t="s">
        <v>253</v>
      </c>
      <c r="R9" s="370"/>
      <c r="S9" s="15" t="s">
        <v>254</v>
      </c>
      <c r="T9" s="15" t="s">
        <v>255</v>
      </c>
      <c r="U9" s="15" t="s">
        <v>256</v>
      </c>
      <c r="V9" s="15" t="s">
        <v>12</v>
      </c>
      <c r="W9" s="15" t="s">
        <v>13</v>
      </c>
      <c r="X9" s="15" t="s">
        <v>257</v>
      </c>
      <c r="Y9" s="15" t="s">
        <v>17</v>
      </c>
      <c r="Z9" s="15" t="s">
        <v>258</v>
      </c>
      <c r="AA9" s="15" t="s">
        <v>19</v>
      </c>
      <c r="AB9" s="15" t="s">
        <v>20</v>
      </c>
      <c r="AC9" s="15" t="s">
        <v>21</v>
      </c>
      <c r="AD9" s="15" t="s">
        <v>22</v>
      </c>
      <c r="AE9" s="15" t="s">
        <v>23</v>
      </c>
      <c r="AF9" s="16" t="s">
        <v>306</v>
      </c>
      <c r="AG9" s="15" t="s">
        <v>25</v>
      </c>
      <c r="AH9" s="15" t="s">
        <v>310</v>
      </c>
      <c r="AI9" s="15" t="s">
        <v>24</v>
      </c>
      <c r="AJ9" s="15" t="s">
        <v>451</v>
      </c>
      <c r="AK9" s="15"/>
      <c r="AL9" s="15" t="s">
        <v>311</v>
      </c>
      <c r="AM9" s="366"/>
      <c r="AN9" s="295" t="s">
        <v>302</v>
      </c>
      <c r="AO9" s="295" t="s">
        <v>312</v>
      </c>
      <c r="AP9" s="15" t="s">
        <v>259</v>
      </c>
      <c r="AQ9" s="295" t="s">
        <v>313</v>
      </c>
      <c r="AR9" s="366"/>
      <c r="AS9" s="386"/>
      <c r="AT9" s="295" t="s">
        <v>314</v>
      </c>
      <c r="AU9" s="295" t="s">
        <v>303</v>
      </c>
      <c r="AV9" s="295" t="s">
        <v>315</v>
      </c>
      <c r="AW9" s="295" t="s">
        <v>316</v>
      </c>
      <c r="AX9" s="295" t="s">
        <v>317</v>
      </c>
      <c r="AY9" s="295" t="s">
        <v>318</v>
      </c>
      <c r="AZ9" s="295" t="s">
        <v>303</v>
      </c>
      <c r="BA9" s="295" t="s">
        <v>316</v>
      </c>
      <c r="BB9" s="17">
        <v>1.4999999999999999E-2</v>
      </c>
      <c r="BC9" s="18">
        <v>5.0000000000000001E-3</v>
      </c>
      <c r="BD9" s="18" t="s">
        <v>42</v>
      </c>
      <c r="BE9" s="18" t="s">
        <v>260</v>
      </c>
      <c r="BF9" s="18" t="s">
        <v>43</v>
      </c>
      <c r="BG9" s="18" t="s">
        <v>44</v>
      </c>
      <c r="BH9" s="15" t="s">
        <v>45</v>
      </c>
      <c r="BI9" s="15" t="s">
        <v>41</v>
      </c>
      <c r="BJ9" s="19" t="s">
        <v>30</v>
      </c>
      <c r="BK9" s="211" t="s">
        <v>31</v>
      </c>
      <c r="BL9" s="211" t="s">
        <v>32</v>
      </c>
      <c r="BM9" s="211" t="s">
        <v>33</v>
      </c>
      <c r="BN9" s="211" t="s">
        <v>34</v>
      </c>
      <c r="BO9" s="211" t="s">
        <v>35</v>
      </c>
      <c r="BP9" s="211" t="s">
        <v>36</v>
      </c>
      <c r="BQ9" s="211" t="s">
        <v>37</v>
      </c>
      <c r="BR9" s="211" t="s">
        <v>38</v>
      </c>
      <c r="BS9" s="211" t="s">
        <v>39</v>
      </c>
      <c r="BT9" s="391"/>
      <c r="BU9" s="391"/>
      <c r="BV9" s="391"/>
      <c r="BW9" s="391"/>
      <c r="BX9" s="391"/>
      <c r="BY9" s="391"/>
      <c r="BZ9" s="391"/>
      <c r="CA9" s="387"/>
      <c r="CB9" s="387"/>
      <c r="CC9" s="390"/>
      <c r="CD9" s="387"/>
      <c r="CE9" s="387"/>
      <c r="CG9" s="404"/>
      <c r="CH9" s="372"/>
      <c r="CI9" s="379"/>
      <c r="CJ9" s="382"/>
      <c r="CK9" s="385"/>
      <c r="CL9" s="379"/>
      <c r="CM9" s="382"/>
      <c r="CN9" s="385"/>
      <c r="CO9" s="376"/>
    </row>
    <row r="10" spans="1:111" s="457" customFormat="1" ht="30.95" customHeight="1">
      <c r="A10" s="448">
        <f ca="1">IF(ROW($A1)&gt;COUNTIF(بيانات!$B:$B,$A$9),"",IF(ISERROR(MATCH(INDEX(OFFSET(بيانات!$C$1,MATCH($A$9,بيانات!$B:$B,0)-1,,COUNTIF(بيانات!$B:$B,$A$9)),ROW($A1)),$D:$D,0)),INDEX(OFFSET(بيانات!$C$1,MATCH($A$9,بيانات!$B:$B,0)-1,,COUNTIF(بيانات!$B:$B,$A$9)),ROW($A1)),""))</f>
        <v>1</v>
      </c>
      <c r="B10" s="449">
        <f ca="1">IFERROR(SMALL($A$10:$A$186,ROW($A1)),"")</f>
        <v>1</v>
      </c>
      <c r="C10" s="450" t="str">
        <f ca="1">IF(ROW($A1)&gt;COUNTIF($A$10:$A$186,"&gt;=1"),"",VLOOKUP($B10,OFFSET(بيانات!$C$1:$D$1,MATCH($A$9,بيانات!$B:$B,0)-1,,COUNTIF(بيانات!$B:$B,$A$9)),2,0))</f>
        <v>د/ محمد سعيد عبده</v>
      </c>
      <c r="D10" s="68" t="str">
        <f ca="1">IF($E10="","",OFFSET(بيانات!$A$1,MATCH($E10,بيانات!$D:$D,0)-1,2))</f>
        <v/>
      </c>
      <c r="E10" s="74"/>
      <c r="F10" s="75" t="str">
        <f>IF($E10="","",MAX($F$9:$F9)+1)</f>
        <v/>
      </c>
      <c r="G10" s="21" t="str">
        <f ca="1">IF($E10="","",OFFSET(بيانات!$A$1,MATCH($E10,بيانات!$D:$D,0)-1,G$1))</f>
        <v/>
      </c>
      <c r="H10" s="21" t="str">
        <f>IF($F10="","",ROUND(G10*15%,2))</f>
        <v/>
      </c>
      <c r="I10" s="21" t="str">
        <f>IF($F10="","",ROUND(G10*1%,2))</f>
        <v/>
      </c>
      <c r="J10" s="21" t="str">
        <f>IF($F10="","",ROUND(G10*2%,2))</f>
        <v/>
      </c>
      <c r="K10" s="21" t="str">
        <f>IF($F10="","",ROUND(G10*1.5%,2))</f>
        <v/>
      </c>
      <c r="L10" s="22" t="str">
        <f>IF($F10="","",ROUND(SUM(G10:K10),2))</f>
        <v/>
      </c>
      <c r="M10" s="21" t="str">
        <f ca="1">IF($E10="","",OFFSET(بيانات!$A$1,MATCH($E10,بيانات!$D:$D,0)-1,M$1))</f>
        <v/>
      </c>
      <c r="N10" s="21" t="str">
        <f ca="1">IF($E10="","",OFFSET(بيانات!$A$1,MATCH($E10,بيانات!$D:$D,0)-1,N$1))</f>
        <v/>
      </c>
      <c r="O10" s="21" t="str">
        <f ca="1">IF($E10="","",OFFSET(بيانات!$A$1,MATCH($E10,بيانات!$D:$D,0)-1,O$1))</f>
        <v/>
      </c>
      <c r="P10" s="21" t="str">
        <f ca="1">IF($E10="","",OFFSET(بيانات!$A$1,MATCH($E10,بيانات!$D:$D,0)-1,P$1))</f>
        <v/>
      </c>
      <c r="Q10" s="21" t="str">
        <f ca="1">IF($E10="","",OFFSET(بيانات!$A$1,MATCH($E10,بيانات!$D:$D,0)-1,Q$1))</f>
        <v/>
      </c>
      <c r="R10" s="22" t="str">
        <f>IF($F10="","",ROUND(SUM(M10:Q10),2))</f>
        <v/>
      </c>
      <c r="S10" s="21" t="str">
        <f ca="1">IF($E10="","",OFFSET(بيانات!$A$1,MATCH($E10,بيانات!$D:$D,0)-1,S$1))</f>
        <v/>
      </c>
      <c r="T10" s="21" t="str">
        <f ca="1">IF($E10="","",OFFSET(بيانات!$A$1,MATCH($E10,بيانات!$D:$D,0)-1,T$1))</f>
        <v/>
      </c>
      <c r="U10" s="21" t="str">
        <f ca="1">IF($E10="","",OFFSET(بيانات!$A$1,MATCH($E10,بيانات!$D:$D,0)-1,U$1))</f>
        <v/>
      </c>
      <c r="V10" s="21" t="str">
        <f ca="1">IF($E10="","",OFFSET(بيانات!$A$1,MATCH($E10,بيانات!$D:$D,0)-1,V$1))</f>
        <v/>
      </c>
      <c r="W10" s="21" t="str">
        <f ca="1">IF($E10="","",OFFSET(بيانات!$A$1,MATCH($E10,بيانات!$D:$D,0)-1,W$1))</f>
        <v/>
      </c>
      <c r="X10" s="21" t="str">
        <f ca="1">IF($E10="","",OFFSET(بيانات!$A$1,MATCH($E10,بيانات!$D:$D,0)-1,X$1))</f>
        <v/>
      </c>
      <c r="Y10" s="21" t="str">
        <f ca="1">IF($E10="","",OFFSET(بيانات!$A$1,MATCH($E10,بيانات!$D:$D,0)-1,Y$1))</f>
        <v/>
      </c>
      <c r="Z10" s="21" t="str">
        <f ca="1">IF($E10="","",OFFSET(بيانات!$A$1,MATCH($E10,بيانات!$D:$D,0)-1,Z$1))</f>
        <v/>
      </c>
      <c r="AA10" s="21" t="str">
        <f ca="1">IF($E10="","",OFFSET(بيانات!$A$1,MATCH($E10,بيانات!$D:$D,0)-1,AA$1))</f>
        <v/>
      </c>
      <c r="AB10" s="21" t="str">
        <f ca="1">IF($E10="","",OFFSET(بيانات!$A$1,MATCH($E10,بيانات!$D:$D,0)-1,AB$1))</f>
        <v/>
      </c>
      <c r="AC10" s="21" t="str">
        <f ca="1">IF($E10="","",OFFSET(بيانات!$A$1,MATCH($E10,بيانات!$D:$D,0)-1,AC$1))</f>
        <v/>
      </c>
      <c r="AD10" s="21" t="str">
        <f ca="1">IF($E10="","",OFFSET(بيانات!$A$1,MATCH($E10,بيانات!$D:$D,0)-1,AD$1))</f>
        <v/>
      </c>
      <c r="AE10" s="21" t="str">
        <f ca="1">IF($E10="","",OFFSET(بيانات!$A$1,MATCH($E10,بيانات!$D:$D,0)-1,AE$1))</f>
        <v/>
      </c>
      <c r="AF10" s="24" t="str">
        <f>IF($F10="","",SUM(S10:AE10))</f>
        <v/>
      </c>
      <c r="AG10" s="25" t="str">
        <f ca="1">IF($E10="","",OFFSET(بيانات!$A$1,MATCH($E10,بيانات!$D:$D,0)-1,AG$1))</f>
        <v/>
      </c>
      <c r="AH10" s="21" t="str">
        <f>IF($F10="","",ROUND(AG10*G10,2))</f>
        <v/>
      </c>
      <c r="AI10" s="25" t="str">
        <f ca="1">IF($E10="","",OFFSET(بيانات!$A$1,MATCH($E10,بيانات!$D:$D,0)-1,AI$1))</f>
        <v/>
      </c>
      <c r="AJ10" s="21" t="str">
        <f t="shared" ref="AJ10:AJ19" si="2">IF($F10="","",ROUND(AI10*G10,2))</f>
        <v/>
      </c>
      <c r="AK10" s="25"/>
      <c r="AL10" s="21">
        <f>SUM(AJ10,AH10)</f>
        <v>0</v>
      </c>
      <c r="AM10" s="22">
        <f>ROUND(SUM(AL10,AF10,R10),2)</f>
        <v>0</v>
      </c>
      <c r="AN10" s="27">
        <f t="shared" ref="AN10:AN38" si="3">ROUND(AM10*15%,2)</f>
        <v>0</v>
      </c>
      <c r="AO10" s="27">
        <f>ROUND(AM10*1%,2)</f>
        <v>0</v>
      </c>
      <c r="AP10" s="21"/>
      <c r="AQ10" s="21" t="str">
        <f ca="1">IF($E10="","",OFFSET(بيانات!$A$1,MATCH($E10,بيانات!$D:$D,0)-1,AQ$1))</f>
        <v/>
      </c>
      <c r="AR10" s="22">
        <f ca="1">ROUND(SUM(AN10:AQ10),2)</f>
        <v>0</v>
      </c>
      <c r="AS10" s="26">
        <f ca="1">ROUND(SUM(AR10,AM10,L10),2)</f>
        <v>0</v>
      </c>
      <c r="AT10" s="21" t="str">
        <f t="shared" ref="AT10:AV25" si="4">H10</f>
        <v/>
      </c>
      <c r="AU10" s="21" t="str">
        <f t="shared" si="4"/>
        <v/>
      </c>
      <c r="AV10" s="21" t="str">
        <f t="shared" si="4"/>
        <v/>
      </c>
      <c r="AW10" s="21">
        <f ca="1">IF($G10="",0,ROUND($G10*10%,2))</f>
        <v>0</v>
      </c>
      <c r="AX10" s="21">
        <f ca="1">IF($G10="",0,ROUND($G10*3%,2))</f>
        <v>0</v>
      </c>
      <c r="AY10" s="21">
        <f t="shared" ref="AY10:AZ25" si="5">AN10</f>
        <v>0</v>
      </c>
      <c r="AZ10" s="21">
        <f t="shared" si="5"/>
        <v>0</v>
      </c>
      <c r="BA10" s="27">
        <f t="shared" ref="BA10:BA38" si="6">ROUND(AM10*10%,2)</f>
        <v>0</v>
      </c>
      <c r="BB10" s="21">
        <f ca="1">IF($G10="",0,ROUND($G10*1.5%,2))</f>
        <v>0</v>
      </c>
      <c r="BC10" s="21">
        <f ca="1">IF($G10="",0,ROUND($G10*0.5%,2))</f>
        <v>0</v>
      </c>
      <c r="BD10" s="21" t="str">
        <f ca="1">IF($E10="","",OFFSET(بيانات!$A$1,MATCH($E10,بيانات!$D:$D,0)-1,BD$1))</f>
        <v/>
      </c>
      <c r="BE10" s="21" t="str">
        <f ca="1">IF($E10="","",OFFSET(بيانات!$A$1,MATCH($E10,بيانات!$D:$D,0)-1,BE$1))</f>
        <v/>
      </c>
      <c r="BF10" s="21" t="str">
        <f ca="1">IF($E10="","",OFFSET(بيانات!$A$1,MATCH($E10,بيانات!$D:$D,0)-1,BF$1))</f>
        <v/>
      </c>
      <c r="BG10" s="21" t="str">
        <f ca="1">IF($E10="","",OFFSET(بيانات!$A$1,MATCH($E10,بيانات!$D:$D,0)-1,BG$1))</f>
        <v/>
      </c>
      <c r="BH10" s="21" t="str">
        <f ca="1">IF($E10="","",OFFSET(بيانات!$A$1,MATCH($E10,بيانات!$D:$D,0)-1,BH$1))</f>
        <v/>
      </c>
      <c r="BI10" s="21" t="str">
        <f ca="1">IF($E10="","",OFFSET(بيانات!$A$1,MATCH($E10,بيانات!$D:$D,0)-1,BI$1))</f>
        <v/>
      </c>
      <c r="BJ10" s="21" t="str">
        <f ca="1">IF($E10="","",OFFSET(بيانات!$A$1,MATCH($E10,بيانات!$D:$D,0)-1,BJ$1))</f>
        <v/>
      </c>
      <c r="BK10" s="24" t="str">
        <f ca="1">IF($E10="","",OFFSET(بيانات!$A$1,MATCH($E10,بيانات!$D:$D,0)-1,BK$1))</f>
        <v/>
      </c>
      <c r="BL10" s="24" t="str">
        <f ca="1">IF($E10="","",OFFSET(بيانات!$A$1,MATCH($E10,بيانات!$D:$D,0)-1,BL$1))</f>
        <v/>
      </c>
      <c r="BM10" s="24" t="str">
        <f ca="1">IF($E10="","",OFFSET(بيانات!$A$1,MATCH($E10,بيانات!$D:$D,0)-1,BM$1))</f>
        <v/>
      </c>
      <c r="BN10" s="24" t="str">
        <f ca="1">IF($E10="","",OFFSET(بيانات!$A$1,MATCH($E10,بيانات!$D:$D,0)-1,BN$1))</f>
        <v/>
      </c>
      <c r="BO10" s="24" t="str">
        <f ca="1">IF($E10="","",OFFSET(بيانات!$A$1,MATCH($E10,بيانات!$D:$D,0)-1,BO$1))</f>
        <v/>
      </c>
      <c r="BP10" s="24" t="str">
        <f ca="1">IF($E10="","",OFFSET(بيانات!$A$1,MATCH($E10,بيانات!$D:$D,0)-1,BP$1))</f>
        <v/>
      </c>
      <c r="BQ10" s="24" t="str">
        <f ca="1">IF($E10="","",OFFSET(بيانات!$A$1,MATCH($E10,بيانات!$D:$D,0)-1,BQ$1))</f>
        <v/>
      </c>
      <c r="BR10" s="24" t="str">
        <f ca="1">IF($E10="","",OFFSET(بيانات!$A$1,MATCH($E10,بيانات!$D:$D,0)-1,BR$1))</f>
        <v/>
      </c>
      <c r="BS10" s="24" t="str">
        <f ca="1">IF($E10="","",OFFSET(بيانات!$A$1,MATCH($E10,بيانات!$D:$D,0)-1,BS$1))</f>
        <v/>
      </c>
      <c r="BT10" s="27">
        <f ca="1">IF((CG10-50)&gt;=5000,CEILING(TRUNC((CG10-50)*(8/1000),2),0.05),IF((CG10-50)&gt;=1000,CEILING(TRUNC((CG10-50)*(7.5/1000),2),0.05),IF((CG10-50)&gt;=500,CEILING(TRUNC((CG10-50)*(7/1000),2),0.05),IF((CG10-50)&gt;=250,CEILING(TRUNC((CG10-50)*(6.5/1000),2),0.05),IF(CG10&gt;50,CEILING(TRUNC((CG10-50)*(6/1000),2),0.05),0)))))</f>
        <v>0</v>
      </c>
      <c r="BU10" s="28"/>
      <c r="BV10" s="21" t="str">
        <f ca="1">IF($E10="","",OFFSET(بيانات!$A$1,MATCH($E10,بيانات!$D:$D,0)-1,BV$1))</f>
        <v/>
      </c>
      <c r="BW10" s="21">
        <f ca="1">ROUND(SUM(BK10:BR10)*1%,2)</f>
        <v>0</v>
      </c>
      <c r="BX10" s="23"/>
      <c r="BY10" s="29">
        <f ca="1">CK10</f>
        <v>0</v>
      </c>
      <c r="BZ10" s="29">
        <f t="shared" ref="BZ10:BZ38" ca="1" si="7">CN10</f>
        <v>0</v>
      </c>
      <c r="CA10" s="451">
        <f t="shared" ref="CA10:CA11" ca="1" si="8">ROUND(SUM(AT10:BZ10),2)</f>
        <v>0</v>
      </c>
      <c r="CB10" s="451">
        <f t="shared" ref="CB10:CB38" ca="1" si="9">ROUND(SUM(AS10-CA10),2)</f>
        <v>0</v>
      </c>
      <c r="CC10" s="452">
        <f t="shared" ref="CC10:CC38" si="10">E10</f>
        <v>0</v>
      </c>
      <c r="CD10" s="453"/>
      <c r="CE10" s="454" t="str">
        <f>F10</f>
        <v/>
      </c>
      <c r="CF10" s="455"/>
      <c r="CG10" s="456">
        <f ca="1">ROUND(SUM(G10,AM10)-SUM(R10,AW10,AX10,BA10,BC10),2)</f>
        <v>0</v>
      </c>
      <c r="CH10" s="455">
        <v>30</v>
      </c>
      <c r="CI10" s="456">
        <f ca="1">ROUND(SUM(AS10/CH10),2)</f>
        <v>0</v>
      </c>
      <c r="CJ10" s="455">
        <v>0</v>
      </c>
      <c r="CK10" s="455">
        <f t="shared" ref="CK10:CK38" ca="1" si="11">ROUND(CJ10*CI10,2)</f>
        <v>0</v>
      </c>
      <c r="CL10" s="456">
        <f ca="1">ROUND(SUM(G10,R10,U10)/(CH10),2)</f>
        <v>0</v>
      </c>
      <c r="CM10" s="455">
        <v>0</v>
      </c>
      <c r="CN10" s="455">
        <f t="shared" ref="CN10:CN38" ca="1" si="12">ROUND(CM10*CL10,2)</f>
        <v>0</v>
      </c>
      <c r="CO10" s="455">
        <f t="shared" ref="CO10:CO38" ca="1" si="13">ROUND(CN10+CK10,2)</f>
        <v>0</v>
      </c>
    </row>
    <row r="11" spans="1:111" s="455" customFormat="1" ht="30.95" customHeight="1">
      <c r="A11" s="448">
        <f ca="1">IF(ROW($A2)&gt;COUNTIF(بيانات!$B:$B,$A$9),"",IF(ISERROR(MATCH(INDEX(OFFSET(بيانات!$C$1,MATCH($A$9,بيانات!$B:$B,0)-1,,COUNTIF(بيانات!$B:$B,$A$9)),ROW($A2)),$D:$D,0)),INDEX(OFFSET(بيانات!$C$1,MATCH($A$9,بيانات!$B:$B,0)-1,,COUNTIF(بيانات!$B:$B,$A$9)),ROW($A2)),""))</f>
        <v>2</v>
      </c>
      <c r="B11" s="449">
        <f t="shared" ref="B11:B74" ca="1" si="14">IFERROR(SMALL($A$10:$A$186,ROW($A2)),"")</f>
        <v>2</v>
      </c>
      <c r="C11" s="450" t="str">
        <f ca="1">IF(ROW($A2)&gt;COUNTIF($A$10:$A$186,"&gt;=1"),"",VLOOKUP($B11,OFFSET(بيانات!$C$1:$D$1,MATCH($A$9,بيانات!$B:$B,0)-1,,COUNTIF(بيانات!$B:$B,$A$9)),2,0))</f>
        <v>د/ احمد محمد عبد المجيد</v>
      </c>
      <c r="D11" s="68" t="str">
        <f ca="1">IF($E11="","",OFFSET(بيانات!$A$1,MATCH($E11,بيانات!$D:$D,0)-1,2))</f>
        <v/>
      </c>
      <c r="E11" s="74"/>
      <c r="F11" s="75" t="str">
        <f>IF($E11="","",MAX($F$9:$F10)+1)</f>
        <v/>
      </c>
      <c r="G11" s="21" t="str">
        <f ca="1">IF($E11="","",OFFSET(بيانات!$A$1,MATCH($E11,بيانات!$D:$D,0)-1,G$1))</f>
        <v/>
      </c>
      <c r="H11" s="21" t="str">
        <f t="shared" ref="H11:H38" si="15">IF($F11="","",ROUND(G11*15%,2))</f>
        <v/>
      </c>
      <c r="I11" s="21" t="str">
        <f t="shared" ref="I11:I38" si="16">IF($F11="","",ROUND(G11*1%,2))</f>
        <v/>
      </c>
      <c r="J11" s="21" t="str">
        <f t="shared" ref="J11:J38" si="17">IF($F11="","",ROUND(G11*2%,2))</f>
        <v/>
      </c>
      <c r="K11" s="21" t="str">
        <f t="shared" ref="K11:K38" si="18">IF($F11="","",ROUND(G11*1.5%,2))</f>
        <v/>
      </c>
      <c r="L11" s="22" t="str">
        <f t="shared" ref="L11:L38" si="19">IF($F11="","",ROUND(SUM(G11:K11),2))</f>
        <v/>
      </c>
      <c r="M11" s="21" t="str">
        <f ca="1">IF($E11="","",OFFSET(بيانات!$A$1,MATCH($E11,بيانات!$D:$D,0)-1,M$1))</f>
        <v/>
      </c>
      <c r="N11" s="21" t="str">
        <f ca="1">IF($E11="","",OFFSET(بيانات!$A$1,MATCH($E11,بيانات!$D:$D,0)-1,N$1))</f>
        <v/>
      </c>
      <c r="O11" s="21" t="str">
        <f ca="1">IF($E11="","",OFFSET(بيانات!$A$1,MATCH($E11,بيانات!$D:$D,0)-1,O$1))</f>
        <v/>
      </c>
      <c r="P11" s="21" t="str">
        <f ca="1">IF($E11="","",OFFSET(بيانات!$A$1,MATCH($E11,بيانات!$D:$D,0)-1,P$1))</f>
        <v/>
      </c>
      <c r="Q11" s="21" t="str">
        <f ca="1">IF($E11="","",OFFSET(بيانات!$A$1,MATCH($E11,بيانات!$D:$D,0)-1,Q$1))</f>
        <v/>
      </c>
      <c r="R11" s="22" t="str">
        <f t="shared" ref="R11:R38" si="20">IF($F11="","",ROUND(SUM(M11:Q11),2))</f>
        <v/>
      </c>
      <c r="S11" s="21" t="str">
        <f ca="1">IF($E11="","",OFFSET(بيانات!$A$1,MATCH($E11,بيانات!$D:$D,0)-1,S$1))</f>
        <v/>
      </c>
      <c r="T11" s="21" t="str">
        <f ca="1">IF($E11="","",OFFSET(بيانات!$A$1,MATCH($E11,بيانات!$D:$D,0)-1,T$1))</f>
        <v/>
      </c>
      <c r="U11" s="21" t="str">
        <f ca="1">IF($E11="","",OFFSET(بيانات!$A$1,MATCH($E11,بيانات!$D:$D,0)-1,U$1))</f>
        <v/>
      </c>
      <c r="V11" s="21" t="str">
        <f ca="1">IF($E11="","",OFFSET(بيانات!$A$1,MATCH($E11,بيانات!$D:$D,0)-1,V$1))</f>
        <v/>
      </c>
      <c r="W11" s="21" t="str">
        <f ca="1">IF($E11="","",OFFSET(بيانات!$A$1,MATCH($E11,بيانات!$D:$D,0)-1,W$1))</f>
        <v/>
      </c>
      <c r="X11" s="21" t="str">
        <f ca="1">IF($E11="","",OFFSET(بيانات!$A$1,MATCH($E11,بيانات!$D:$D,0)-1,X$1))</f>
        <v/>
      </c>
      <c r="Y11" s="21" t="str">
        <f ca="1">IF($E11="","",OFFSET(بيانات!$A$1,MATCH($E11,بيانات!$D:$D,0)-1,Y$1))</f>
        <v/>
      </c>
      <c r="Z11" s="21" t="str">
        <f ca="1">IF($E11="","",OFFSET(بيانات!$A$1,MATCH($E11,بيانات!$D:$D,0)-1,Z$1))</f>
        <v/>
      </c>
      <c r="AA11" s="21" t="str">
        <f ca="1">IF($E11="","",OFFSET(بيانات!$A$1,MATCH($E11,بيانات!$D:$D,0)-1,AA$1))</f>
        <v/>
      </c>
      <c r="AB11" s="21" t="str">
        <f ca="1">IF($E11="","",OFFSET(بيانات!$A$1,MATCH($E11,بيانات!$D:$D,0)-1,AB$1))</f>
        <v/>
      </c>
      <c r="AC11" s="21" t="str">
        <f ca="1">IF($E11="","",OFFSET(بيانات!$A$1,MATCH($E11,بيانات!$D:$D,0)-1,AC$1))</f>
        <v/>
      </c>
      <c r="AD11" s="21" t="str">
        <f ca="1">IF($E11="","",OFFSET(بيانات!$A$1,MATCH($E11,بيانات!$D:$D,0)-1,AD$1))</f>
        <v/>
      </c>
      <c r="AE11" s="21" t="str">
        <f ca="1">IF($E11="","",OFFSET(بيانات!$A$1,MATCH($E11,بيانات!$D:$D,0)-1,AE$1))</f>
        <v/>
      </c>
      <c r="AF11" s="24" t="str">
        <f t="shared" ref="AF11:AF38" si="21">IF($F11="","",SUM(S11:AE11))</f>
        <v/>
      </c>
      <c r="AG11" s="25" t="str">
        <f ca="1">IF($E11="","",OFFSET(بيانات!$A$1,MATCH($E11,بيانات!$D:$D,0)-1,AG$1))</f>
        <v/>
      </c>
      <c r="AH11" s="21" t="str">
        <f t="shared" ref="AH11:AH19" si="22">IF($F11="","",ROUND(AG11*G11,2))</f>
        <v/>
      </c>
      <c r="AI11" s="25" t="str">
        <f ca="1">IF($E11="","",OFFSET(بيانات!$A$1,MATCH($E11,بيانات!$D:$D,0)-1,AI$1))</f>
        <v/>
      </c>
      <c r="AJ11" s="21" t="str">
        <f t="shared" si="2"/>
        <v/>
      </c>
      <c r="AK11" s="25"/>
      <c r="AL11" s="21">
        <f t="shared" ref="AL11:AL38" si="23">SUM(AJ11,AH11)</f>
        <v>0</v>
      </c>
      <c r="AM11" s="22">
        <f t="shared" ref="AM11:AM38" si="24">ROUND(SUM(AL11,AF11,R11),2)</f>
        <v>0</v>
      </c>
      <c r="AN11" s="27">
        <f t="shared" si="3"/>
        <v>0</v>
      </c>
      <c r="AO11" s="27">
        <f>ROUND(AM11*1%,2)</f>
        <v>0</v>
      </c>
      <c r="AP11" s="27"/>
      <c r="AQ11" s="21" t="str">
        <f ca="1">IF($E11="","",OFFSET(بيانات!$A$1,MATCH($E11,بيانات!$D:$D,0)-1,AQ$1))</f>
        <v/>
      </c>
      <c r="AR11" s="22">
        <f t="shared" ref="AR11:AR38" ca="1" si="25">ROUND(SUM(AN11:AQ11),2)</f>
        <v>0</v>
      </c>
      <c r="AS11" s="26">
        <f t="shared" ref="AS11:AS38" ca="1" si="26">ROUND(SUM(AR11,AM11,L11),2)</f>
        <v>0</v>
      </c>
      <c r="AT11" s="27" t="str">
        <f t="shared" si="4"/>
        <v/>
      </c>
      <c r="AU11" s="27" t="str">
        <f t="shared" si="4"/>
        <v/>
      </c>
      <c r="AV11" s="27" t="str">
        <f t="shared" si="4"/>
        <v/>
      </c>
      <c r="AW11" s="21">
        <f t="shared" ref="AW11:AW38" ca="1" si="27">IF($G11="",0,ROUND($G11*10%,2))</f>
        <v>0</v>
      </c>
      <c r="AX11" s="21">
        <f t="shared" ref="AX11:AX38" ca="1" si="28">IF($G11="",0,ROUND($G11*3%,2))</f>
        <v>0</v>
      </c>
      <c r="AY11" s="27">
        <f t="shared" si="5"/>
        <v>0</v>
      </c>
      <c r="AZ11" s="27">
        <f t="shared" si="5"/>
        <v>0</v>
      </c>
      <c r="BA11" s="27">
        <f t="shared" si="6"/>
        <v>0</v>
      </c>
      <c r="BB11" s="21">
        <f t="shared" ref="BB11:BB38" ca="1" si="29">IF($G11="",0,ROUND($G11*1.5%,2))</f>
        <v>0</v>
      </c>
      <c r="BC11" s="21">
        <f t="shared" ref="BC11:BC38" ca="1" si="30">IF($G11="",0,ROUND($G11*0.5%,2))</f>
        <v>0</v>
      </c>
      <c r="BD11" s="21" t="str">
        <f ca="1">IF($E11="","",OFFSET(بيانات!$A$1,MATCH($E11,بيانات!$D:$D,0)-1,BD$1))</f>
        <v/>
      </c>
      <c r="BE11" s="21" t="str">
        <f ca="1">IF($E11="","",OFFSET(بيانات!$A$1,MATCH($E11,بيانات!$D:$D,0)-1,BE$1))</f>
        <v/>
      </c>
      <c r="BF11" s="21" t="str">
        <f ca="1">IF($E11="","",OFFSET(بيانات!$A$1,MATCH($E11,بيانات!$D:$D,0)-1,BF$1))</f>
        <v/>
      </c>
      <c r="BG11" s="21" t="str">
        <f ca="1">IF($E11="","",OFFSET(بيانات!$A$1,MATCH($E11,بيانات!$D:$D,0)-1,BG$1))</f>
        <v/>
      </c>
      <c r="BH11" s="21" t="str">
        <f ca="1">IF($E11="","",OFFSET(بيانات!$A$1,MATCH($E11,بيانات!$D:$D,0)-1,BH$1))</f>
        <v/>
      </c>
      <c r="BI11" s="21" t="str">
        <f ca="1">IF($E11="","",OFFSET(بيانات!$A$1,MATCH($E11,بيانات!$D:$D,0)-1,BI$1))</f>
        <v/>
      </c>
      <c r="BJ11" s="21" t="str">
        <f ca="1">IF($E11="","",OFFSET(بيانات!$A$1,MATCH($E11,بيانات!$D:$D,0)-1,BJ$1))</f>
        <v/>
      </c>
      <c r="BK11" s="24" t="str">
        <f ca="1">IF($E11="","",OFFSET(بيانات!$A$1,MATCH($E11,بيانات!$D:$D,0)-1,BK$1))</f>
        <v/>
      </c>
      <c r="BL11" s="24" t="str">
        <f ca="1">IF($E11="","",OFFSET(بيانات!$A$1,MATCH($E11,بيانات!$D:$D,0)-1,BL$1))</f>
        <v/>
      </c>
      <c r="BM11" s="24" t="str">
        <f ca="1">IF($E11="","",OFFSET(بيانات!$A$1,MATCH($E11,بيانات!$D:$D,0)-1,BM$1))</f>
        <v/>
      </c>
      <c r="BN11" s="24" t="str">
        <f ca="1">IF($E11="","",OFFSET(بيانات!$A$1,MATCH($E11,بيانات!$D:$D,0)-1,BN$1))</f>
        <v/>
      </c>
      <c r="BO11" s="24" t="str">
        <f ca="1">IF($E11="","",OFFSET(بيانات!$A$1,MATCH($E11,بيانات!$D:$D,0)-1,BO$1))</f>
        <v/>
      </c>
      <c r="BP11" s="24" t="str">
        <f ca="1">IF($E11="","",OFFSET(بيانات!$A$1,MATCH($E11,بيانات!$D:$D,0)-1,BP$1))</f>
        <v/>
      </c>
      <c r="BQ11" s="24" t="str">
        <f ca="1">IF($E11="","",OFFSET(بيانات!$A$1,MATCH($E11,بيانات!$D:$D,0)-1,BQ$1))</f>
        <v/>
      </c>
      <c r="BR11" s="24" t="str">
        <f ca="1">IF($E11="","",OFFSET(بيانات!$A$1,MATCH($E11,بيانات!$D:$D,0)-1,BR$1))</f>
        <v/>
      </c>
      <c r="BS11" s="24" t="str">
        <f ca="1">IF($E11="","",OFFSET(بيانات!$A$1,MATCH($E11,بيانات!$D:$D,0)-1,BS$1))</f>
        <v/>
      </c>
      <c r="BT11" s="27">
        <f ca="1">IF((CG11-50)&gt;=5000,CEILING(TRUNC((CG11-50)*(8/1000),2),0.05),IF((CG11-50)&gt;=1000,CEILING(TRUNC((CG11-50)*(7.5/1000),2),0.05),IF((CG11-50)&gt;=500,CEILING(TRUNC((CG11-50)*(7/1000),2),0.05),IF((CG11-50)&gt;=250,CEILING(TRUNC((CG11-50)*(6.5/1000),2),0.05),IF(CG11&gt;50,CEILING(TRUNC((CG11-50)*(6/1000),2),0.05),0)))))</f>
        <v>0</v>
      </c>
      <c r="BU11" s="29"/>
      <c r="BV11" s="21" t="str">
        <f ca="1">IF($E11="","",OFFSET(بيانات!$A$1,MATCH($E11,بيانات!$D:$D,0)-1,BV$1))</f>
        <v/>
      </c>
      <c r="BW11" s="27">
        <f ca="1">ROUND(SUM(BK11:BR11)*1%,2)</f>
        <v>0</v>
      </c>
      <c r="BX11" s="31"/>
      <c r="BY11" s="29">
        <f t="shared" ref="BY11:BY38" ca="1" si="31">CK11</f>
        <v>0</v>
      </c>
      <c r="BZ11" s="29">
        <f t="shared" ca="1" si="7"/>
        <v>0</v>
      </c>
      <c r="CA11" s="451">
        <f t="shared" ca="1" si="8"/>
        <v>0</v>
      </c>
      <c r="CB11" s="451">
        <f t="shared" ca="1" si="9"/>
        <v>0</v>
      </c>
      <c r="CC11" s="452">
        <f t="shared" si="10"/>
        <v>0</v>
      </c>
      <c r="CD11" s="453"/>
      <c r="CE11" s="454" t="str">
        <f t="shared" ref="CE11:CE38" si="32">F11</f>
        <v/>
      </c>
      <c r="CG11" s="456">
        <f t="shared" ref="CG11:CG38" ca="1" si="33">ROUND(SUM(G11,AM11)-SUM(R11,AW11,AX11,BA11,BC11),2)</f>
        <v>0</v>
      </c>
      <c r="CH11" s="455">
        <v>30</v>
      </c>
      <c r="CI11" s="456">
        <f t="shared" ref="CI11" ca="1" si="34">ROUND(SUM(AS11/CH11),2)</f>
        <v>0</v>
      </c>
      <c r="CJ11" s="455">
        <v>0</v>
      </c>
      <c r="CK11" s="455">
        <f t="shared" ca="1" si="11"/>
        <v>0</v>
      </c>
      <c r="CL11" s="456">
        <f t="shared" ref="CL11:CL38" ca="1" si="35">ROUND(SUM(G11,R11,U11)/(CH11),2)</f>
        <v>0</v>
      </c>
      <c r="CM11" s="455">
        <v>0</v>
      </c>
      <c r="CN11" s="455">
        <f t="shared" ca="1" si="12"/>
        <v>0</v>
      </c>
      <c r="CO11" s="455">
        <f t="shared" ca="1" si="13"/>
        <v>0</v>
      </c>
    </row>
    <row r="12" spans="1:111" s="455" customFormat="1" ht="30.95" customHeight="1">
      <c r="A12" s="448">
        <f ca="1">IF(ROW($A3)&gt;COUNTIF(بيانات!$B:$B,$A$9),"",IF(ISERROR(MATCH(INDEX(OFFSET(بيانات!$C$1,MATCH($A$9,بيانات!$B:$B,0)-1,,COUNTIF(بيانات!$B:$B,$A$9)),ROW($A3)),$D:$D,0)),INDEX(OFFSET(بيانات!$C$1,MATCH($A$9,بيانات!$B:$B,0)-1,,COUNTIF(بيانات!$B:$B,$A$9)),ROW($A3)),""))</f>
        <v>3</v>
      </c>
      <c r="B12" s="449">
        <f t="shared" ca="1" si="14"/>
        <v>3</v>
      </c>
      <c r="C12" s="450" t="str">
        <f ca="1">IF(ROW($A3)&gt;COUNTIF($A$10:$A$186,"&gt;=1"),"",VLOOKUP($B12,OFFSET(بيانات!$C$1:$D$1,MATCH($A$9,بيانات!$B:$B,0)-1,,COUNTIF(بيانات!$B:$B,$A$9)),2,0))</f>
        <v>د/ ضياء نظمى عبد العظيم</v>
      </c>
      <c r="D12" s="68" t="str">
        <f ca="1">IF($E12="","",OFFSET(بيانات!$A$1,MATCH($E12,بيانات!$D:$D,0)-1,2))</f>
        <v/>
      </c>
      <c r="E12" s="74"/>
      <c r="F12" s="75" t="str">
        <f>IF($E12="","",MAX($F$9:$F11)+1)</f>
        <v/>
      </c>
      <c r="G12" s="21" t="str">
        <f ca="1">IF($E12="","",OFFSET(بيانات!$A$1,MATCH($E12,بيانات!$D:$D,0)-1,G$1))</f>
        <v/>
      </c>
      <c r="H12" s="21" t="str">
        <f t="shared" si="15"/>
        <v/>
      </c>
      <c r="I12" s="21" t="str">
        <f t="shared" si="16"/>
        <v/>
      </c>
      <c r="J12" s="21" t="str">
        <f t="shared" si="17"/>
        <v/>
      </c>
      <c r="K12" s="21" t="str">
        <f t="shared" si="18"/>
        <v/>
      </c>
      <c r="L12" s="22" t="str">
        <f t="shared" si="19"/>
        <v/>
      </c>
      <c r="M12" s="21" t="str">
        <f ca="1">IF($E12="","",OFFSET(بيانات!$A$1,MATCH($E12,بيانات!$D:$D,0)-1,M$1))</f>
        <v/>
      </c>
      <c r="N12" s="21" t="str">
        <f ca="1">IF($E12="","",OFFSET(بيانات!$A$1,MATCH($E12,بيانات!$D:$D,0)-1,N$1))</f>
        <v/>
      </c>
      <c r="O12" s="21" t="str">
        <f ca="1">IF($E12="","",OFFSET(بيانات!$A$1,MATCH($E12,بيانات!$D:$D,0)-1,O$1))</f>
        <v/>
      </c>
      <c r="P12" s="21" t="str">
        <f ca="1">IF($E12="","",OFFSET(بيانات!$A$1,MATCH($E12,بيانات!$D:$D,0)-1,P$1))</f>
        <v/>
      </c>
      <c r="Q12" s="21" t="str">
        <f ca="1">IF($E12="","",OFFSET(بيانات!$A$1,MATCH($E12,بيانات!$D:$D,0)-1,Q$1))</f>
        <v/>
      </c>
      <c r="R12" s="22" t="str">
        <f t="shared" si="20"/>
        <v/>
      </c>
      <c r="S12" s="21" t="str">
        <f ca="1">IF($E12="","",OFFSET(بيانات!$A$1,MATCH($E12,بيانات!$D:$D,0)-1,S$1))</f>
        <v/>
      </c>
      <c r="T12" s="21" t="str">
        <f ca="1">IF($E12="","",OFFSET(بيانات!$A$1,MATCH($E12,بيانات!$D:$D,0)-1,T$1))</f>
        <v/>
      </c>
      <c r="U12" s="21" t="str">
        <f ca="1">IF($E12="","",OFFSET(بيانات!$A$1,MATCH($E12,بيانات!$D:$D,0)-1,U$1))</f>
        <v/>
      </c>
      <c r="V12" s="21" t="str">
        <f ca="1">IF($E12="","",OFFSET(بيانات!$A$1,MATCH($E12,بيانات!$D:$D,0)-1,V$1))</f>
        <v/>
      </c>
      <c r="W12" s="21" t="str">
        <f ca="1">IF($E12="","",OFFSET(بيانات!$A$1,MATCH($E12,بيانات!$D:$D,0)-1,W$1))</f>
        <v/>
      </c>
      <c r="X12" s="21" t="str">
        <f ca="1">IF($E12="","",OFFSET(بيانات!$A$1,MATCH($E12,بيانات!$D:$D,0)-1,X$1))</f>
        <v/>
      </c>
      <c r="Y12" s="21" t="str">
        <f ca="1">IF($E12="","",OFFSET(بيانات!$A$1,MATCH($E12,بيانات!$D:$D,0)-1,Y$1))</f>
        <v/>
      </c>
      <c r="Z12" s="21" t="str">
        <f ca="1">IF($E12="","",OFFSET(بيانات!$A$1,MATCH($E12,بيانات!$D:$D,0)-1,Z$1))</f>
        <v/>
      </c>
      <c r="AA12" s="21" t="str">
        <f ca="1">IF($E12="","",OFFSET(بيانات!$A$1,MATCH($E12,بيانات!$D:$D,0)-1,AA$1))</f>
        <v/>
      </c>
      <c r="AB12" s="21" t="str">
        <f ca="1">IF($E12="","",OFFSET(بيانات!$A$1,MATCH($E12,بيانات!$D:$D,0)-1,AB$1))</f>
        <v/>
      </c>
      <c r="AC12" s="21" t="str">
        <f ca="1">IF($E12="","",OFFSET(بيانات!$A$1,MATCH($E12,بيانات!$D:$D,0)-1,AC$1))</f>
        <v/>
      </c>
      <c r="AD12" s="21" t="str">
        <f ca="1">IF($E12="","",OFFSET(بيانات!$A$1,MATCH($E12,بيانات!$D:$D,0)-1,AD$1))</f>
        <v/>
      </c>
      <c r="AE12" s="21" t="str">
        <f ca="1">IF($E12="","",OFFSET(بيانات!$A$1,MATCH($E12,بيانات!$D:$D,0)-1,AE$1))</f>
        <v/>
      </c>
      <c r="AF12" s="24" t="str">
        <f t="shared" si="21"/>
        <v/>
      </c>
      <c r="AG12" s="25" t="str">
        <f ca="1">IF($E12="","",OFFSET(بيانات!$A$1,MATCH($E12,بيانات!$D:$D,0)-1,AG$1))</f>
        <v/>
      </c>
      <c r="AH12" s="21" t="str">
        <f t="shared" si="22"/>
        <v/>
      </c>
      <c r="AI12" s="25" t="str">
        <f ca="1">IF($E12="","",OFFSET(بيانات!$A$1,MATCH($E12,بيانات!$D:$D,0)-1,AI$1))</f>
        <v/>
      </c>
      <c r="AJ12" s="21" t="str">
        <f t="shared" si="2"/>
        <v/>
      </c>
      <c r="AK12" s="25"/>
      <c r="AL12" s="21">
        <f t="shared" si="23"/>
        <v>0</v>
      </c>
      <c r="AM12" s="22">
        <f t="shared" si="24"/>
        <v>0</v>
      </c>
      <c r="AN12" s="27">
        <f t="shared" si="3"/>
        <v>0</v>
      </c>
      <c r="AO12" s="27">
        <f t="shared" ref="AO12:AO38" si="36">ROUND(AM12*1%,2)</f>
        <v>0</v>
      </c>
      <c r="AP12" s="27"/>
      <c r="AQ12" s="21" t="str">
        <f ca="1">IF($E12="","",OFFSET(بيانات!$A$1,MATCH($E12,بيانات!$D:$D,0)-1,AQ$1))</f>
        <v/>
      </c>
      <c r="AR12" s="22">
        <f t="shared" ca="1" si="25"/>
        <v>0</v>
      </c>
      <c r="AS12" s="26">
        <f t="shared" ca="1" si="26"/>
        <v>0</v>
      </c>
      <c r="AT12" s="27" t="str">
        <f t="shared" si="4"/>
        <v/>
      </c>
      <c r="AU12" s="27" t="str">
        <f t="shared" si="4"/>
        <v/>
      </c>
      <c r="AV12" s="27" t="str">
        <f t="shared" si="4"/>
        <v/>
      </c>
      <c r="AW12" s="21">
        <f t="shared" ca="1" si="27"/>
        <v>0</v>
      </c>
      <c r="AX12" s="21">
        <f t="shared" ca="1" si="28"/>
        <v>0</v>
      </c>
      <c r="AY12" s="27">
        <f t="shared" si="5"/>
        <v>0</v>
      </c>
      <c r="AZ12" s="27">
        <f t="shared" si="5"/>
        <v>0</v>
      </c>
      <c r="BA12" s="27">
        <f t="shared" si="6"/>
        <v>0</v>
      </c>
      <c r="BB12" s="21">
        <f t="shared" ca="1" si="29"/>
        <v>0</v>
      </c>
      <c r="BC12" s="21">
        <f t="shared" ca="1" si="30"/>
        <v>0</v>
      </c>
      <c r="BD12" s="21" t="str">
        <f ca="1">IF($E12="","",OFFSET(بيانات!$A$1,MATCH($E12,بيانات!$D:$D,0)-1,BD$1))</f>
        <v/>
      </c>
      <c r="BE12" s="21" t="str">
        <f ca="1">IF($E12="","",OFFSET(بيانات!$A$1,MATCH($E12,بيانات!$D:$D,0)-1,BE$1))</f>
        <v/>
      </c>
      <c r="BF12" s="21" t="str">
        <f ca="1">IF($E12="","",OFFSET(بيانات!$A$1,MATCH($E12,بيانات!$D:$D,0)-1,BF$1))</f>
        <v/>
      </c>
      <c r="BG12" s="21" t="str">
        <f ca="1">IF($E12="","",OFFSET(بيانات!$A$1,MATCH($E12,بيانات!$D:$D,0)-1,BG$1))</f>
        <v/>
      </c>
      <c r="BH12" s="21" t="str">
        <f ca="1">IF($E12="","",OFFSET(بيانات!$A$1,MATCH($E12,بيانات!$D:$D,0)-1,BH$1))</f>
        <v/>
      </c>
      <c r="BI12" s="21" t="str">
        <f ca="1">IF($E12="","",OFFSET(بيانات!$A$1,MATCH($E12,بيانات!$D:$D,0)-1,BI$1))</f>
        <v/>
      </c>
      <c r="BJ12" s="21" t="str">
        <f ca="1">IF($E12="","",OFFSET(بيانات!$A$1,MATCH($E12,بيانات!$D:$D,0)-1,BJ$1))</f>
        <v/>
      </c>
      <c r="BK12" s="24" t="str">
        <f ca="1">IF($E12="","",OFFSET(بيانات!$A$1,MATCH($E12,بيانات!$D:$D,0)-1,BK$1))</f>
        <v/>
      </c>
      <c r="BL12" s="24" t="str">
        <f ca="1">IF($E12="","",OFFSET(بيانات!$A$1,MATCH($E12,بيانات!$D:$D,0)-1,BL$1))</f>
        <v/>
      </c>
      <c r="BM12" s="24" t="str">
        <f ca="1">IF($E12="","",OFFSET(بيانات!$A$1,MATCH($E12,بيانات!$D:$D,0)-1,BM$1))</f>
        <v/>
      </c>
      <c r="BN12" s="24" t="str">
        <f ca="1">IF($E12="","",OFFSET(بيانات!$A$1,MATCH($E12,بيانات!$D:$D,0)-1,BN$1))</f>
        <v/>
      </c>
      <c r="BO12" s="24" t="str">
        <f ca="1">IF($E12="","",OFFSET(بيانات!$A$1,MATCH($E12,بيانات!$D:$D,0)-1,BO$1))</f>
        <v/>
      </c>
      <c r="BP12" s="24" t="str">
        <f ca="1">IF($E12="","",OFFSET(بيانات!$A$1,MATCH($E12,بيانات!$D:$D,0)-1,BP$1))</f>
        <v/>
      </c>
      <c r="BQ12" s="24" t="str">
        <f ca="1">IF($E12="","",OFFSET(بيانات!$A$1,MATCH($E12,بيانات!$D:$D,0)-1,BQ$1))</f>
        <v/>
      </c>
      <c r="BR12" s="24" t="str">
        <f ca="1">IF($E12="","",OFFSET(بيانات!$A$1,MATCH($E12,بيانات!$D:$D,0)-1,BR$1))</f>
        <v/>
      </c>
      <c r="BS12" s="24" t="str">
        <f ca="1">IF($E12="","",OFFSET(بيانات!$A$1,MATCH($E12,بيانات!$D:$D,0)-1,BS$1))</f>
        <v/>
      </c>
      <c r="BT12" s="27">
        <f t="shared" ref="BT12:BT38" ca="1" si="37">IF((CG12-50)&gt;=5000,CEILING(TRUNC((CG12-50)*(8/1000),2),0.05),IF((CG12-50)&gt;=1000,CEILING(TRUNC((CG12-50)*(7.5/1000),2),0.05),IF((CG12-50)&gt;=500,CEILING(TRUNC((CG12-50)*(7/1000),2),0.05),IF((CG12-50)&gt;=250,CEILING(TRUNC((CG12-50)*(6.5/1000),2),0.05),IF(CG12&gt;50,CEILING(TRUNC((CG12-50)*(6/1000),2),0.05),0)))))</f>
        <v>0</v>
      </c>
      <c r="BU12" s="29"/>
      <c r="BV12" s="21" t="str">
        <f ca="1">IF($E12="","",OFFSET(بيانات!$A$1,MATCH($E12,بيانات!$D:$D,0)-1,BV$1))</f>
        <v/>
      </c>
      <c r="BW12" s="27"/>
      <c r="BX12" s="31"/>
      <c r="BY12" s="29">
        <f t="shared" ca="1" si="31"/>
        <v>0</v>
      </c>
      <c r="BZ12" s="29">
        <f t="shared" ca="1" si="7"/>
        <v>0</v>
      </c>
      <c r="CA12" s="451">
        <f t="shared" ref="CA12:CA38" ca="1" si="38">ROUND(SUM(AT12:BZ12),2)</f>
        <v>0</v>
      </c>
      <c r="CB12" s="451">
        <f t="shared" ca="1" si="9"/>
        <v>0</v>
      </c>
      <c r="CC12" s="452">
        <f t="shared" si="10"/>
        <v>0</v>
      </c>
      <c r="CD12" s="453"/>
      <c r="CE12" s="454" t="str">
        <f t="shared" si="32"/>
        <v/>
      </c>
      <c r="CG12" s="456">
        <f t="shared" ca="1" si="33"/>
        <v>0</v>
      </c>
      <c r="CH12" s="455">
        <v>30</v>
      </c>
      <c r="CI12" s="456">
        <f t="shared" ref="CI12:CI38" ca="1" si="39">ROUND(SUM(AS12/CH12),2)</f>
        <v>0</v>
      </c>
      <c r="CJ12" s="455">
        <v>0</v>
      </c>
      <c r="CK12" s="455">
        <f t="shared" ca="1" si="11"/>
        <v>0</v>
      </c>
      <c r="CL12" s="456">
        <f t="shared" ca="1" si="35"/>
        <v>0</v>
      </c>
      <c r="CM12" s="455">
        <v>0</v>
      </c>
      <c r="CN12" s="455">
        <f t="shared" ca="1" si="12"/>
        <v>0</v>
      </c>
      <c r="CO12" s="455">
        <f t="shared" ca="1" si="13"/>
        <v>0</v>
      </c>
    </row>
    <row r="13" spans="1:111" s="455" customFormat="1" ht="30.95" customHeight="1">
      <c r="A13" s="448">
        <f ca="1">IF(ROW($A4)&gt;COUNTIF(بيانات!$B:$B,$A$9),"",IF(ISERROR(MATCH(INDEX(OFFSET(بيانات!$C$1,MATCH($A$9,بيانات!$B:$B,0)-1,,COUNTIF(بيانات!$B:$B,$A$9)),ROW($A4)),$D:$D,0)),INDEX(OFFSET(بيانات!$C$1,MATCH($A$9,بيانات!$B:$B,0)-1,,COUNTIF(بيانات!$B:$B,$A$9)),ROW($A4)),""))</f>
        <v>4</v>
      </c>
      <c r="B13" s="449">
        <f t="shared" ca="1" si="14"/>
        <v>4</v>
      </c>
      <c r="C13" s="450" t="str">
        <f ca="1">IF(ROW($A4)&gt;COUNTIF($A$10:$A$186,"&gt;=1"),"",VLOOKUP($B13,OFFSET(بيانات!$C$1:$D$1,MATCH($A$9,بيانات!$B:$B,0)-1,,COUNTIF(بيانات!$B:$B,$A$9)),2,0))</f>
        <v>د/ محمود ثروت عبدالله خليل</v>
      </c>
      <c r="D13" s="68" t="str">
        <f ca="1">IF($E13="","",OFFSET(بيانات!$A$1,MATCH($E13,بيانات!$D:$D,0)-1,2))</f>
        <v/>
      </c>
      <c r="E13" s="74"/>
      <c r="F13" s="75" t="str">
        <f>IF($E13="","",MAX($F$9:$F12)+1)</f>
        <v/>
      </c>
      <c r="G13" s="21" t="str">
        <f ca="1">IF($E13="","",OFFSET(بيانات!$A$1,MATCH($E13,بيانات!$D:$D,0)-1,G$1))</f>
        <v/>
      </c>
      <c r="H13" s="21" t="str">
        <f t="shared" si="15"/>
        <v/>
      </c>
      <c r="I13" s="21" t="str">
        <f t="shared" si="16"/>
        <v/>
      </c>
      <c r="J13" s="21" t="str">
        <f t="shared" si="17"/>
        <v/>
      </c>
      <c r="K13" s="21" t="str">
        <f t="shared" si="18"/>
        <v/>
      </c>
      <c r="L13" s="22" t="str">
        <f t="shared" si="19"/>
        <v/>
      </c>
      <c r="M13" s="21" t="str">
        <f ca="1">IF($E13="","",OFFSET(بيانات!$A$1,MATCH($E13,بيانات!$D:$D,0)-1,M$1))</f>
        <v/>
      </c>
      <c r="N13" s="21" t="str">
        <f ca="1">IF($E13="","",OFFSET(بيانات!$A$1,MATCH($E13,بيانات!$D:$D,0)-1,N$1))</f>
        <v/>
      </c>
      <c r="O13" s="21" t="str">
        <f ca="1">IF($E13="","",OFFSET(بيانات!$A$1,MATCH($E13,بيانات!$D:$D,0)-1,O$1))</f>
        <v/>
      </c>
      <c r="P13" s="21" t="str">
        <f ca="1">IF($E13="","",OFFSET(بيانات!$A$1,MATCH($E13,بيانات!$D:$D,0)-1,P$1))</f>
        <v/>
      </c>
      <c r="Q13" s="21" t="str">
        <f ca="1">IF($E13="","",OFFSET(بيانات!$A$1,MATCH($E13,بيانات!$D:$D,0)-1,Q$1))</f>
        <v/>
      </c>
      <c r="R13" s="22" t="str">
        <f t="shared" si="20"/>
        <v/>
      </c>
      <c r="S13" s="21" t="str">
        <f ca="1">IF($E13="","",OFFSET(بيانات!$A$1,MATCH($E13,بيانات!$D:$D,0)-1,S$1))</f>
        <v/>
      </c>
      <c r="T13" s="21" t="str">
        <f ca="1">IF($E13="","",OFFSET(بيانات!$A$1,MATCH($E13,بيانات!$D:$D,0)-1,T$1))</f>
        <v/>
      </c>
      <c r="U13" s="21" t="str">
        <f ca="1">IF($E13="","",OFFSET(بيانات!$A$1,MATCH($E13,بيانات!$D:$D,0)-1,U$1))</f>
        <v/>
      </c>
      <c r="V13" s="21" t="str">
        <f ca="1">IF($E13="","",OFFSET(بيانات!$A$1,MATCH($E13,بيانات!$D:$D,0)-1,V$1))</f>
        <v/>
      </c>
      <c r="W13" s="21" t="str">
        <f ca="1">IF($E13="","",OFFSET(بيانات!$A$1,MATCH($E13,بيانات!$D:$D,0)-1,W$1))</f>
        <v/>
      </c>
      <c r="X13" s="21" t="str">
        <f ca="1">IF($E13="","",OFFSET(بيانات!$A$1,MATCH($E13,بيانات!$D:$D,0)-1,X$1))</f>
        <v/>
      </c>
      <c r="Y13" s="21" t="str">
        <f ca="1">IF($E13="","",OFFSET(بيانات!$A$1,MATCH($E13,بيانات!$D:$D,0)-1,Y$1))</f>
        <v/>
      </c>
      <c r="Z13" s="21" t="str">
        <f ca="1">IF($E13="","",OFFSET(بيانات!$A$1,MATCH($E13,بيانات!$D:$D,0)-1,Z$1))</f>
        <v/>
      </c>
      <c r="AA13" s="21" t="str">
        <f ca="1">IF($E13="","",OFFSET(بيانات!$A$1,MATCH($E13,بيانات!$D:$D,0)-1,AA$1))</f>
        <v/>
      </c>
      <c r="AB13" s="21" t="str">
        <f ca="1">IF($E13="","",OFFSET(بيانات!$A$1,MATCH($E13,بيانات!$D:$D,0)-1,AB$1))</f>
        <v/>
      </c>
      <c r="AC13" s="21" t="str">
        <f ca="1">IF($E13="","",OFFSET(بيانات!$A$1,MATCH($E13,بيانات!$D:$D,0)-1,AC$1))</f>
        <v/>
      </c>
      <c r="AD13" s="21" t="str">
        <f ca="1">IF($E13="","",OFFSET(بيانات!$A$1,MATCH($E13,بيانات!$D:$D,0)-1,AD$1))</f>
        <v/>
      </c>
      <c r="AE13" s="21" t="str">
        <f ca="1">IF($E13="","",OFFSET(بيانات!$A$1,MATCH($E13,بيانات!$D:$D,0)-1,AE$1))</f>
        <v/>
      </c>
      <c r="AF13" s="24" t="str">
        <f t="shared" si="21"/>
        <v/>
      </c>
      <c r="AG13" s="25" t="str">
        <f ca="1">IF($E13="","",OFFSET(بيانات!$A$1,MATCH($E13,بيانات!$D:$D,0)-1,AG$1))</f>
        <v/>
      </c>
      <c r="AH13" s="21" t="str">
        <f t="shared" si="22"/>
        <v/>
      </c>
      <c r="AI13" s="25" t="str">
        <f ca="1">IF($E13="","",OFFSET(بيانات!$A$1,MATCH($E13,بيانات!$D:$D,0)-1,AI$1))</f>
        <v/>
      </c>
      <c r="AJ13" s="21" t="str">
        <f t="shared" si="2"/>
        <v/>
      </c>
      <c r="AK13" s="25"/>
      <c r="AL13" s="21">
        <f t="shared" si="23"/>
        <v>0</v>
      </c>
      <c r="AM13" s="22">
        <f t="shared" si="24"/>
        <v>0</v>
      </c>
      <c r="AN13" s="27">
        <f t="shared" si="3"/>
        <v>0</v>
      </c>
      <c r="AO13" s="27">
        <f t="shared" si="36"/>
        <v>0</v>
      </c>
      <c r="AP13" s="27"/>
      <c r="AQ13" s="21" t="str">
        <f ca="1">IF($E13="","",OFFSET(بيانات!$A$1,MATCH($E13,بيانات!$D:$D,0)-1,AQ$1))</f>
        <v/>
      </c>
      <c r="AR13" s="22">
        <f t="shared" ca="1" si="25"/>
        <v>0</v>
      </c>
      <c r="AS13" s="26">
        <f t="shared" ca="1" si="26"/>
        <v>0</v>
      </c>
      <c r="AT13" s="27" t="str">
        <f t="shared" si="4"/>
        <v/>
      </c>
      <c r="AU13" s="27" t="str">
        <f t="shared" si="4"/>
        <v/>
      </c>
      <c r="AV13" s="27" t="str">
        <f t="shared" si="4"/>
        <v/>
      </c>
      <c r="AW13" s="21">
        <f t="shared" ca="1" si="27"/>
        <v>0</v>
      </c>
      <c r="AX13" s="21">
        <f t="shared" ca="1" si="28"/>
        <v>0</v>
      </c>
      <c r="AY13" s="27">
        <f t="shared" si="5"/>
        <v>0</v>
      </c>
      <c r="AZ13" s="27">
        <f t="shared" si="5"/>
        <v>0</v>
      </c>
      <c r="BA13" s="27">
        <f t="shared" si="6"/>
        <v>0</v>
      </c>
      <c r="BB13" s="21">
        <f t="shared" ca="1" si="29"/>
        <v>0</v>
      </c>
      <c r="BC13" s="21">
        <f t="shared" ca="1" si="30"/>
        <v>0</v>
      </c>
      <c r="BD13" s="21" t="str">
        <f ca="1">IF($E13="","",OFFSET(بيانات!$A$1,MATCH($E13,بيانات!$D:$D,0)-1,BD$1))</f>
        <v/>
      </c>
      <c r="BE13" s="21" t="str">
        <f ca="1">IF($E13="","",OFFSET(بيانات!$A$1,MATCH($E13,بيانات!$D:$D,0)-1,BE$1))</f>
        <v/>
      </c>
      <c r="BF13" s="21" t="str">
        <f ca="1">IF($E13="","",OFFSET(بيانات!$A$1,MATCH($E13,بيانات!$D:$D,0)-1,BF$1))</f>
        <v/>
      </c>
      <c r="BG13" s="21" t="str">
        <f ca="1">IF($E13="","",OFFSET(بيانات!$A$1,MATCH($E13,بيانات!$D:$D,0)-1,BG$1))</f>
        <v/>
      </c>
      <c r="BH13" s="21" t="str">
        <f ca="1">IF($E13="","",OFFSET(بيانات!$A$1,MATCH($E13,بيانات!$D:$D,0)-1,BH$1))</f>
        <v/>
      </c>
      <c r="BI13" s="21" t="str">
        <f ca="1">IF($E13="","",OFFSET(بيانات!$A$1,MATCH($E13,بيانات!$D:$D,0)-1,BI$1))</f>
        <v/>
      </c>
      <c r="BJ13" s="21" t="str">
        <f ca="1">IF($E13="","",OFFSET(بيانات!$A$1,MATCH($E13,بيانات!$D:$D,0)-1,BJ$1))</f>
        <v/>
      </c>
      <c r="BK13" s="24" t="str">
        <f ca="1">IF($E13="","",OFFSET(بيانات!$A$1,MATCH($E13,بيانات!$D:$D,0)-1,BK$1))</f>
        <v/>
      </c>
      <c r="BL13" s="24" t="str">
        <f ca="1">IF($E13="","",OFFSET(بيانات!$A$1,MATCH($E13,بيانات!$D:$D,0)-1,BL$1))</f>
        <v/>
      </c>
      <c r="BM13" s="24" t="str">
        <f ca="1">IF($E13="","",OFFSET(بيانات!$A$1,MATCH($E13,بيانات!$D:$D,0)-1,BM$1))</f>
        <v/>
      </c>
      <c r="BN13" s="24" t="str">
        <f ca="1">IF($E13="","",OFFSET(بيانات!$A$1,MATCH($E13,بيانات!$D:$D,0)-1,BN$1))</f>
        <v/>
      </c>
      <c r="BO13" s="24" t="str">
        <f ca="1">IF($E13="","",OFFSET(بيانات!$A$1,MATCH($E13,بيانات!$D:$D,0)-1,BO$1))</f>
        <v/>
      </c>
      <c r="BP13" s="24" t="str">
        <f ca="1">IF($E13="","",OFFSET(بيانات!$A$1,MATCH($E13,بيانات!$D:$D,0)-1,BP$1))</f>
        <v/>
      </c>
      <c r="BQ13" s="24" t="str">
        <f ca="1">IF($E13="","",OFFSET(بيانات!$A$1,MATCH($E13,بيانات!$D:$D,0)-1,BQ$1))</f>
        <v/>
      </c>
      <c r="BR13" s="24" t="str">
        <f ca="1">IF($E13="","",OFFSET(بيانات!$A$1,MATCH($E13,بيانات!$D:$D,0)-1,BR$1))</f>
        <v/>
      </c>
      <c r="BS13" s="24" t="str">
        <f ca="1">IF($E13="","",OFFSET(بيانات!$A$1,MATCH($E13,بيانات!$D:$D,0)-1,BS$1))</f>
        <v/>
      </c>
      <c r="BT13" s="27">
        <f t="shared" ca="1" si="37"/>
        <v>0</v>
      </c>
      <c r="BU13" s="29"/>
      <c r="BV13" s="21" t="str">
        <f ca="1">IF($E13="","",OFFSET(بيانات!$A$1,MATCH($E13,بيانات!$D:$D,0)-1,BV$1))</f>
        <v/>
      </c>
      <c r="BW13" s="27">
        <f t="shared" ref="BW13:BW38" ca="1" si="40">ROUND(SUM(BK13:BR13)*1%,2)</f>
        <v>0</v>
      </c>
      <c r="BX13" s="31"/>
      <c r="BY13" s="29">
        <f t="shared" ca="1" si="31"/>
        <v>0</v>
      </c>
      <c r="BZ13" s="29">
        <f t="shared" ca="1" si="7"/>
        <v>0</v>
      </c>
      <c r="CA13" s="451">
        <f t="shared" ca="1" si="38"/>
        <v>0</v>
      </c>
      <c r="CB13" s="451">
        <f t="shared" ca="1" si="9"/>
        <v>0</v>
      </c>
      <c r="CC13" s="452">
        <f t="shared" si="10"/>
        <v>0</v>
      </c>
      <c r="CD13" s="453"/>
      <c r="CE13" s="454" t="str">
        <f t="shared" si="32"/>
        <v/>
      </c>
      <c r="CG13" s="456">
        <f t="shared" ca="1" si="33"/>
        <v>0</v>
      </c>
      <c r="CH13" s="455">
        <v>30</v>
      </c>
      <c r="CI13" s="456">
        <f t="shared" ca="1" si="39"/>
        <v>0</v>
      </c>
      <c r="CJ13" s="455">
        <v>0</v>
      </c>
      <c r="CK13" s="455">
        <f t="shared" ca="1" si="11"/>
        <v>0</v>
      </c>
      <c r="CL13" s="456">
        <f t="shared" ca="1" si="35"/>
        <v>0</v>
      </c>
      <c r="CM13" s="455">
        <v>0</v>
      </c>
      <c r="CN13" s="455">
        <f t="shared" ca="1" si="12"/>
        <v>0</v>
      </c>
      <c r="CO13" s="455">
        <f t="shared" ca="1" si="13"/>
        <v>0</v>
      </c>
    </row>
    <row r="14" spans="1:111" s="455" customFormat="1" ht="30.95" customHeight="1">
      <c r="A14" s="448">
        <f ca="1">IF(ROW($A5)&gt;COUNTIF(بيانات!$B:$B,$A$9),"",IF(ISERROR(MATCH(INDEX(OFFSET(بيانات!$C$1,MATCH($A$9,بيانات!$B:$B,0)-1,,COUNTIF(بيانات!$B:$B,$A$9)),ROW($A5)),$D:$D,0)),INDEX(OFFSET(بيانات!$C$1,MATCH($A$9,بيانات!$B:$B,0)-1,,COUNTIF(بيانات!$B:$B,$A$9)),ROW($A5)),""))</f>
        <v>5</v>
      </c>
      <c r="B14" s="449">
        <f t="shared" ca="1" si="14"/>
        <v>5</v>
      </c>
      <c r="C14" s="450" t="str">
        <f ca="1">IF(ROW($A5)&gt;COUNTIF($A$10:$A$186,"&gt;=1"),"",VLOOKUP($B14,OFFSET(بيانات!$C$1:$D$1,MATCH($A$9,بيانات!$B:$B,0)-1,,COUNTIF(بيانات!$B:$B,$A$9)),2,0))</f>
        <v>د/ هبه حسن فهمى عشرى</v>
      </c>
      <c r="D14" s="68" t="str">
        <f ca="1">IF($E14="","",OFFSET(بيانات!$A$1,MATCH($E14,بيانات!$D:$D,0)-1,2))</f>
        <v/>
      </c>
      <c r="E14" s="74"/>
      <c r="F14" s="75" t="str">
        <f>IF($E14="","",MAX($F$9:$F13)+1)</f>
        <v/>
      </c>
      <c r="G14" s="21" t="str">
        <f ca="1">IF($E14="","",OFFSET(بيانات!$A$1,MATCH($E14,بيانات!$D:$D,0)-1,G$1))</f>
        <v/>
      </c>
      <c r="H14" s="21" t="str">
        <f t="shared" si="15"/>
        <v/>
      </c>
      <c r="I14" s="21" t="str">
        <f t="shared" si="16"/>
        <v/>
      </c>
      <c r="J14" s="21" t="str">
        <f t="shared" si="17"/>
        <v/>
      </c>
      <c r="K14" s="21" t="str">
        <f t="shared" si="18"/>
        <v/>
      </c>
      <c r="L14" s="22" t="str">
        <f t="shared" si="19"/>
        <v/>
      </c>
      <c r="M14" s="21" t="str">
        <f ca="1">IF($E14="","",OFFSET(بيانات!$A$1,MATCH($E14,بيانات!$D:$D,0)-1,M$1))</f>
        <v/>
      </c>
      <c r="N14" s="21" t="str">
        <f ca="1">IF($E14="","",OFFSET(بيانات!$A$1,MATCH($E14,بيانات!$D:$D,0)-1,N$1))</f>
        <v/>
      </c>
      <c r="O14" s="21" t="str">
        <f ca="1">IF($E14="","",OFFSET(بيانات!$A$1,MATCH($E14,بيانات!$D:$D,0)-1,O$1))</f>
        <v/>
      </c>
      <c r="P14" s="21" t="str">
        <f ca="1">IF($E14="","",OFFSET(بيانات!$A$1,MATCH($E14,بيانات!$D:$D,0)-1,P$1))</f>
        <v/>
      </c>
      <c r="Q14" s="21" t="str">
        <f ca="1">IF($E14="","",OFFSET(بيانات!$A$1,MATCH($E14,بيانات!$D:$D,0)-1,Q$1))</f>
        <v/>
      </c>
      <c r="R14" s="22" t="str">
        <f t="shared" si="20"/>
        <v/>
      </c>
      <c r="S14" s="21" t="str">
        <f ca="1">IF($E14="","",OFFSET(بيانات!$A$1,MATCH($E14,بيانات!$D:$D,0)-1,S$1))</f>
        <v/>
      </c>
      <c r="T14" s="21" t="str">
        <f ca="1">IF($E14="","",OFFSET(بيانات!$A$1,MATCH($E14,بيانات!$D:$D,0)-1,T$1))</f>
        <v/>
      </c>
      <c r="U14" s="21" t="str">
        <f ca="1">IF($E14="","",OFFSET(بيانات!$A$1,MATCH($E14,بيانات!$D:$D,0)-1,U$1))</f>
        <v/>
      </c>
      <c r="V14" s="21" t="str">
        <f ca="1">IF($E14="","",OFFSET(بيانات!$A$1,MATCH($E14,بيانات!$D:$D,0)-1,V$1))</f>
        <v/>
      </c>
      <c r="W14" s="21" t="str">
        <f ca="1">IF($E14="","",OFFSET(بيانات!$A$1,MATCH($E14,بيانات!$D:$D,0)-1,W$1))</f>
        <v/>
      </c>
      <c r="X14" s="21" t="str">
        <f ca="1">IF($E14="","",OFFSET(بيانات!$A$1,MATCH($E14,بيانات!$D:$D,0)-1,X$1))</f>
        <v/>
      </c>
      <c r="Y14" s="21" t="str">
        <f ca="1">IF($E14="","",OFFSET(بيانات!$A$1,MATCH($E14,بيانات!$D:$D,0)-1,Y$1))</f>
        <v/>
      </c>
      <c r="Z14" s="21" t="str">
        <f ca="1">IF($E14="","",OFFSET(بيانات!$A$1,MATCH($E14,بيانات!$D:$D,0)-1,Z$1))</f>
        <v/>
      </c>
      <c r="AA14" s="21" t="str">
        <f ca="1">IF($E14="","",OFFSET(بيانات!$A$1,MATCH($E14,بيانات!$D:$D,0)-1,AA$1))</f>
        <v/>
      </c>
      <c r="AB14" s="21" t="str">
        <f ca="1">IF($E14="","",OFFSET(بيانات!$A$1,MATCH($E14,بيانات!$D:$D,0)-1,AB$1))</f>
        <v/>
      </c>
      <c r="AC14" s="21" t="str">
        <f ca="1">IF($E14="","",OFFSET(بيانات!$A$1,MATCH($E14,بيانات!$D:$D,0)-1,AC$1))</f>
        <v/>
      </c>
      <c r="AD14" s="21" t="str">
        <f ca="1">IF($E14="","",OFFSET(بيانات!$A$1,MATCH($E14,بيانات!$D:$D,0)-1,AD$1))</f>
        <v/>
      </c>
      <c r="AE14" s="21" t="str">
        <f ca="1">IF($E14="","",OFFSET(بيانات!$A$1,MATCH($E14,بيانات!$D:$D,0)-1,AE$1))</f>
        <v/>
      </c>
      <c r="AF14" s="24" t="str">
        <f t="shared" si="21"/>
        <v/>
      </c>
      <c r="AG14" s="25" t="str">
        <f ca="1">IF($E14="","",OFFSET(بيانات!$A$1,MATCH($E14,بيانات!$D:$D,0)-1,AG$1))</f>
        <v/>
      </c>
      <c r="AH14" s="21" t="str">
        <f t="shared" si="22"/>
        <v/>
      </c>
      <c r="AI14" s="25" t="str">
        <f ca="1">IF($E14="","",OFFSET(بيانات!$A$1,MATCH($E14,بيانات!$D:$D,0)-1,AI$1))</f>
        <v/>
      </c>
      <c r="AJ14" s="21" t="str">
        <f t="shared" si="2"/>
        <v/>
      </c>
      <c r="AK14" s="25"/>
      <c r="AL14" s="21">
        <f t="shared" si="23"/>
        <v>0</v>
      </c>
      <c r="AM14" s="22">
        <f t="shared" si="24"/>
        <v>0</v>
      </c>
      <c r="AN14" s="27">
        <f t="shared" si="3"/>
        <v>0</v>
      </c>
      <c r="AO14" s="27">
        <f t="shared" si="36"/>
        <v>0</v>
      </c>
      <c r="AP14" s="27"/>
      <c r="AQ14" s="21" t="str">
        <f ca="1">IF($E14="","",OFFSET(بيانات!$A$1,MATCH($E14,بيانات!$D:$D,0)-1,AQ$1))</f>
        <v/>
      </c>
      <c r="AR14" s="22">
        <f t="shared" ca="1" si="25"/>
        <v>0</v>
      </c>
      <c r="AS14" s="26">
        <f t="shared" ca="1" si="26"/>
        <v>0</v>
      </c>
      <c r="AT14" s="27" t="str">
        <f t="shared" si="4"/>
        <v/>
      </c>
      <c r="AU14" s="27" t="str">
        <f t="shared" si="4"/>
        <v/>
      </c>
      <c r="AV14" s="27" t="str">
        <f t="shared" si="4"/>
        <v/>
      </c>
      <c r="AW14" s="21">
        <f t="shared" ca="1" si="27"/>
        <v>0</v>
      </c>
      <c r="AX14" s="21">
        <f t="shared" ca="1" si="28"/>
        <v>0</v>
      </c>
      <c r="AY14" s="27">
        <f t="shared" si="5"/>
        <v>0</v>
      </c>
      <c r="AZ14" s="27">
        <f t="shared" si="5"/>
        <v>0</v>
      </c>
      <c r="BA14" s="27">
        <f t="shared" si="6"/>
        <v>0</v>
      </c>
      <c r="BB14" s="21">
        <f t="shared" ca="1" si="29"/>
        <v>0</v>
      </c>
      <c r="BC14" s="21">
        <f t="shared" ca="1" si="30"/>
        <v>0</v>
      </c>
      <c r="BD14" s="21" t="str">
        <f ca="1">IF($E14="","",OFFSET(بيانات!$A$1,MATCH($E14,بيانات!$D:$D,0)-1,BD$1))</f>
        <v/>
      </c>
      <c r="BE14" s="21" t="str">
        <f ca="1">IF($E14="","",OFFSET(بيانات!$A$1,MATCH($E14,بيانات!$D:$D,0)-1,BE$1))</f>
        <v/>
      </c>
      <c r="BF14" s="21" t="str">
        <f ca="1">IF($E14="","",OFFSET(بيانات!$A$1,MATCH($E14,بيانات!$D:$D,0)-1,BF$1))</f>
        <v/>
      </c>
      <c r="BG14" s="21" t="str">
        <f ca="1">IF($E14="","",OFFSET(بيانات!$A$1,MATCH($E14,بيانات!$D:$D,0)-1,BG$1))</f>
        <v/>
      </c>
      <c r="BH14" s="21" t="str">
        <f ca="1">IF($E14="","",OFFSET(بيانات!$A$1,MATCH($E14,بيانات!$D:$D,0)-1,BH$1))</f>
        <v/>
      </c>
      <c r="BI14" s="21" t="str">
        <f ca="1">IF($E14="","",OFFSET(بيانات!$A$1,MATCH($E14,بيانات!$D:$D,0)-1,BI$1))</f>
        <v/>
      </c>
      <c r="BJ14" s="21" t="str">
        <f ca="1">IF($E14="","",OFFSET(بيانات!$A$1,MATCH($E14,بيانات!$D:$D,0)-1,BJ$1))</f>
        <v/>
      </c>
      <c r="BK14" s="24" t="str">
        <f ca="1">IF($E14="","",OFFSET(بيانات!$A$1,MATCH($E14,بيانات!$D:$D,0)-1,BK$1))</f>
        <v/>
      </c>
      <c r="BL14" s="24" t="str">
        <f ca="1">IF($E14="","",OFFSET(بيانات!$A$1,MATCH($E14,بيانات!$D:$D,0)-1,BL$1))</f>
        <v/>
      </c>
      <c r="BM14" s="24" t="str">
        <f ca="1">IF($E14="","",OFFSET(بيانات!$A$1,MATCH($E14,بيانات!$D:$D,0)-1,BM$1))</f>
        <v/>
      </c>
      <c r="BN14" s="24" t="str">
        <f ca="1">IF($E14="","",OFFSET(بيانات!$A$1,MATCH($E14,بيانات!$D:$D,0)-1,BN$1))</f>
        <v/>
      </c>
      <c r="BO14" s="24" t="str">
        <f ca="1">IF($E14="","",OFFSET(بيانات!$A$1,MATCH($E14,بيانات!$D:$D,0)-1,BO$1))</f>
        <v/>
      </c>
      <c r="BP14" s="24" t="str">
        <f ca="1">IF($E14="","",OFFSET(بيانات!$A$1,MATCH($E14,بيانات!$D:$D,0)-1,BP$1))</f>
        <v/>
      </c>
      <c r="BQ14" s="24" t="str">
        <f ca="1">IF($E14="","",OFFSET(بيانات!$A$1,MATCH($E14,بيانات!$D:$D,0)-1,BQ$1))</f>
        <v/>
      </c>
      <c r="BR14" s="24" t="str">
        <f ca="1">IF($E14="","",OFFSET(بيانات!$A$1,MATCH($E14,بيانات!$D:$D,0)-1,BR$1))</f>
        <v/>
      </c>
      <c r="BS14" s="24" t="str">
        <f ca="1">IF($E14="","",OFFSET(بيانات!$A$1,MATCH($E14,بيانات!$D:$D,0)-1,BS$1))</f>
        <v/>
      </c>
      <c r="BT14" s="27">
        <f t="shared" ca="1" si="37"/>
        <v>0</v>
      </c>
      <c r="BU14" s="29"/>
      <c r="BV14" s="21" t="str">
        <f ca="1">IF($E14="","",OFFSET(بيانات!$A$1,MATCH($E14,بيانات!$D:$D,0)-1,BV$1))</f>
        <v/>
      </c>
      <c r="BW14" s="27">
        <f t="shared" ca="1" si="40"/>
        <v>0</v>
      </c>
      <c r="BX14" s="31"/>
      <c r="BY14" s="29">
        <f t="shared" ca="1" si="31"/>
        <v>0</v>
      </c>
      <c r="BZ14" s="29">
        <f t="shared" ca="1" si="7"/>
        <v>0</v>
      </c>
      <c r="CA14" s="451">
        <f t="shared" ca="1" si="38"/>
        <v>0</v>
      </c>
      <c r="CB14" s="451">
        <f t="shared" ca="1" si="9"/>
        <v>0</v>
      </c>
      <c r="CC14" s="452">
        <f t="shared" si="10"/>
        <v>0</v>
      </c>
      <c r="CD14" s="453"/>
      <c r="CE14" s="454" t="str">
        <f t="shared" si="32"/>
        <v/>
      </c>
      <c r="CG14" s="456">
        <f t="shared" ca="1" si="33"/>
        <v>0</v>
      </c>
      <c r="CH14" s="455">
        <v>30</v>
      </c>
      <c r="CI14" s="456">
        <f t="shared" ca="1" si="39"/>
        <v>0</v>
      </c>
      <c r="CJ14" s="455">
        <v>0</v>
      </c>
      <c r="CK14" s="455">
        <f t="shared" ca="1" si="11"/>
        <v>0</v>
      </c>
      <c r="CL14" s="456">
        <f t="shared" ca="1" si="35"/>
        <v>0</v>
      </c>
      <c r="CM14" s="455">
        <v>0</v>
      </c>
      <c r="CN14" s="455">
        <f t="shared" ca="1" si="12"/>
        <v>0</v>
      </c>
      <c r="CO14" s="455">
        <f t="shared" ca="1" si="13"/>
        <v>0</v>
      </c>
    </row>
    <row r="15" spans="1:111" s="455" customFormat="1" ht="30.95" customHeight="1">
      <c r="A15" s="448">
        <f ca="1">IF(ROW($A6)&gt;COUNTIF(بيانات!$B:$B,$A$9),"",IF(ISERROR(MATCH(INDEX(OFFSET(بيانات!$C$1,MATCH($A$9,بيانات!$B:$B,0)-1,,COUNTIF(بيانات!$B:$B,$A$9)),ROW($A6)),$D:$D,0)),INDEX(OFFSET(بيانات!$C$1,MATCH($A$9,بيانات!$B:$B,0)-1,,COUNTIF(بيانات!$B:$B,$A$9)),ROW($A6)),""))</f>
        <v>6</v>
      </c>
      <c r="B15" s="449">
        <f t="shared" ca="1" si="14"/>
        <v>6</v>
      </c>
      <c r="C15" s="450" t="str">
        <f ca="1">IF(ROW($A6)&gt;COUNTIF($A$10:$A$186,"&gt;=1"),"",VLOOKUP($B15,OFFSET(بيانات!$C$1:$D$1,MATCH($A$9,بيانات!$B:$B,0)-1,,COUNTIF(بيانات!$B:$B,$A$9)),2,0))</f>
        <v>د/ احمد محمد سعيد طلبه</v>
      </c>
      <c r="D15" s="68" t="str">
        <f ca="1">IF($E15="","",OFFSET(بيانات!$A$1,MATCH($E15,بيانات!$D:$D,0)-1,2))</f>
        <v/>
      </c>
      <c r="E15" s="74"/>
      <c r="F15" s="75" t="str">
        <f>IF($E15="","",MAX($F$9:$F14)+1)</f>
        <v/>
      </c>
      <c r="G15" s="21" t="str">
        <f ca="1">IF($E15="","",OFFSET(بيانات!$A$1,MATCH($E15,بيانات!$D:$D,0)-1,G$1))</f>
        <v/>
      </c>
      <c r="H15" s="21" t="str">
        <f t="shared" si="15"/>
        <v/>
      </c>
      <c r="I15" s="21" t="str">
        <f t="shared" si="16"/>
        <v/>
      </c>
      <c r="J15" s="21" t="str">
        <f t="shared" si="17"/>
        <v/>
      </c>
      <c r="K15" s="21" t="str">
        <f t="shared" si="18"/>
        <v/>
      </c>
      <c r="L15" s="22" t="str">
        <f t="shared" si="19"/>
        <v/>
      </c>
      <c r="M15" s="21" t="str">
        <f ca="1">IF($E15="","",OFFSET(بيانات!$A$1,MATCH($E15,بيانات!$D:$D,0)-1,M$1))</f>
        <v/>
      </c>
      <c r="N15" s="21" t="str">
        <f ca="1">IF($E15="","",OFFSET(بيانات!$A$1,MATCH($E15,بيانات!$D:$D,0)-1,N$1))</f>
        <v/>
      </c>
      <c r="O15" s="21" t="str">
        <f ca="1">IF($E15="","",OFFSET(بيانات!$A$1,MATCH($E15,بيانات!$D:$D,0)-1,O$1))</f>
        <v/>
      </c>
      <c r="P15" s="21" t="str">
        <f ca="1">IF($E15="","",OFFSET(بيانات!$A$1,MATCH($E15,بيانات!$D:$D,0)-1,P$1))</f>
        <v/>
      </c>
      <c r="Q15" s="21" t="str">
        <f ca="1">IF($E15="","",OFFSET(بيانات!$A$1,MATCH($E15,بيانات!$D:$D,0)-1,Q$1))</f>
        <v/>
      </c>
      <c r="R15" s="22" t="str">
        <f t="shared" si="20"/>
        <v/>
      </c>
      <c r="S15" s="21" t="str">
        <f ca="1">IF($E15="","",OFFSET(بيانات!$A$1,MATCH($E15,بيانات!$D:$D,0)-1,S$1))</f>
        <v/>
      </c>
      <c r="T15" s="21" t="str">
        <f ca="1">IF($E15="","",OFFSET(بيانات!$A$1,MATCH($E15,بيانات!$D:$D,0)-1,T$1))</f>
        <v/>
      </c>
      <c r="U15" s="21" t="str">
        <f ca="1">IF($E15="","",OFFSET(بيانات!$A$1,MATCH($E15,بيانات!$D:$D,0)-1,U$1))</f>
        <v/>
      </c>
      <c r="V15" s="21" t="str">
        <f ca="1">IF($E15="","",OFFSET(بيانات!$A$1,MATCH($E15,بيانات!$D:$D,0)-1,V$1))</f>
        <v/>
      </c>
      <c r="W15" s="21" t="str">
        <f ca="1">IF($E15="","",OFFSET(بيانات!$A$1,MATCH($E15,بيانات!$D:$D,0)-1,W$1))</f>
        <v/>
      </c>
      <c r="X15" s="21" t="str">
        <f ca="1">IF($E15="","",OFFSET(بيانات!$A$1,MATCH($E15,بيانات!$D:$D,0)-1,X$1))</f>
        <v/>
      </c>
      <c r="Y15" s="21" t="str">
        <f ca="1">IF($E15="","",OFFSET(بيانات!$A$1,MATCH($E15,بيانات!$D:$D,0)-1,Y$1))</f>
        <v/>
      </c>
      <c r="Z15" s="21" t="str">
        <f ca="1">IF($E15="","",OFFSET(بيانات!$A$1,MATCH($E15,بيانات!$D:$D,0)-1,Z$1))</f>
        <v/>
      </c>
      <c r="AA15" s="21" t="str">
        <f ca="1">IF($E15="","",OFFSET(بيانات!$A$1,MATCH($E15,بيانات!$D:$D,0)-1,AA$1))</f>
        <v/>
      </c>
      <c r="AB15" s="21" t="str">
        <f ca="1">IF($E15="","",OFFSET(بيانات!$A$1,MATCH($E15,بيانات!$D:$D,0)-1,AB$1))</f>
        <v/>
      </c>
      <c r="AC15" s="21" t="str">
        <f ca="1">IF($E15="","",OFFSET(بيانات!$A$1,MATCH($E15,بيانات!$D:$D,0)-1,AC$1))</f>
        <v/>
      </c>
      <c r="AD15" s="21" t="str">
        <f ca="1">IF($E15="","",OFFSET(بيانات!$A$1,MATCH($E15,بيانات!$D:$D,0)-1,AD$1))</f>
        <v/>
      </c>
      <c r="AE15" s="21" t="str">
        <f ca="1">IF($E15="","",OFFSET(بيانات!$A$1,MATCH($E15,بيانات!$D:$D,0)-1,AE$1))</f>
        <v/>
      </c>
      <c r="AF15" s="24" t="str">
        <f t="shared" si="21"/>
        <v/>
      </c>
      <c r="AG15" s="25" t="str">
        <f ca="1">IF($E15="","",OFFSET(بيانات!$A$1,MATCH($E15,بيانات!$D:$D,0)-1,AG$1))</f>
        <v/>
      </c>
      <c r="AH15" s="21" t="str">
        <f t="shared" si="22"/>
        <v/>
      </c>
      <c r="AI15" s="25" t="str">
        <f ca="1">IF($E15="","",OFFSET(بيانات!$A$1,MATCH($E15,بيانات!$D:$D,0)-1,AI$1))</f>
        <v/>
      </c>
      <c r="AJ15" s="21" t="str">
        <f t="shared" si="2"/>
        <v/>
      </c>
      <c r="AK15" s="25"/>
      <c r="AL15" s="21">
        <f t="shared" si="23"/>
        <v>0</v>
      </c>
      <c r="AM15" s="22">
        <f t="shared" si="24"/>
        <v>0</v>
      </c>
      <c r="AN15" s="27">
        <f t="shared" si="3"/>
        <v>0</v>
      </c>
      <c r="AO15" s="27">
        <f t="shared" si="36"/>
        <v>0</v>
      </c>
      <c r="AP15" s="27"/>
      <c r="AQ15" s="21" t="str">
        <f ca="1">IF($E15="","",OFFSET(بيانات!$A$1,MATCH($E15,بيانات!$D:$D,0)-1,AQ$1))</f>
        <v/>
      </c>
      <c r="AR15" s="22">
        <f t="shared" ca="1" si="25"/>
        <v>0</v>
      </c>
      <c r="AS15" s="26">
        <f t="shared" ca="1" si="26"/>
        <v>0</v>
      </c>
      <c r="AT15" s="27" t="str">
        <f t="shared" si="4"/>
        <v/>
      </c>
      <c r="AU15" s="27" t="str">
        <f t="shared" si="4"/>
        <v/>
      </c>
      <c r="AV15" s="27" t="str">
        <f t="shared" si="4"/>
        <v/>
      </c>
      <c r="AW15" s="21">
        <f t="shared" ca="1" si="27"/>
        <v>0</v>
      </c>
      <c r="AX15" s="21">
        <f t="shared" ca="1" si="28"/>
        <v>0</v>
      </c>
      <c r="AY15" s="27">
        <f t="shared" si="5"/>
        <v>0</v>
      </c>
      <c r="AZ15" s="27">
        <f t="shared" si="5"/>
        <v>0</v>
      </c>
      <c r="BA15" s="27">
        <f t="shared" si="6"/>
        <v>0</v>
      </c>
      <c r="BB15" s="21">
        <f t="shared" ca="1" si="29"/>
        <v>0</v>
      </c>
      <c r="BC15" s="21">
        <f t="shared" ca="1" si="30"/>
        <v>0</v>
      </c>
      <c r="BD15" s="21" t="str">
        <f ca="1">IF($E15="","",OFFSET(بيانات!$A$1,MATCH($E15,بيانات!$D:$D,0)-1,BD$1))</f>
        <v/>
      </c>
      <c r="BE15" s="21" t="str">
        <f ca="1">IF($E15="","",OFFSET(بيانات!$A$1,MATCH($E15,بيانات!$D:$D,0)-1,BE$1))</f>
        <v/>
      </c>
      <c r="BF15" s="21" t="str">
        <f ca="1">IF($E15="","",OFFSET(بيانات!$A$1,MATCH($E15,بيانات!$D:$D,0)-1,BF$1))</f>
        <v/>
      </c>
      <c r="BG15" s="21" t="str">
        <f ca="1">IF($E15="","",OFFSET(بيانات!$A$1,MATCH($E15,بيانات!$D:$D,0)-1,BG$1))</f>
        <v/>
      </c>
      <c r="BH15" s="21" t="str">
        <f ca="1">IF($E15="","",OFFSET(بيانات!$A$1,MATCH($E15,بيانات!$D:$D,0)-1,BH$1))</f>
        <v/>
      </c>
      <c r="BI15" s="21" t="str">
        <f ca="1">IF($E15="","",OFFSET(بيانات!$A$1,MATCH($E15,بيانات!$D:$D,0)-1,BI$1))</f>
        <v/>
      </c>
      <c r="BJ15" s="21" t="str">
        <f ca="1">IF($E15="","",OFFSET(بيانات!$A$1,MATCH($E15,بيانات!$D:$D,0)-1,BJ$1))</f>
        <v/>
      </c>
      <c r="BK15" s="24" t="str">
        <f ca="1">IF($E15="","",OFFSET(بيانات!$A$1,MATCH($E15,بيانات!$D:$D,0)-1,BK$1))</f>
        <v/>
      </c>
      <c r="BL15" s="24" t="str">
        <f ca="1">IF($E15="","",OFFSET(بيانات!$A$1,MATCH($E15,بيانات!$D:$D,0)-1,BL$1))</f>
        <v/>
      </c>
      <c r="BM15" s="24" t="str">
        <f ca="1">IF($E15="","",OFFSET(بيانات!$A$1,MATCH($E15,بيانات!$D:$D,0)-1,BM$1))</f>
        <v/>
      </c>
      <c r="BN15" s="24" t="str">
        <f ca="1">IF($E15="","",OFFSET(بيانات!$A$1,MATCH($E15,بيانات!$D:$D,0)-1,BN$1))</f>
        <v/>
      </c>
      <c r="BO15" s="24" t="str">
        <f ca="1">IF($E15="","",OFFSET(بيانات!$A$1,MATCH($E15,بيانات!$D:$D,0)-1,BO$1))</f>
        <v/>
      </c>
      <c r="BP15" s="24" t="str">
        <f ca="1">IF($E15="","",OFFSET(بيانات!$A$1,MATCH($E15,بيانات!$D:$D,0)-1,BP$1))</f>
        <v/>
      </c>
      <c r="BQ15" s="24" t="str">
        <f ca="1">IF($E15="","",OFFSET(بيانات!$A$1,MATCH($E15,بيانات!$D:$D,0)-1,BQ$1))</f>
        <v/>
      </c>
      <c r="BR15" s="24" t="str">
        <f ca="1">IF($E15="","",OFFSET(بيانات!$A$1,MATCH($E15,بيانات!$D:$D,0)-1,BR$1))</f>
        <v/>
      </c>
      <c r="BS15" s="24" t="str">
        <f ca="1">IF($E15="","",OFFSET(بيانات!$A$1,MATCH($E15,بيانات!$D:$D,0)-1,BS$1))</f>
        <v/>
      </c>
      <c r="BT15" s="27">
        <f t="shared" ca="1" si="37"/>
        <v>0</v>
      </c>
      <c r="BU15" s="29"/>
      <c r="BV15" s="21" t="str">
        <f ca="1">IF($E15="","",OFFSET(بيانات!$A$1,MATCH($E15,بيانات!$D:$D,0)-1,BV$1))</f>
        <v/>
      </c>
      <c r="BW15" s="27">
        <f t="shared" ca="1" si="40"/>
        <v>0</v>
      </c>
      <c r="BX15" s="31"/>
      <c r="BY15" s="29">
        <f t="shared" ca="1" si="31"/>
        <v>0</v>
      </c>
      <c r="BZ15" s="29">
        <f t="shared" ca="1" si="7"/>
        <v>0</v>
      </c>
      <c r="CA15" s="451">
        <f t="shared" ca="1" si="38"/>
        <v>0</v>
      </c>
      <c r="CB15" s="451">
        <f t="shared" ca="1" si="9"/>
        <v>0</v>
      </c>
      <c r="CC15" s="452">
        <f t="shared" si="10"/>
        <v>0</v>
      </c>
      <c r="CD15" s="453"/>
      <c r="CE15" s="454" t="str">
        <f t="shared" si="32"/>
        <v/>
      </c>
      <c r="CG15" s="456">
        <f t="shared" ca="1" si="33"/>
        <v>0</v>
      </c>
      <c r="CH15" s="455">
        <v>30</v>
      </c>
      <c r="CI15" s="456">
        <f t="shared" ca="1" si="39"/>
        <v>0</v>
      </c>
      <c r="CJ15" s="455">
        <v>0</v>
      </c>
      <c r="CK15" s="455">
        <f t="shared" ca="1" si="11"/>
        <v>0</v>
      </c>
      <c r="CL15" s="456">
        <f t="shared" ca="1" si="35"/>
        <v>0</v>
      </c>
      <c r="CM15" s="455">
        <v>0</v>
      </c>
      <c r="CN15" s="455">
        <f t="shared" ca="1" si="12"/>
        <v>0</v>
      </c>
      <c r="CO15" s="455">
        <f t="shared" ca="1" si="13"/>
        <v>0</v>
      </c>
    </row>
    <row r="16" spans="1:111" s="455" customFormat="1" ht="30.95" customHeight="1">
      <c r="A16" s="448">
        <f ca="1">IF(ROW($A7)&gt;COUNTIF(بيانات!$B:$B,$A$9),"",IF(ISERROR(MATCH(INDEX(OFFSET(بيانات!$C$1,MATCH($A$9,بيانات!$B:$B,0)-1,,COUNTIF(بيانات!$B:$B,$A$9)),ROW($A7)),$D:$D,0)),INDEX(OFFSET(بيانات!$C$1,MATCH($A$9,بيانات!$B:$B,0)-1,,COUNTIF(بيانات!$B:$B,$A$9)),ROW($A7)),""))</f>
        <v>7</v>
      </c>
      <c r="B16" s="449">
        <f t="shared" ca="1" si="14"/>
        <v>7</v>
      </c>
      <c r="C16" s="450" t="str">
        <f ca="1">IF(ROW($A7)&gt;COUNTIF($A$10:$A$186,"&gt;=1"),"",VLOOKUP($B16,OFFSET(بيانات!$C$1:$D$1,MATCH($A$9,بيانات!$B:$B,0)-1,,COUNTIF(بيانات!$B:$B,$A$9)),2,0))</f>
        <v>د/ رشا سمير عبد الفتاح</v>
      </c>
      <c r="D16" s="68" t="str">
        <f ca="1">IF($E16="","",OFFSET(بيانات!$A$1,MATCH($E16,بيانات!$D:$D,0)-1,2))</f>
        <v/>
      </c>
      <c r="E16" s="74"/>
      <c r="F16" s="75" t="str">
        <f>IF($E16="","",MAX($F$9:$F15)+1)</f>
        <v/>
      </c>
      <c r="G16" s="21" t="str">
        <f ca="1">IF($E16="","",OFFSET(بيانات!$A$1,MATCH($E16,بيانات!$D:$D,0)-1,G$1))</f>
        <v/>
      </c>
      <c r="H16" s="21" t="str">
        <f t="shared" si="15"/>
        <v/>
      </c>
      <c r="I16" s="21" t="str">
        <f t="shared" si="16"/>
        <v/>
      </c>
      <c r="J16" s="21" t="str">
        <f t="shared" si="17"/>
        <v/>
      </c>
      <c r="K16" s="21" t="str">
        <f t="shared" si="18"/>
        <v/>
      </c>
      <c r="L16" s="22" t="str">
        <f t="shared" si="19"/>
        <v/>
      </c>
      <c r="M16" s="21" t="str">
        <f ca="1">IF($E16="","",OFFSET(بيانات!$A$1,MATCH($E16,بيانات!$D:$D,0)-1,M$1))</f>
        <v/>
      </c>
      <c r="N16" s="21" t="str">
        <f ca="1">IF($E16="","",OFFSET(بيانات!$A$1,MATCH($E16,بيانات!$D:$D,0)-1,N$1))</f>
        <v/>
      </c>
      <c r="O16" s="21" t="str">
        <f ca="1">IF($E16="","",OFFSET(بيانات!$A$1,MATCH($E16,بيانات!$D:$D,0)-1,O$1))</f>
        <v/>
      </c>
      <c r="P16" s="21" t="str">
        <f ca="1">IF($E16="","",OFFSET(بيانات!$A$1,MATCH($E16,بيانات!$D:$D,0)-1,P$1))</f>
        <v/>
      </c>
      <c r="Q16" s="21" t="str">
        <f ca="1">IF($E16="","",OFFSET(بيانات!$A$1,MATCH($E16,بيانات!$D:$D,0)-1,Q$1))</f>
        <v/>
      </c>
      <c r="R16" s="22" t="str">
        <f t="shared" si="20"/>
        <v/>
      </c>
      <c r="S16" s="21" t="str">
        <f ca="1">IF($E16="","",OFFSET(بيانات!$A$1,MATCH($E16,بيانات!$D:$D,0)-1,S$1))</f>
        <v/>
      </c>
      <c r="T16" s="21" t="str">
        <f ca="1">IF($E16="","",OFFSET(بيانات!$A$1,MATCH($E16,بيانات!$D:$D,0)-1,T$1))</f>
        <v/>
      </c>
      <c r="U16" s="21" t="str">
        <f ca="1">IF($E16="","",OFFSET(بيانات!$A$1,MATCH($E16,بيانات!$D:$D,0)-1,U$1))</f>
        <v/>
      </c>
      <c r="V16" s="21" t="str">
        <f ca="1">IF($E16="","",OFFSET(بيانات!$A$1,MATCH($E16,بيانات!$D:$D,0)-1,V$1))</f>
        <v/>
      </c>
      <c r="W16" s="21" t="str">
        <f ca="1">IF($E16="","",OFFSET(بيانات!$A$1,MATCH($E16,بيانات!$D:$D,0)-1,W$1))</f>
        <v/>
      </c>
      <c r="X16" s="21" t="str">
        <f ca="1">IF($E16="","",OFFSET(بيانات!$A$1,MATCH($E16,بيانات!$D:$D,0)-1,X$1))</f>
        <v/>
      </c>
      <c r="Y16" s="21" t="str">
        <f ca="1">IF($E16="","",OFFSET(بيانات!$A$1,MATCH($E16,بيانات!$D:$D,0)-1,Y$1))</f>
        <v/>
      </c>
      <c r="Z16" s="21" t="str">
        <f ca="1">IF($E16="","",OFFSET(بيانات!$A$1,MATCH($E16,بيانات!$D:$D,0)-1,Z$1))</f>
        <v/>
      </c>
      <c r="AA16" s="21" t="str">
        <f ca="1">IF($E16="","",OFFSET(بيانات!$A$1,MATCH($E16,بيانات!$D:$D,0)-1,AA$1))</f>
        <v/>
      </c>
      <c r="AB16" s="21" t="str">
        <f ca="1">IF($E16="","",OFFSET(بيانات!$A$1,MATCH($E16,بيانات!$D:$D,0)-1,AB$1))</f>
        <v/>
      </c>
      <c r="AC16" s="21" t="str">
        <f ca="1">IF($E16="","",OFFSET(بيانات!$A$1,MATCH($E16,بيانات!$D:$D,0)-1,AC$1))</f>
        <v/>
      </c>
      <c r="AD16" s="21" t="str">
        <f ca="1">IF($E16="","",OFFSET(بيانات!$A$1,MATCH($E16,بيانات!$D:$D,0)-1,AD$1))</f>
        <v/>
      </c>
      <c r="AE16" s="21" t="str">
        <f ca="1">IF($E16="","",OFFSET(بيانات!$A$1,MATCH($E16,بيانات!$D:$D,0)-1,AE$1))</f>
        <v/>
      </c>
      <c r="AF16" s="24" t="str">
        <f t="shared" si="21"/>
        <v/>
      </c>
      <c r="AG16" s="25" t="str">
        <f ca="1">IF($E16="","",OFFSET(بيانات!$A$1,MATCH($E16,بيانات!$D:$D,0)-1,AG$1))</f>
        <v/>
      </c>
      <c r="AH16" s="21" t="str">
        <f t="shared" si="22"/>
        <v/>
      </c>
      <c r="AI16" s="25" t="str">
        <f ca="1">IF($E16="","",OFFSET(بيانات!$A$1,MATCH($E16,بيانات!$D:$D,0)-1,AI$1))</f>
        <v/>
      </c>
      <c r="AJ16" s="21" t="str">
        <f t="shared" si="2"/>
        <v/>
      </c>
      <c r="AK16" s="25"/>
      <c r="AL16" s="21">
        <f t="shared" si="23"/>
        <v>0</v>
      </c>
      <c r="AM16" s="22">
        <f t="shared" si="24"/>
        <v>0</v>
      </c>
      <c r="AN16" s="27">
        <f t="shared" si="3"/>
        <v>0</v>
      </c>
      <c r="AO16" s="27">
        <f t="shared" si="36"/>
        <v>0</v>
      </c>
      <c r="AP16" s="27"/>
      <c r="AQ16" s="21" t="str">
        <f ca="1">IF($E16="","",OFFSET(بيانات!$A$1,MATCH($E16,بيانات!$D:$D,0)-1,AQ$1))</f>
        <v/>
      </c>
      <c r="AR16" s="22">
        <f t="shared" ca="1" si="25"/>
        <v>0</v>
      </c>
      <c r="AS16" s="26">
        <f t="shared" ca="1" si="26"/>
        <v>0</v>
      </c>
      <c r="AT16" s="27" t="str">
        <f t="shared" si="4"/>
        <v/>
      </c>
      <c r="AU16" s="27" t="str">
        <f t="shared" si="4"/>
        <v/>
      </c>
      <c r="AV16" s="27" t="str">
        <f t="shared" si="4"/>
        <v/>
      </c>
      <c r="AW16" s="21">
        <f t="shared" ca="1" si="27"/>
        <v>0</v>
      </c>
      <c r="AX16" s="21">
        <f t="shared" ca="1" si="28"/>
        <v>0</v>
      </c>
      <c r="AY16" s="27">
        <f t="shared" si="5"/>
        <v>0</v>
      </c>
      <c r="AZ16" s="27">
        <f t="shared" si="5"/>
        <v>0</v>
      </c>
      <c r="BA16" s="27">
        <f t="shared" si="6"/>
        <v>0</v>
      </c>
      <c r="BB16" s="21">
        <f t="shared" ca="1" si="29"/>
        <v>0</v>
      </c>
      <c r="BC16" s="21">
        <f t="shared" ca="1" si="30"/>
        <v>0</v>
      </c>
      <c r="BD16" s="21" t="str">
        <f ca="1">IF($E16="","",OFFSET(بيانات!$A$1,MATCH($E16,بيانات!$D:$D,0)-1,BD$1))</f>
        <v/>
      </c>
      <c r="BE16" s="21" t="str">
        <f ca="1">IF($E16="","",OFFSET(بيانات!$A$1,MATCH($E16,بيانات!$D:$D,0)-1,BE$1))</f>
        <v/>
      </c>
      <c r="BF16" s="21" t="str">
        <f ca="1">IF($E16="","",OFFSET(بيانات!$A$1,MATCH($E16,بيانات!$D:$D,0)-1,BF$1))</f>
        <v/>
      </c>
      <c r="BG16" s="21" t="str">
        <f ca="1">IF($E16="","",OFFSET(بيانات!$A$1,MATCH($E16,بيانات!$D:$D,0)-1,BG$1))</f>
        <v/>
      </c>
      <c r="BH16" s="21" t="str">
        <f ca="1">IF($E16="","",OFFSET(بيانات!$A$1,MATCH($E16,بيانات!$D:$D,0)-1,BH$1))</f>
        <v/>
      </c>
      <c r="BI16" s="21" t="str">
        <f ca="1">IF($E16="","",OFFSET(بيانات!$A$1,MATCH($E16,بيانات!$D:$D,0)-1,BI$1))</f>
        <v/>
      </c>
      <c r="BJ16" s="21" t="str">
        <f ca="1">IF($E16="","",OFFSET(بيانات!$A$1,MATCH($E16,بيانات!$D:$D,0)-1,BJ$1))</f>
        <v/>
      </c>
      <c r="BK16" s="24" t="str">
        <f ca="1">IF($E16="","",OFFSET(بيانات!$A$1,MATCH($E16,بيانات!$D:$D,0)-1,BK$1))</f>
        <v/>
      </c>
      <c r="BL16" s="24" t="str">
        <f ca="1">IF($E16="","",OFFSET(بيانات!$A$1,MATCH($E16,بيانات!$D:$D,0)-1,BL$1))</f>
        <v/>
      </c>
      <c r="BM16" s="24" t="str">
        <f ca="1">IF($E16="","",OFFSET(بيانات!$A$1,MATCH($E16,بيانات!$D:$D,0)-1,BM$1))</f>
        <v/>
      </c>
      <c r="BN16" s="24" t="str">
        <f ca="1">IF($E16="","",OFFSET(بيانات!$A$1,MATCH($E16,بيانات!$D:$D,0)-1,BN$1))</f>
        <v/>
      </c>
      <c r="BO16" s="24" t="str">
        <f ca="1">IF($E16="","",OFFSET(بيانات!$A$1,MATCH($E16,بيانات!$D:$D,0)-1,BO$1))</f>
        <v/>
      </c>
      <c r="BP16" s="24" t="str">
        <f ca="1">IF($E16="","",OFFSET(بيانات!$A$1,MATCH($E16,بيانات!$D:$D,0)-1,BP$1))</f>
        <v/>
      </c>
      <c r="BQ16" s="24" t="str">
        <f ca="1">IF($E16="","",OFFSET(بيانات!$A$1,MATCH($E16,بيانات!$D:$D,0)-1,BQ$1))</f>
        <v/>
      </c>
      <c r="BR16" s="24" t="str">
        <f ca="1">IF($E16="","",OFFSET(بيانات!$A$1,MATCH($E16,بيانات!$D:$D,0)-1,BR$1))</f>
        <v/>
      </c>
      <c r="BS16" s="24" t="str">
        <f ca="1">IF($E16="","",OFFSET(بيانات!$A$1,MATCH($E16,بيانات!$D:$D,0)-1,BS$1))</f>
        <v/>
      </c>
      <c r="BT16" s="27">
        <f t="shared" ca="1" si="37"/>
        <v>0</v>
      </c>
      <c r="BU16" s="29"/>
      <c r="BV16" s="21" t="str">
        <f ca="1">IF($E16="","",OFFSET(بيانات!$A$1,MATCH($E16,بيانات!$D:$D,0)-1,BV$1))</f>
        <v/>
      </c>
      <c r="BW16" s="27">
        <f t="shared" ca="1" si="40"/>
        <v>0</v>
      </c>
      <c r="BX16" s="31"/>
      <c r="BY16" s="29">
        <f t="shared" ca="1" si="31"/>
        <v>0</v>
      </c>
      <c r="BZ16" s="29">
        <f t="shared" ca="1" si="7"/>
        <v>0</v>
      </c>
      <c r="CA16" s="451">
        <f t="shared" ca="1" si="38"/>
        <v>0</v>
      </c>
      <c r="CB16" s="451">
        <f t="shared" ca="1" si="9"/>
        <v>0</v>
      </c>
      <c r="CC16" s="452">
        <f t="shared" si="10"/>
        <v>0</v>
      </c>
      <c r="CD16" s="453"/>
      <c r="CE16" s="454" t="str">
        <f t="shared" si="32"/>
        <v/>
      </c>
      <c r="CG16" s="456">
        <f t="shared" ca="1" si="33"/>
        <v>0</v>
      </c>
      <c r="CH16" s="455">
        <v>30</v>
      </c>
      <c r="CI16" s="456">
        <f t="shared" ca="1" si="39"/>
        <v>0</v>
      </c>
      <c r="CJ16" s="455">
        <v>0</v>
      </c>
      <c r="CK16" s="455">
        <f t="shared" ca="1" si="11"/>
        <v>0</v>
      </c>
      <c r="CL16" s="456">
        <f t="shared" ca="1" si="35"/>
        <v>0</v>
      </c>
      <c r="CM16" s="455">
        <v>0</v>
      </c>
      <c r="CN16" s="455">
        <f t="shared" ca="1" si="12"/>
        <v>0</v>
      </c>
      <c r="CO16" s="455">
        <f t="shared" ca="1" si="13"/>
        <v>0</v>
      </c>
    </row>
    <row r="17" spans="1:93" s="462" customFormat="1" ht="30.95" customHeight="1">
      <c r="A17" s="448">
        <f ca="1">IF(ROW($A8)&gt;COUNTIF(بيانات!$B:$B,$A$9),"",IF(ISERROR(MATCH(INDEX(OFFSET(بيانات!$C$1,MATCH($A$9,بيانات!$B:$B,0)-1,,COUNTIF(بيانات!$B:$B,$A$9)),ROW($A8)),$D:$D,0)),INDEX(OFFSET(بيانات!$C$1,MATCH($A$9,بيانات!$B:$B,0)-1,,COUNTIF(بيانات!$B:$B,$A$9)),ROW($A8)),""))</f>
        <v>8</v>
      </c>
      <c r="B17" s="449">
        <f t="shared" ca="1" si="14"/>
        <v>8</v>
      </c>
      <c r="C17" s="450" t="str">
        <f ca="1">IF(ROW($A8)&gt;COUNTIF($A$10:$A$186,"&gt;=1"),"",VLOOKUP($B17,OFFSET(بيانات!$C$1:$D$1,MATCH($A$9,بيانات!$B:$B,0)-1,,COUNTIF(بيانات!$B:$B,$A$9)),2,0))</f>
        <v>د / فاطمة محمد ابراهيم</v>
      </c>
      <c r="D17" s="191" t="str">
        <f ca="1">IF($E17="","",OFFSET(بيانات!$A$1,MATCH($E17,بيانات!$D:$D,0)-1,2))</f>
        <v/>
      </c>
      <c r="E17" s="74"/>
      <c r="F17" s="192" t="str">
        <f>IF($E17="","",MAX($F$9:$F16)+1)</f>
        <v/>
      </c>
      <c r="G17" s="193" t="str">
        <f ca="1">IF($E17="","",OFFSET(بيانات!$A$1,MATCH($E17,بيانات!$D:$D,0)-1,G$1))</f>
        <v/>
      </c>
      <c r="H17" s="193" t="str">
        <f t="shared" si="15"/>
        <v/>
      </c>
      <c r="I17" s="193" t="str">
        <f t="shared" si="16"/>
        <v/>
      </c>
      <c r="J17" s="193" t="str">
        <f t="shared" si="17"/>
        <v/>
      </c>
      <c r="K17" s="193" t="str">
        <f t="shared" si="18"/>
        <v/>
      </c>
      <c r="L17" s="194" t="str">
        <f t="shared" si="19"/>
        <v/>
      </c>
      <c r="M17" s="193" t="str">
        <f ca="1">IF($E17="","",OFFSET(بيانات!$A$1,MATCH($E17,بيانات!$D:$D,0)-1,M$1))</f>
        <v/>
      </c>
      <c r="N17" s="193" t="str">
        <f ca="1">IF($E17="","",OFFSET(بيانات!$A$1,MATCH($E17,بيانات!$D:$D,0)-1,N$1))</f>
        <v/>
      </c>
      <c r="O17" s="193" t="str">
        <f ca="1">IF($E17="","",OFFSET(بيانات!$A$1,MATCH($E17,بيانات!$D:$D,0)-1,O$1))</f>
        <v/>
      </c>
      <c r="P17" s="193" t="str">
        <f ca="1">IF($E17="","",OFFSET(بيانات!$A$1,MATCH($E17,بيانات!$D:$D,0)-1,P$1))</f>
        <v/>
      </c>
      <c r="Q17" s="193" t="str">
        <f ca="1">IF($E17="","",OFFSET(بيانات!$A$1,MATCH($E17,بيانات!$D:$D,0)-1,Q$1))</f>
        <v/>
      </c>
      <c r="R17" s="194" t="str">
        <f t="shared" si="20"/>
        <v/>
      </c>
      <c r="S17" s="193" t="str">
        <f ca="1">IF($E17="","",OFFSET(بيانات!$A$1,MATCH($E17,بيانات!$D:$D,0)-1,S$1))</f>
        <v/>
      </c>
      <c r="T17" s="193" t="str">
        <f ca="1">IF($E17="","",OFFSET(بيانات!$A$1,MATCH($E17,بيانات!$D:$D,0)-1,T$1))</f>
        <v/>
      </c>
      <c r="U17" s="193" t="str">
        <f ca="1">IF($E17="","",OFFSET(بيانات!$A$1,MATCH($E17,بيانات!$D:$D,0)-1,U$1))</f>
        <v/>
      </c>
      <c r="V17" s="193" t="str">
        <f ca="1">IF($E17="","",OFFSET(بيانات!$A$1,MATCH($E17,بيانات!$D:$D,0)-1,V$1))</f>
        <v/>
      </c>
      <c r="W17" s="193" t="str">
        <f ca="1">IF($E17="","",OFFSET(بيانات!$A$1,MATCH($E17,بيانات!$D:$D,0)-1,W$1))</f>
        <v/>
      </c>
      <c r="X17" s="193" t="str">
        <f ca="1">IF($E17="","",OFFSET(بيانات!$A$1,MATCH($E17,بيانات!$D:$D,0)-1,X$1))</f>
        <v/>
      </c>
      <c r="Y17" s="193" t="str">
        <f ca="1">IF($E17="","",OFFSET(بيانات!$A$1,MATCH($E17,بيانات!$D:$D,0)-1,Y$1))</f>
        <v/>
      </c>
      <c r="Z17" s="193" t="str">
        <f ca="1">IF($E17="","",OFFSET(بيانات!$A$1,MATCH($E17,بيانات!$D:$D,0)-1,Z$1))</f>
        <v/>
      </c>
      <c r="AA17" s="193" t="str">
        <f ca="1">IF($E17="","",OFFSET(بيانات!$A$1,MATCH($E17,بيانات!$D:$D,0)-1,AA$1))</f>
        <v/>
      </c>
      <c r="AB17" s="193" t="str">
        <f ca="1">IF($E17="","",OFFSET(بيانات!$A$1,MATCH($E17,بيانات!$D:$D,0)-1,AB$1))</f>
        <v/>
      </c>
      <c r="AC17" s="193" t="str">
        <f ca="1">IF($E17="","",OFFSET(بيانات!$A$1,MATCH($E17,بيانات!$D:$D,0)-1,AC$1))</f>
        <v/>
      </c>
      <c r="AD17" s="193" t="str">
        <f ca="1">IF($E17="","",OFFSET(بيانات!$A$1,MATCH($E17,بيانات!$D:$D,0)-1,AD$1))</f>
        <v/>
      </c>
      <c r="AE17" s="193" t="str">
        <f ca="1">IF($E17="","",OFFSET(بيانات!$A$1,MATCH($E17,بيانات!$D:$D,0)-1,AE$1))</f>
        <v/>
      </c>
      <c r="AF17" s="195" t="str">
        <f t="shared" si="21"/>
        <v/>
      </c>
      <c r="AG17" s="196" t="str">
        <f ca="1">IF($E17="","",OFFSET(بيانات!$A$1,MATCH($E17,بيانات!$D:$D,0)-1,AG$1))</f>
        <v/>
      </c>
      <c r="AH17" s="193" t="str">
        <f t="shared" si="22"/>
        <v/>
      </c>
      <c r="AI17" s="196" t="str">
        <f ca="1">IF($E17="","",OFFSET(بيانات!$A$1,MATCH($E17,بيانات!$D:$D,0)-1,AI$1))</f>
        <v/>
      </c>
      <c r="AJ17" s="193" t="str">
        <f t="shared" si="2"/>
        <v/>
      </c>
      <c r="AK17" s="196"/>
      <c r="AL17" s="21">
        <f t="shared" si="23"/>
        <v>0</v>
      </c>
      <c r="AM17" s="22">
        <f t="shared" si="24"/>
        <v>0</v>
      </c>
      <c r="AN17" s="193">
        <f t="shared" si="3"/>
        <v>0</v>
      </c>
      <c r="AO17" s="193">
        <f t="shared" si="36"/>
        <v>0</v>
      </c>
      <c r="AP17" s="193"/>
      <c r="AQ17" s="193" t="str">
        <f ca="1">IF($E17="","",OFFSET(بيانات!$A$1,MATCH($E17,بيانات!$D:$D,0)-1,AQ$1))</f>
        <v/>
      </c>
      <c r="AR17" s="22">
        <f t="shared" ca="1" si="25"/>
        <v>0</v>
      </c>
      <c r="AS17" s="26">
        <f t="shared" ca="1" si="26"/>
        <v>0</v>
      </c>
      <c r="AT17" s="193" t="str">
        <f t="shared" si="4"/>
        <v/>
      </c>
      <c r="AU17" s="193" t="str">
        <f t="shared" si="4"/>
        <v/>
      </c>
      <c r="AV17" s="193" t="str">
        <f t="shared" si="4"/>
        <v/>
      </c>
      <c r="AW17" s="21">
        <f t="shared" ca="1" si="27"/>
        <v>0</v>
      </c>
      <c r="AX17" s="21">
        <f t="shared" ca="1" si="28"/>
        <v>0</v>
      </c>
      <c r="AY17" s="193">
        <f t="shared" si="5"/>
        <v>0</v>
      </c>
      <c r="AZ17" s="193">
        <f t="shared" si="5"/>
        <v>0</v>
      </c>
      <c r="BA17" s="193"/>
      <c r="BB17" s="21">
        <f t="shared" ca="1" si="29"/>
        <v>0</v>
      </c>
      <c r="BC17" s="21">
        <f t="shared" ca="1" si="30"/>
        <v>0</v>
      </c>
      <c r="BD17" s="193" t="str">
        <f ca="1">IF($E17="","",OFFSET(بيانات!$A$1,MATCH($E17,بيانات!$D:$D,0)-1,BD$1))</f>
        <v/>
      </c>
      <c r="BE17" s="193" t="str">
        <f ca="1">IF($E17="","",OFFSET(بيانات!$A$1,MATCH($E17,بيانات!$D:$D,0)-1,BE$1))</f>
        <v/>
      </c>
      <c r="BF17" s="193" t="str">
        <f ca="1">IF($E17="","",OFFSET(بيانات!$A$1,MATCH($E17,بيانات!$D:$D,0)-1,BF$1))</f>
        <v/>
      </c>
      <c r="BG17" s="193" t="str">
        <f ca="1">IF($E17="","",OFFSET(بيانات!$A$1,MATCH($E17,بيانات!$D:$D,0)-1,BG$1))</f>
        <v/>
      </c>
      <c r="BH17" s="193" t="str">
        <f ca="1">IF($E17="","",OFFSET(بيانات!$A$1,MATCH($E17,بيانات!$D:$D,0)-1,BH$1))</f>
        <v/>
      </c>
      <c r="BI17" s="193" t="str">
        <f ca="1">IF($E17="","",OFFSET(بيانات!$A$1,MATCH($E17,بيانات!$D:$D,0)-1,BI$1))</f>
        <v/>
      </c>
      <c r="BJ17" s="193" t="str">
        <f ca="1">IF($E17="","",OFFSET(بيانات!$A$1,MATCH($E17,بيانات!$D:$D,0)-1,BJ$1))</f>
        <v/>
      </c>
      <c r="BK17" s="195" t="str">
        <f ca="1">IF($E17="","",OFFSET(بيانات!$A$1,MATCH($E17,بيانات!$D:$D,0)-1,BK$1))</f>
        <v/>
      </c>
      <c r="BL17" s="195" t="str">
        <f ca="1">IF($E17="","",OFFSET(بيانات!$A$1,MATCH($E17,بيانات!$D:$D,0)-1,BL$1))</f>
        <v/>
      </c>
      <c r="BM17" s="195" t="str">
        <f ca="1">IF($E17="","",OFFSET(بيانات!$A$1,MATCH($E17,بيانات!$D:$D,0)-1,BM$1))</f>
        <v/>
      </c>
      <c r="BN17" s="195" t="str">
        <f ca="1">IF($E17="","",OFFSET(بيانات!$A$1,MATCH($E17,بيانات!$D:$D,0)-1,BN$1))</f>
        <v/>
      </c>
      <c r="BO17" s="195" t="str">
        <f ca="1">IF($E17="","",OFFSET(بيانات!$A$1,MATCH($E17,بيانات!$D:$D,0)-1,BO$1))</f>
        <v/>
      </c>
      <c r="BP17" s="195" t="str">
        <f ca="1">IF($E17="","",OFFSET(بيانات!$A$1,MATCH($E17,بيانات!$D:$D,0)-1,BP$1))</f>
        <v/>
      </c>
      <c r="BQ17" s="195" t="str">
        <f ca="1">IF($E17="","",OFFSET(بيانات!$A$1,MATCH($E17,بيانات!$D:$D,0)-1,BQ$1))</f>
        <v/>
      </c>
      <c r="BR17" s="195" t="str">
        <f ca="1">IF($E17="","",OFFSET(بيانات!$A$1,MATCH($E17,بيانات!$D:$D,0)-1,BR$1))</f>
        <v/>
      </c>
      <c r="BS17" s="24" t="str">
        <f ca="1">IF($E17="","",OFFSET(بيانات!$A$1,MATCH($E17,بيانات!$D:$D,0)-1,BS$1))</f>
        <v/>
      </c>
      <c r="BT17" s="193">
        <f t="shared" ca="1" si="37"/>
        <v>0</v>
      </c>
      <c r="BU17" s="197"/>
      <c r="BV17" s="193" t="str">
        <f ca="1">IF($E17="","",OFFSET(بيانات!$A$1,MATCH($E17,بيانات!$D:$D,0)-1,BV$1))</f>
        <v/>
      </c>
      <c r="BW17" s="193">
        <f t="shared" ca="1" si="40"/>
        <v>0</v>
      </c>
      <c r="BX17" s="198"/>
      <c r="BY17" s="197">
        <f t="shared" ca="1" si="31"/>
        <v>0</v>
      </c>
      <c r="BZ17" s="197">
        <f t="shared" ca="1" si="7"/>
        <v>0</v>
      </c>
      <c r="CA17" s="458">
        <f t="shared" ca="1" si="38"/>
        <v>0</v>
      </c>
      <c r="CB17" s="458">
        <f t="shared" ca="1" si="9"/>
        <v>0</v>
      </c>
      <c r="CC17" s="459">
        <f t="shared" si="10"/>
        <v>0</v>
      </c>
      <c r="CD17" s="460"/>
      <c r="CE17" s="461" t="str">
        <f t="shared" si="32"/>
        <v/>
      </c>
      <c r="CG17" s="456">
        <f t="shared" ca="1" si="33"/>
        <v>0</v>
      </c>
      <c r="CH17" s="462">
        <v>30</v>
      </c>
      <c r="CI17" s="463">
        <f t="shared" ca="1" si="39"/>
        <v>0</v>
      </c>
      <c r="CJ17" s="462">
        <v>0</v>
      </c>
      <c r="CK17" s="462">
        <f t="shared" ca="1" si="11"/>
        <v>0</v>
      </c>
      <c r="CL17" s="456">
        <f t="shared" ca="1" si="35"/>
        <v>0</v>
      </c>
      <c r="CM17" s="462">
        <v>0</v>
      </c>
      <c r="CN17" s="462">
        <f t="shared" ca="1" si="12"/>
        <v>0</v>
      </c>
      <c r="CO17" s="462">
        <f t="shared" ca="1" si="13"/>
        <v>0</v>
      </c>
    </row>
    <row r="18" spans="1:93" s="455" customFormat="1" ht="30.95" customHeight="1">
      <c r="A18" s="448">
        <f ca="1">IF(ROW($A9)&gt;COUNTIF(بيانات!$B:$B,$A$9),"",IF(ISERROR(MATCH(INDEX(OFFSET(بيانات!$C$1,MATCH($A$9,بيانات!$B:$B,0)-1,,COUNTIF(بيانات!$B:$B,$A$9)),ROW($A9)),$D:$D,0)),INDEX(OFFSET(بيانات!$C$1,MATCH($A$9,بيانات!$B:$B,0)-1,,COUNTIF(بيانات!$B:$B,$A$9)),ROW($A9)),""))</f>
        <v>9</v>
      </c>
      <c r="B18" s="449">
        <f t="shared" ca="1" si="14"/>
        <v>9</v>
      </c>
      <c r="C18" s="450" t="str">
        <f ca="1">IF(ROW($A9)&gt;COUNTIF($A$10:$A$186,"&gt;=1"),"",VLOOKUP($B18,OFFSET(بيانات!$C$1:$D$1,MATCH($A$9,بيانات!$B:$B,0)-1,,COUNTIF(بيانات!$B:$B,$A$9)),2,0))</f>
        <v>د / احمد صبحى  احمد حسين</v>
      </c>
      <c r="D18" s="68" t="str">
        <f ca="1">IF($E18="","",OFFSET(بيانات!$A$1,MATCH($E18,بيانات!$D:$D,0)-1,2))</f>
        <v/>
      </c>
      <c r="E18" s="74"/>
      <c r="F18" s="75" t="str">
        <f>IF($E18="","",MAX($F$9:$F17)+1)</f>
        <v/>
      </c>
      <c r="G18" s="21" t="str">
        <f ca="1">IF($E18="","",OFFSET(بيانات!$A$1,MATCH($E18,بيانات!$D:$D,0)-1,G$1))</f>
        <v/>
      </c>
      <c r="H18" s="21" t="str">
        <f t="shared" si="15"/>
        <v/>
      </c>
      <c r="I18" s="21" t="str">
        <f t="shared" si="16"/>
        <v/>
      </c>
      <c r="J18" s="21" t="str">
        <f t="shared" si="17"/>
        <v/>
      </c>
      <c r="K18" s="21" t="str">
        <f t="shared" si="18"/>
        <v/>
      </c>
      <c r="L18" s="22" t="str">
        <f t="shared" si="19"/>
        <v/>
      </c>
      <c r="M18" s="21" t="str">
        <f ca="1">IF($E18="","",OFFSET(بيانات!$A$1,MATCH($E18,بيانات!$D:$D,0)-1,M$1))</f>
        <v/>
      </c>
      <c r="N18" s="21" t="str">
        <f ca="1">IF($E18="","",OFFSET(بيانات!$A$1,MATCH($E18,بيانات!$D:$D,0)-1,N$1))</f>
        <v/>
      </c>
      <c r="O18" s="21" t="str">
        <f ca="1">IF($E18="","",OFFSET(بيانات!$A$1,MATCH($E18,بيانات!$D:$D,0)-1,O$1))</f>
        <v/>
      </c>
      <c r="P18" s="21" t="str">
        <f ca="1">IF($E18="","",OFFSET(بيانات!$A$1,MATCH($E18,بيانات!$D:$D,0)-1,P$1))</f>
        <v/>
      </c>
      <c r="Q18" s="21" t="str">
        <f ca="1">IF($E18="","",OFFSET(بيانات!$A$1,MATCH($E18,بيانات!$D:$D,0)-1,Q$1))</f>
        <v/>
      </c>
      <c r="R18" s="22" t="str">
        <f t="shared" si="20"/>
        <v/>
      </c>
      <c r="S18" s="21" t="str">
        <f ca="1">IF($E18="","",OFFSET(بيانات!$A$1,MATCH($E18,بيانات!$D:$D,0)-1,S$1))</f>
        <v/>
      </c>
      <c r="T18" s="21" t="str">
        <f ca="1">IF($E18="","",OFFSET(بيانات!$A$1,MATCH($E18,بيانات!$D:$D,0)-1,T$1))</f>
        <v/>
      </c>
      <c r="U18" s="21" t="str">
        <f ca="1">IF($E18="","",OFFSET(بيانات!$A$1,MATCH($E18,بيانات!$D:$D,0)-1,U$1))</f>
        <v/>
      </c>
      <c r="V18" s="21" t="str">
        <f ca="1">IF($E18="","",OFFSET(بيانات!$A$1,MATCH($E18,بيانات!$D:$D,0)-1,V$1))</f>
        <v/>
      </c>
      <c r="W18" s="21" t="str">
        <f ca="1">IF($E18="","",OFFSET(بيانات!$A$1,MATCH($E18,بيانات!$D:$D,0)-1,W$1))</f>
        <v/>
      </c>
      <c r="X18" s="21" t="str">
        <f ca="1">IF($E18="","",OFFSET(بيانات!$A$1,MATCH($E18,بيانات!$D:$D,0)-1,X$1))</f>
        <v/>
      </c>
      <c r="Y18" s="21" t="str">
        <f ca="1">IF($E18="","",OFFSET(بيانات!$A$1,MATCH($E18,بيانات!$D:$D,0)-1,Y$1))</f>
        <v/>
      </c>
      <c r="Z18" s="21" t="str">
        <f ca="1">IF($E18="","",OFFSET(بيانات!$A$1,MATCH($E18,بيانات!$D:$D,0)-1,Z$1))</f>
        <v/>
      </c>
      <c r="AA18" s="21" t="str">
        <f ca="1">IF($E18="","",OFFSET(بيانات!$A$1,MATCH($E18,بيانات!$D:$D,0)-1,AA$1))</f>
        <v/>
      </c>
      <c r="AB18" s="21" t="str">
        <f ca="1">IF($E18="","",OFFSET(بيانات!$A$1,MATCH($E18,بيانات!$D:$D,0)-1,AB$1))</f>
        <v/>
      </c>
      <c r="AC18" s="21" t="str">
        <f ca="1">IF($E18="","",OFFSET(بيانات!$A$1,MATCH($E18,بيانات!$D:$D,0)-1,AC$1))</f>
        <v/>
      </c>
      <c r="AD18" s="21" t="str">
        <f ca="1">IF($E18="","",OFFSET(بيانات!$A$1,MATCH($E18,بيانات!$D:$D,0)-1,AD$1))</f>
        <v/>
      </c>
      <c r="AE18" s="21" t="str">
        <f ca="1">IF($E18="","",OFFSET(بيانات!$A$1,MATCH($E18,بيانات!$D:$D,0)-1,AE$1))</f>
        <v/>
      </c>
      <c r="AF18" s="24" t="str">
        <f t="shared" si="21"/>
        <v/>
      </c>
      <c r="AG18" s="25" t="str">
        <f ca="1">IF($E18="","",OFFSET(بيانات!$A$1,MATCH($E18,بيانات!$D:$D,0)-1,AG$1))</f>
        <v/>
      </c>
      <c r="AH18" s="21" t="str">
        <f t="shared" si="22"/>
        <v/>
      </c>
      <c r="AI18" s="25" t="str">
        <f ca="1">IF($E18="","",OFFSET(بيانات!$A$1,MATCH($E18,بيانات!$D:$D,0)-1,AI$1))</f>
        <v/>
      </c>
      <c r="AJ18" s="21" t="str">
        <f t="shared" si="2"/>
        <v/>
      </c>
      <c r="AK18" s="25"/>
      <c r="AL18" s="21">
        <f t="shared" si="23"/>
        <v>0</v>
      </c>
      <c r="AM18" s="22">
        <f t="shared" si="24"/>
        <v>0</v>
      </c>
      <c r="AN18" s="27">
        <f t="shared" si="3"/>
        <v>0</v>
      </c>
      <c r="AO18" s="27">
        <f t="shared" si="36"/>
        <v>0</v>
      </c>
      <c r="AP18" s="27"/>
      <c r="AQ18" s="21" t="str">
        <f ca="1">IF($E18="","",OFFSET(بيانات!$A$1,MATCH($E18,بيانات!$D:$D,0)-1,AQ$1))</f>
        <v/>
      </c>
      <c r="AR18" s="22">
        <f t="shared" ca="1" si="25"/>
        <v>0</v>
      </c>
      <c r="AS18" s="26">
        <f t="shared" ca="1" si="26"/>
        <v>0</v>
      </c>
      <c r="AT18" s="27" t="str">
        <f t="shared" si="4"/>
        <v/>
      </c>
      <c r="AU18" s="27" t="str">
        <f t="shared" si="4"/>
        <v/>
      </c>
      <c r="AV18" s="27" t="str">
        <f t="shared" si="4"/>
        <v/>
      </c>
      <c r="AW18" s="21">
        <f t="shared" ca="1" si="27"/>
        <v>0</v>
      </c>
      <c r="AX18" s="21">
        <f t="shared" ca="1" si="28"/>
        <v>0</v>
      </c>
      <c r="AY18" s="27">
        <f t="shared" si="5"/>
        <v>0</v>
      </c>
      <c r="AZ18" s="27">
        <f t="shared" si="5"/>
        <v>0</v>
      </c>
      <c r="BA18" s="27">
        <f t="shared" si="6"/>
        <v>0</v>
      </c>
      <c r="BB18" s="21">
        <f t="shared" ca="1" si="29"/>
        <v>0</v>
      </c>
      <c r="BC18" s="21">
        <f t="shared" ca="1" si="30"/>
        <v>0</v>
      </c>
      <c r="BD18" s="21" t="str">
        <f ca="1">IF($E18="","",OFFSET(بيانات!$A$1,MATCH($E18,بيانات!$D:$D,0)-1,BD$1))</f>
        <v/>
      </c>
      <c r="BE18" s="21" t="str">
        <f ca="1">IF($E18="","",OFFSET(بيانات!$A$1,MATCH($E18,بيانات!$D:$D,0)-1,BE$1))</f>
        <v/>
      </c>
      <c r="BF18" s="21" t="str">
        <f ca="1">IF($E18="","",OFFSET(بيانات!$A$1,MATCH($E18,بيانات!$D:$D,0)-1,BF$1))</f>
        <v/>
      </c>
      <c r="BG18" s="21" t="str">
        <f ca="1">IF($E18="","",OFFSET(بيانات!$A$1,MATCH($E18,بيانات!$D:$D,0)-1,BG$1))</f>
        <v/>
      </c>
      <c r="BH18" s="21" t="str">
        <f ca="1">IF($E18="","",OFFSET(بيانات!$A$1,MATCH($E18,بيانات!$D:$D,0)-1,BH$1))</f>
        <v/>
      </c>
      <c r="BI18" s="21" t="str">
        <f ca="1">IF($E18="","",OFFSET(بيانات!$A$1,MATCH($E18,بيانات!$D:$D,0)-1,BI$1))</f>
        <v/>
      </c>
      <c r="BJ18" s="21" t="str">
        <f ca="1">IF($E18="","",OFFSET(بيانات!$A$1,MATCH($E18,بيانات!$D:$D,0)-1,BJ$1))</f>
        <v/>
      </c>
      <c r="BK18" s="24" t="str">
        <f ca="1">IF($E18="","",OFFSET(بيانات!$A$1,MATCH($E18,بيانات!$D:$D,0)-1,BK$1))</f>
        <v/>
      </c>
      <c r="BL18" s="24" t="str">
        <f ca="1">IF($E18="","",OFFSET(بيانات!$A$1,MATCH($E18,بيانات!$D:$D,0)-1,BL$1))</f>
        <v/>
      </c>
      <c r="BM18" s="24" t="str">
        <f ca="1">IF($E18="","",OFFSET(بيانات!$A$1,MATCH($E18,بيانات!$D:$D,0)-1,BM$1))</f>
        <v/>
      </c>
      <c r="BN18" s="24" t="str">
        <f ca="1">IF($E18="","",OFFSET(بيانات!$A$1,MATCH($E18,بيانات!$D:$D,0)-1,BN$1))</f>
        <v/>
      </c>
      <c r="BO18" s="24" t="str">
        <f ca="1">IF($E18="","",OFFSET(بيانات!$A$1,MATCH($E18,بيانات!$D:$D,0)-1,BO$1))</f>
        <v/>
      </c>
      <c r="BP18" s="24" t="str">
        <f ca="1">IF($E18="","",OFFSET(بيانات!$A$1,MATCH($E18,بيانات!$D:$D,0)-1,BP$1))</f>
        <v/>
      </c>
      <c r="BQ18" s="24" t="str">
        <f ca="1">IF($E18="","",OFFSET(بيانات!$A$1,MATCH($E18,بيانات!$D:$D,0)-1,BQ$1))</f>
        <v/>
      </c>
      <c r="BR18" s="24" t="str">
        <f ca="1">IF($E18="","",OFFSET(بيانات!$A$1,MATCH($E18,بيانات!$D:$D,0)-1,BR$1))</f>
        <v/>
      </c>
      <c r="BS18" s="24" t="str">
        <f ca="1">IF($E18="","",OFFSET(بيانات!$A$1,MATCH($E18,بيانات!$D:$D,0)-1,BS$1))</f>
        <v/>
      </c>
      <c r="BT18" s="27">
        <f t="shared" ca="1" si="37"/>
        <v>0</v>
      </c>
      <c r="BU18" s="29"/>
      <c r="BV18" s="21" t="str">
        <f ca="1">IF($E18="","",OFFSET(بيانات!$A$1,MATCH($E18,بيانات!$D:$D,0)-1,BV$1))</f>
        <v/>
      </c>
      <c r="BW18" s="27">
        <f t="shared" ca="1" si="40"/>
        <v>0</v>
      </c>
      <c r="BX18" s="31"/>
      <c r="BY18" s="29">
        <f t="shared" ca="1" si="31"/>
        <v>0</v>
      </c>
      <c r="BZ18" s="29">
        <f t="shared" ca="1" si="7"/>
        <v>0</v>
      </c>
      <c r="CA18" s="451">
        <f t="shared" ca="1" si="38"/>
        <v>0</v>
      </c>
      <c r="CB18" s="451">
        <f t="shared" ca="1" si="9"/>
        <v>0</v>
      </c>
      <c r="CC18" s="452">
        <f t="shared" si="10"/>
        <v>0</v>
      </c>
      <c r="CD18" s="453"/>
      <c r="CE18" s="454" t="str">
        <f t="shared" si="32"/>
        <v/>
      </c>
      <c r="CG18" s="456">
        <f t="shared" ca="1" si="33"/>
        <v>0</v>
      </c>
      <c r="CH18" s="455">
        <v>30</v>
      </c>
      <c r="CI18" s="456">
        <f t="shared" ca="1" si="39"/>
        <v>0</v>
      </c>
      <c r="CJ18" s="455">
        <v>0</v>
      </c>
      <c r="CK18" s="455">
        <f t="shared" ca="1" si="11"/>
        <v>0</v>
      </c>
      <c r="CL18" s="456">
        <f t="shared" ca="1" si="35"/>
        <v>0</v>
      </c>
      <c r="CM18" s="455">
        <v>0</v>
      </c>
      <c r="CN18" s="455">
        <f t="shared" ca="1" si="12"/>
        <v>0</v>
      </c>
      <c r="CO18" s="455">
        <f t="shared" ca="1" si="13"/>
        <v>0</v>
      </c>
    </row>
    <row r="19" spans="1:93" s="455" customFormat="1" ht="30.95" customHeight="1">
      <c r="A19" s="448">
        <f ca="1">IF(ROW($A10)&gt;COUNTIF(بيانات!$B:$B,$A$9),"",IF(ISERROR(MATCH(INDEX(OFFSET(بيانات!$C$1,MATCH($A$9,بيانات!$B:$B,0)-1,,COUNTIF(بيانات!$B:$B,$A$9)),ROW($A10)),$D:$D,0)),INDEX(OFFSET(بيانات!$C$1,MATCH($A$9,بيانات!$B:$B,0)-1,,COUNTIF(بيانات!$B:$B,$A$9)),ROW($A10)),""))</f>
        <v>10</v>
      </c>
      <c r="B19" s="449">
        <f t="shared" ca="1" si="14"/>
        <v>10</v>
      </c>
      <c r="C19" s="450" t="str">
        <f ca="1">IF(ROW($A10)&gt;COUNTIF($A$10:$A$186,"&gt;=1"),"",VLOOKUP($B19,OFFSET(بيانات!$C$1:$D$1,MATCH($A$9,بيانات!$B:$B,0)-1,,COUNTIF(بيانات!$B:$B,$A$9)),2,0))</f>
        <v>د / الحسين عبدالحميد حسن</v>
      </c>
      <c r="D19" s="68" t="str">
        <f ca="1">IF($E19="","",OFFSET(بيانات!$A$1,MATCH($E19,بيانات!$D:$D,0)-1,2))</f>
        <v/>
      </c>
      <c r="E19" s="74"/>
      <c r="F19" s="75" t="str">
        <f>IF($E19="","",MAX($F$9:$F18)+1)</f>
        <v/>
      </c>
      <c r="G19" s="21" t="str">
        <f ca="1">IF($E19="","",OFFSET(بيانات!$A$1,MATCH($E19,بيانات!$D:$D,0)-1,G$1))</f>
        <v/>
      </c>
      <c r="H19" s="21" t="str">
        <f t="shared" si="15"/>
        <v/>
      </c>
      <c r="I19" s="21" t="str">
        <f t="shared" si="16"/>
        <v/>
      </c>
      <c r="J19" s="21" t="str">
        <f t="shared" si="17"/>
        <v/>
      </c>
      <c r="K19" s="21" t="str">
        <f t="shared" si="18"/>
        <v/>
      </c>
      <c r="L19" s="22" t="str">
        <f t="shared" si="19"/>
        <v/>
      </c>
      <c r="M19" s="21" t="str">
        <f ca="1">IF($E19="","",OFFSET(بيانات!$A$1,MATCH($E19,بيانات!$D:$D,0)-1,M$1))</f>
        <v/>
      </c>
      <c r="N19" s="21" t="str">
        <f ca="1">IF($E19="","",OFFSET(بيانات!$A$1,MATCH($E19,بيانات!$D:$D,0)-1,N$1))</f>
        <v/>
      </c>
      <c r="O19" s="21" t="str">
        <f ca="1">IF($E19="","",OFFSET(بيانات!$A$1,MATCH($E19,بيانات!$D:$D,0)-1,O$1))</f>
        <v/>
      </c>
      <c r="P19" s="21" t="str">
        <f ca="1">IF($E19="","",OFFSET(بيانات!$A$1,MATCH($E19,بيانات!$D:$D,0)-1,P$1))</f>
        <v/>
      </c>
      <c r="Q19" s="21" t="str">
        <f ca="1">IF($E19="","",OFFSET(بيانات!$A$1,MATCH($E19,بيانات!$D:$D,0)-1,Q$1))</f>
        <v/>
      </c>
      <c r="R19" s="22" t="str">
        <f t="shared" si="20"/>
        <v/>
      </c>
      <c r="S19" s="21" t="str">
        <f ca="1">IF($E19="","",OFFSET(بيانات!$A$1,MATCH($E19,بيانات!$D:$D,0)-1,S$1))</f>
        <v/>
      </c>
      <c r="T19" s="21" t="str">
        <f ca="1">IF($E19="","",OFFSET(بيانات!$A$1,MATCH($E19,بيانات!$D:$D,0)-1,T$1))</f>
        <v/>
      </c>
      <c r="U19" s="21" t="str">
        <f ca="1">IF($E19="","",OFFSET(بيانات!$A$1,MATCH($E19,بيانات!$D:$D,0)-1,U$1))</f>
        <v/>
      </c>
      <c r="V19" s="21" t="str">
        <f ca="1">IF($E19="","",OFFSET(بيانات!$A$1,MATCH($E19,بيانات!$D:$D,0)-1,V$1))</f>
        <v/>
      </c>
      <c r="W19" s="21" t="str">
        <f ca="1">IF($E19="","",OFFSET(بيانات!$A$1,MATCH($E19,بيانات!$D:$D,0)-1,W$1))</f>
        <v/>
      </c>
      <c r="X19" s="21" t="str">
        <f ca="1">IF($E19="","",OFFSET(بيانات!$A$1,MATCH($E19,بيانات!$D:$D,0)-1,X$1))</f>
        <v/>
      </c>
      <c r="Y19" s="21" t="str">
        <f ca="1">IF($E19="","",OFFSET(بيانات!$A$1,MATCH($E19,بيانات!$D:$D,0)-1,Y$1))</f>
        <v/>
      </c>
      <c r="Z19" s="21" t="str">
        <f ca="1">IF($E19="","",OFFSET(بيانات!$A$1,MATCH($E19,بيانات!$D:$D,0)-1,Z$1))</f>
        <v/>
      </c>
      <c r="AA19" s="21" t="str">
        <f ca="1">IF($E19="","",OFFSET(بيانات!$A$1,MATCH($E19,بيانات!$D:$D,0)-1,AA$1))</f>
        <v/>
      </c>
      <c r="AB19" s="21" t="str">
        <f ca="1">IF($E19="","",OFFSET(بيانات!$A$1,MATCH($E19,بيانات!$D:$D,0)-1,AB$1))</f>
        <v/>
      </c>
      <c r="AC19" s="21" t="str">
        <f ca="1">IF($E19="","",OFFSET(بيانات!$A$1,MATCH($E19,بيانات!$D:$D,0)-1,AC$1))</f>
        <v/>
      </c>
      <c r="AD19" s="21" t="str">
        <f ca="1">IF($E19="","",OFFSET(بيانات!$A$1,MATCH($E19,بيانات!$D:$D,0)-1,AD$1))</f>
        <v/>
      </c>
      <c r="AE19" s="21" t="str">
        <f ca="1">IF($E19="","",OFFSET(بيانات!$A$1,MATCH($E19,بيانات!$D:$D,0)-1,AE$1))</f>
        <v/>
      </c>
      <c r="AF19" s="24" t="str">
        <f t="shared" si="21"/>
        <v/>
      </c>
      <c r="AG19" s="25" t="str">
        <f ca="1">IF($E19="","",OFFSET(بيانات!$A$1,MATCH($E19,بيانات!$D:$D,0)-1,AG$1))</f>
        <v/>
      </c>
      <c r="AH19" s="21" t="str">
        <f t="shared" si="22"/>
        <v/>
      </c>
      <c r="AI19" s="25" t="str">
        <f ca="1">IF($E19="","",OFFSET(بيانات!$A$1,MATCH($E19,بيانات!$D:$D,0)-1,AI$1))</f>
        <v/>
      </c>
      <c r="AJ19" s="21" t="str">
        <f t="shared" si="2"/>
        <v/>
      </c>
      <c r="AK19" s="25"/>
      <c r="AL19" s="21">
        <f t="shared" si="23"/>
        <v>0</v>
      </c>
      <c r="AM19" s="22">
        <f t="shared" si="24"/>
        <v>0</v>
      </c>
      <c r="AN19" s="27">
        <f t="shared" si="3"/>
        <v>0</v>
      </c>
      <c r="AO19" s="27">
        <f t="shared" si="36"/>
        <v>0</v>
      </c>
      <c r="AP19" s="27"/>
      <c r="AQ19" s="21" t="str">
        <f ca="1">IF($E19="","",OFFSET(بيانات!$A$1,MATCH($E19,بيانات!$D:$D,0)-1,AQ$1))</f>
        <v/>
      </c>
      <c r="AR19" s="22">
        <f t="shared" ca="1" si="25"/>
        <v>0</v>
      </c>
      <c r="AS19" s="26">
        <f t="shared" ca="1" si="26"/>
        <v>0</v>
      </c>
      <c r="AT19" s="27" t="str">
        <f t="shared" si="4"/>
        <v/>
      </c>
      <c r="AU19" s="27" t="str">
        <f t="shared" si="4"/>
        <v/>
      </c>
      <c r="AV19" s="27" t="str">
        <f t="shared" si="4"/>
        <v/>
      </c>
      <c r="AW19" s="21">
        <f t="shared" ca="1" si="27"/>
        <v>0</v>
      </c>
      <c r="AX19" s="21">
        <f t="shared" ca="1" si="28"/>
        <v>0</v>
      </c>
      <c r="AY19" s="27">
        <f t="shared" si="5"/>
        <v>0</v>
      </c>
      <c r="AZ19" s="27">
        <f t="shared" si="5"/>
        <v>0</v>
      </c>
      <c r="BA19" s="27">
        <f t="shared" si="6"/>
        <v>0</v>
      </c>
      <c r="BB19" s="21">
        <f t="shared" ca="1" si="29"/>
        <v>0</v>
      </c>
      <c r="BC19" s="21">
        <f t="shared" ca="1" si="30"/>
        <v>0</v>
      </c>
      <c r="BD19" s="21" t="str">
        <f ca="1">IF($E19="","",OFFSET(بيانات!$A$1,MATCH($E19,بيانات!$D:$D,0)-1,BD$1))</f>
        <v/>
      </c>
      <c r="BE19" s="21" t="str">
        <f ca="1">IF($E19="","",OFFSET(بيانات!$A$1,MATCH($E19,بيانات!$D:$D,0)-1,BE$1))</f>
        <v/>
      </c>
      <c r="BF19" s="21" t="str">
        <f ca="1">IF($E19="","",OFFSET(بيانات!$A$1,MATCH($E19,بيانات!$D:$D,0)-1,BF$1))</f>
        <v/>
      </c>
      <c r="BG19" s="21" t="str">
        <f ca="1">IF($E19="","",OFFSET(بيانات!$A$1,MATCH($E19,بيانات!$D:$D,0)-1,BG$1))</f>
        <v/>
      </c>
      <c r="BH19" s="21" t="str">
        <f ca="1">IF($E19="","",OFFSET(بيانات!$A$1,MATCH($E19,بيانات!$D:$D,0)-1,BH$1))</f>
        <v/>
      </c>
      <c r="BI19" s="21" t="str">
        <f ca="1">IF($E19="","",OFFSET(بيانات!$A$1,MATCH($E19,بيانات!$D:$D,0)-1,BI$1))</f>
        <v/>
      </c>
      <c r="BJ19" s="21" t="str">
        <f ca="1">IF($E19="","",OFFSET(بيانات!$A$1,MATCH($E19,بيانات!$D:$D,0)-1,BJ$1))</f>
        <v/>
      </c>
      <c r="BK19" s="24" t="str">
        <f ca="1">IF($E19="","",OFFSET(بيانات!$A$1,MATCH($E19,بيانات!$D:$D,0)-1,BK$1))</f>
        <v/>
      </c>
      <c r="BL19" s="24" t="str">
        <f ca="1">IF($E19="","",OFFSET(بيانات!$A$1,MATCH($E19,بيانات!$D:$D,0)-1,BL$1))</f>
        <v/>
      </c>
      <c r="BM19" s="24" t="str">
        <f ca="1">IF($E19="","",OFFSET(بيانات!$A$1,MATCH($E19,بيانات!$D:$D,0)-1,BM$1))</f>
        <v/>
      </c>
      <c r="BN19" s="24" t="str">
        <f ca="1">IF($E19="","",OFFSET(بيانات!$A$1,MATCH($E19,بيانات!$D:$D,0)-1,BN$1))</f>
        <v/>
      </c>
      <c r="BO19" s="24" t="str">
        <f ca="1">IF($E19="","",OFFSET(بيانات!$A$1,MATCH($E19,بيانات!$D:$D,0)-1,BO$1))</f>
        <v/>
      </c>
      <c r="BP19" s="24" t="str">
        <f ca="1">IF($E19="","",OFFSET(بيانات!$A$1,MATCH($E19,بيانات!$D:$D,0)-1,BP$1))</f>
        <v/>
      </c>
      <c r="BQ19" s="24" t="str">
        <f ca="1">IF($E19="","",OFFSET(بيانات!$A$1,MATCH($E19,بيانات!$D:$D,0)-1,BQ$1))</f>
        <v/>
      </c>
      <c r="BR19" s="24" t="str">
        <f ca="1">IF($E19="","",OFFSET(بيانات!$A$1,MATCH($E19,بيانات!$D:$D,0)-1,BR$1))</f>
        <v/>
      </c>
      <c r="BS19" s="24" t="str">
        <f ca="1">IF($E19="","",OFFSET(بيانات!$A$1,MATCH($E19,بيانات!$D:$D,0)-1,BS$1))</f>
        <v/>
      </c>
      <c r="BT19" s="27">
        <f t="shared" ca="1" si="37"/>
        <v>0</v>
      </c>
      <c r="BU19" s="29"/>
      <c r="BV19" s="21" t="str">
        <f ca="1">IF($E19="","",OFFSET(بيانات!$A$1,MATCH($E19,بيانات!$D:$D,0)-1,BV$1))</f>
        <v/>
      </c>
      <c r="BW19" s="27">
        <f t="shared" ca="1" si="40"/>
        <v>0</v>
      </c>
      <c r="BX19" s="31"/>
      <c r="BY19" s="29">
        <f t="shared" ca="1" si="31"/>
        <v>0</v>
      </c>
      <c r="BZ19" s="29">
        <f t="shared" ca="1" si="7"/>
        <v>0</v>
      </c>
      <c r="CA19" s="451">
        <f t="shared" ca="1" si="38"/>
        <v>0</v>
      </c>
      <c r="CB19" s="451">
        <f t="shared" ca="1" si="9"/>
        <v>0</v>
      </c>
      <c r="CC19" s="452">
        <f t="shared" si="10"/>
        <v>0</v>
      </c>
      <c r="CD19" s="453"/>
      <c r="CE19" s="454" t="str">
        <f t="shared" si="32"/>
        <v/>
      </c>
      <c r="CG19" s="456">
        <f t="shared" ca="1" si="33"/>
        <v>0</v>
      </c>
      <c r="CH19" s="455">
        <v>30</v>
      </c>
      <c r="CI19" s="456">
        <f t="shared" ca="1" si="39"/>
        <v>0</v>
      </c>
      <c r="CJ19" s="455">
        <v>0</v>
      </c>
      <c r="CK19" s="455">
        <f t="shared" ca="1" si="11"/>
        <v>0</v>
      </c>
      <c r="CL19" s="456">
        <f t="shared" ca="1" si="35"/>
        <v>0</v>
      </c>
      <c r="CM19" s="455">
        <v>0</v>
      </c>
      <c r="CN19" s="455">
        <f t="shared" ca="1" si="12"/>
        <v>0</v>
      </c>
      <c r="CO19" s="455">
        <f t="shared" ca="1" si="13"/>
        <v>0</v>
      </c>
    </row>
    <row r="20" spans="1:93" s="455" customFormat="1" ht="30.95" customHeight="1">
      <c r="A20" s="448" t="str">
        <f ca="1">IF(ROW($A11)&gt;COUNTIF(بيانات!$B:$B,$A$9),"",IF(ISERROR(MATCH(INDEX(OFFSET(بيانات!$C$1,MATCH($A$9,بيانات!$B:$B,0)-1,,COUNTIF(بيانات!$B:$B,$A$9)),ROW($A11)),$D:$D,0)),INDEX(OFFSET(بيانات!$C$1,MATCH($A$9,بيانات!$B:$B,0)-1,,COUNTIF(بيانات!$B:$B,$A$9)),ROW($A11)),""))</f>
        <v/>
      </c>
      <c r="B20" s="449" t="str">
        <f t="shared" ca="1" si="14"/>
        <v/>
      </c>
      <c r="C20" s="450" t="str">
        <f ca="1">IF(ROW($A11)&gt;COUNTIF($A$10:$A$186,"&gt;=1"),"",VLOOKUP($B20,OFFSET(بيانات!$C$1:$D$1,MATCH($A$9,بيانات!$B:$B,0)-1,,COUNTIF(بيانات!$B:$B,$A$9)),2,0))</f>
        <v/>
      </c>
      <c r="D20" s="68" t="str">
        <f ca="1">IF($E20="","",OFFSET(بيانات!$A$1,MATCH($E20,بيانات!$D:$D,0)-1,2))</f>
        <v/>
      </c>
      <c r="E20" s="74"/>
      <c r="F20" s="75" t="str">
        <f>IF($E20="","",MAX($F$9:$F19)+1)</f>
        <v/>
      </c>
      <c r="G20" s="21" t="str">
        <f ca="1">IF($E20="","",OFFSET(بيانات!$A$1,MATCH($E20,بيانات!$D:$D,0)-1,G$1))</f>
        <v/>
      </c>
      <c r="H20" s="21" t="str">
        <f t="shared" si="15"/>
        <v/>
      </c>
      <c r="I20" s="21" t="str">
        <f t="shared" si="16"/>
        <v/>
      </c>
      <c r="J20" s="21" t="str">
        <f t="shared" si="17"/>
        <v/>
      </c>
      <c r="K20" s="21" t="str">
        <f t="shared" si="18"/>
        <v/>
      </c>
      <c r="L20" s="22" t="str">
        <f t="shared" si="19"/>
        <v/>
      </c>
      <c r="M20" s="21" t="str">
        <f ca="1">IF($E20="","",OFFSET(بيانات!$A$1,MATCH($E20,بيانات!$D:$D,0)-1,M$1))</f>
        <v/>
      </c>
      <c r="N20" s="21" t="str">
        <f ca="1">IF($E20="","",OFFSET(بيانات!$A$1,MATCH($E20,بيانات!$D:$D,0)-1,N$1))</f>
        <v/>
      </c>
      <c r="O20" s="21" t="str">
        <f ca="1">IF($E20="","",OFFSET(بيانات!$A$1,MATCH($E20,بيانات!$D:$D,0)-1,O$1))</f>
        <v/>
      </c>
      <c r="P20" s="21" t="str">
        <f ca="1">IF($E20="","",OFFSET(بيانات!$A$1,MATCH($E20,بيانات!$D:$D,0)-1,P$1))</f>
        <v/>
      </c>
      <c r="Q20" s="21" t="str">
        <f ca="1">IF($E20="","",OFFSET(بيانات!$A$1,MATCH($E20,بيانات!$D:$D,0)-1,Q$1))</f>
        <v/>
      </c>
      <c r="R20" s="22" t="str">
        <f t="shared" si="20"/>
        <v/>
      </c>
      <c r="S20" s="21" t="str">
        <f ca="1">IF($E20="","",OFFSET(بيانات!$A$1,MATCH($E20,بيانات!$D:$D,0)-1,S$1))</f>
        <v/>
      </c>
      <c r="T20" s="21" t="str">
        <f ca="1">IF($E20="","",OFFSET(بيانات!$A$1,MATCH($E20,بيانات!$D:$D,0)-1,T$1))</f>
        <v/>
      </c>
      <c r="U20" s="21" t="str">
        <f ca="1">IF($E20="","",OFFSET(بيانات!$A$1,MATCH($E20,بيانات!$D:$D,0)-1,U$1))</f>
        <v/>
      </c>
      <c r="V20" s="21"/>
      <c r="W20" s="21"/>
      <c r="X20" s="21"/>
      <c r="Y20" s="21"/>
      <c r="Z20" s="21"/>
      <c r="AA20" s="21"/>
      <c r="AB20" s="21"/>
      <c r="AC20" s="21"/>
      <c r="AD20" s="21"/>
      <c r="AE20" s="21"/>
      <c r="AF20" s="24" t="str">
        <f t="shared" si="21"/>
        <v/>
      </c>
      <c r="AG20" s="21"/>
      <c r="AH20" s="21"/>
      <c r="AI20" s="21"/>
      <c r="AJ20" s="21"/>
      <c r="AK20" s="25"/>
      <c r="AL20" s="21">
        <f t="shared" si="23"/>
        <v>0</v>
      </c>
      <c r="AM20" s="22">
        <f t="shared" si="24"/>
        <v>0</v>
      </c>
      <c r="AN20" s="27">
        <f t="shared" si="3"/>
        <v>0</v>
      </c>
      <c r="AO20" s="27">
        <f t="shared" si="36"/>
        <v>0</v>
      </c>
      <c r="AP20" s="27"/>
      <c r="AQ20" s="21" t="str">
        <f ca="1">IF($E20="","",OFFSET(بيانات!$A$1,MATCH($E20,بيانات!$D:$D,0)-1,AQ$1))</f>
        <v/>
      </c>
      <c r="AR20" s="22">
        <f t="shared" ca="1" si="25"/>
        <v>0</v>
      </c>
      <c r="AS20" s="26">
        <f t="shared" ca="1" si="26"/>
        <v>0</v>
      </c>
      <c r="AT20" s="27" t="str">
        <f t="shared" si="4"/>
        <v/>
      </c>
      <c r="AU20" s="27" t="str">
        <f t="shared" si="4"/>
        <v/>
      </c>
      <c r="AV20" s="27" t="str">
        <f t="shared" si="4"/>
        <v/>
      </c>
      <c r="AW20" s="21">
        <f t="shared" ca="1" si="27"/>
        <v>0</v>
      </c>
      <c r="AX20" s="21">
        <f t="shared" ca="1" si="28"/>
        <v>0</v>
      </c>
      <c r="AY20" s="27">
        <f t="shared" si="5"/>
        <v>0</v>
      </c>
      <c r="AZ20" s="27">
        <f t="shared" si="5"/>
        <v>0</v>
      </c>
      <c r="BA20" s="27">
        <f t="shared" si="6"/>
        <v>0</v>
      </c>
      <c r="BB20" s="21">
        <f t="shared" ca="1" si="29"/>
        <v>0</v>
      </c>
      <c r="BC20" s="21">
        <f t="shared" ca="1" si="30"/>
        <v>0</v>
      </c>
      <c r="BD20" s="21" t="str">
        <f ca="1">IF($E20="","",OFFSET(بيانات!$A$1,MATCH($E20,بيانات!$D:$D,0)-1,BD$1))</f>
        <v/>
      </c>
      <c r="BE20" s="21" t="str">
        <f ca="1">IF($E20="","",OFFSET(بيانات!$A$1,MATCH($E20,بيانات!$D:$D,0)-1,BE$1))</f>
        <v/>
      </c>
      <c r="BF20" s="21" t="str">
        <f ca="1">IF($E20="","",OFFSET(بيانات!$A$1,MATCH($E20,بيانات!$D:$D,0)-1,BF$1))</f>
        <v/>
      </c>
      <c r="BG20" s="21" t="str">
        <f ca="1">IF($E20="","",OFFSET(بيانات!$A$1,MATCH($E20,بيانات!$D:$D,0)-1,BG$1))</f>
        <v/>
      </c>
      <c r="BH20" s="21" t="str">
        <f ca="1">IF($E20="","",OFFSET(بيانات!$A$1,MATCH($E20,بيانات!$D:$D,0)-1,BH$1))</f>
        <v/>
      </c>
      <c r="BI20" s="21" t="str">
        <f ca="1">IF($E20="","",OFFSET(بيانات!$A$1,MATCH($E20,بيانات!$D:$D,0)-1,BI$1))</f>
        <v/>
      </c>
      <c r="BJ20" s="21" t="str">
        <f ca="1">IF($E20="","",OFFSET(بيانات!$A$1,MATCH($E20,بيانات!$D:$D,0)-1,BJ$1))</f>
        <v/>
      </c>
      <c r="BK20" s="24" t="str">
        <f ca="1">IF($E20="","",OFFSET(بيانات!$A$1,MATCH($E20,بيانات!$D:$D,0)-1,BK$1))</f>
        <v/>
      </c>
      <c r="BL20" s="24" t="str">
        <f ca="1">IF($E20="","",OFFSET(بيانات!$A$1,MATCH($E20,بيانات!$D:$D,0)-1,BL$1))</f>
        <v/>
      </c>
      <c r="BM20" s="24" t="str">
        <f ca="1">IF($E20="","",OFFSET(بيانات!$A$1,MATCH($E20,بيانات!$D:$D,0)-1,BM$1))</f>
        <v/>
      </c>
      <c r="BN20" s="24" t="str">
        <f ca="1">IF($E20="","",OFFSET(بيانات!$A$1,MATCH($E20,بيانات!$D:$D,0)-1,BN$1))</f>
        <v/>
      </c>
      <c r="BO20" s="24" t="str">
        <f ca="1">IF($E20="","",OFFSET(بيانات!$A$1,MATCH($E20,بيانات!$D:$D,0)-1,BO$1))</f>
        <v/>
      </c>
      <c r="BP20" s="24" t="str">
        <f ca="1">IF($E20="","",OFFSET(بيانات!$A$1,MATCH($E20,بيانات!$D:$D,0)-1,BP$1))</f>
        <v/>
      </c>
      <c r="BQ20" s="24" t="str">
        <f ca="1">IF($E20="","",OFFSET(بيانات!$A$1,MATCH($E20,بيانات!$D:$D,0)-1,BQ$1))</f>
        <v/>
      </c>
      <c r="BR20" s="24" t="str">
        <f ca="1">IF($E20="","",OFFSET(بيانات!$A$1,MATCH($E20,بيانات!$D:$D,0)-1,BR$1))</f>
        <v/>
      </c>
      <c r="BS20" s="24" t="str">
        <f ca="1">IF($E20="","",OFFSET(بيانات!$A$1,MATCH($E20,بيانات!$D:$D,0)-1,BS$1))</f>
        <v/>
      </c>
      <c r="BT20" s="27">
        <f t="shared" ca="1" si="37"/>
        <v>0</v>
      </c>
      <c r="BU20" s="29"/>
      <c r="BV20" s="21" t="str">
        <f ca="1">IF($E20="","",OFFSET(بيانات!$A$1,MATCH($E20,بيانات!$D:$D,0)-1,BV$1))</f>
        <v/>
      </c>
      <c r="BW20" s="27">
        <f t="shared" ca="1" si="40"/>
        <v>0</v>
      </c>
      <c r="BX20" s="31"/>
      <c r="BY20" s="29">
        <f t="shared" ca="1" si="31"/>
        <v>0</v>
      </c>
      <c r="BZ20" s="29">
        <f t="shared" ca="1" si="7"/>
        <v>0</v>
      </c>
      <c r="CA20" s="451">
        <f t="shared" ca="1" si="38"/>
        <v>0</v>
      </c>
      <c r="CB20" s="451">
        <f t="shared" ca="1" si="9"/>
        <v>0</v>
      </c>
      <c r="CC20" s="452">
        <f t="shared" si="10"/>
        <v>0</v>
      </c>
      <c r="CD20" s="453"/>
      <c r="CE20" s="454" t="str">
        <f t="shared" si="32"/>
        <v/>
      </c>
      <c r="CG20" s="456">
        <f t="shared" ca="1" si="33"/>
        <v>0</v>
      </c>
      <c r="CH20" s="455">
        <v>31</v>
      </c>
      <c r="CI20" s="456">
        <f t="shared" ca="1" si="39"/>
        <v>0</v>
      </c>
      <c r="CJ20" s="455">
        <v>1</v>
      </c>
      <c r="CK20" s="455">
        <f t="shared" ca="1" si="11"/>
        <v>0</v>
      </c>
      <c r="CL20" s="456">
        <f t="shared" ca="1" si="35"/>
        <v>0</v>
      </c>
      <c r="CM20" s="455">
        <v>1</v>
      </c>
      <c r="CN20" s="455">
        <f t="shared" ca="1" si="12"/>
        <v>0</v>
      </c>
      <c r="CO20" s="455">
        <f t="shared" ca="1" si="13"/>
        <v>0</v>
      </c>
    </row>
    <row r="21" spans="1:93" s="455" customFormat="1" ht="30.95" customHeight="1">
      <c r="A21" s="448" t="str">
        <f ca="1">IF(ROW($A12)&gt;COUNTIF(بيانات!$B:$B,$A$9),"",IF(ISERROR(MATCH(INDEX(OFFSET(بيانات!$C$1,MATCH($A$9,بيانات!$B:$B,0)-1,,COUNTIF(بيانات!$B:$B,$A$9)),ROW($A12)),$D:$D,0)),INDEX(OFFSET(بيانات!$C$1,MATCH($A$9,بيانات!$B:$B,0)-1,,COUNTIF(بيانات!$B:$B,$A$9)),ROW($A12)),""))</f>
        <v/>
      </c>
      <c r="B21" s="449" t="str">
        <f t="shared" ca="1" si="14"/>
        <v/>
      </c>
      <c r="C21" s="450" t="str">
        <f ca="1">IF(ROW($A12)&gt;COUNTIF($A$10:$A$186,"&gt;=1"),"",VLOOKUP($B21,OFFSET(بيانات!$C$1:$D$1,MATCH($A$9,بيانات!$B:$B,0)-1,,COUNTIF(بيانات!$B:$B,$A$9)),2,0))</f>
        <v/>
      </c>
      <c r="D21" s="68" t="str">
        <f ca="1">IF($E21="","",OFFSET(بيانات!$A$1,MATCH($E21,بيانات!$D:$D,0)-1,2))</f>
        <v/>
      </c>
      <c r="E21" s="74"/>
      <c r="F21" s="75" t="str">
        <f>IF($E21="","",MAX($F$9:$F20)+1)</f>
        <v/>
      </c>
      <c r="G21" s="21" t="str">
        <f ca="1">IF($E21="","",OFFSET(بيانات!$A$1,MATCH($E21,بيانات!$D:$D,0)-1,G$1))</f>
        <v/>
      </c>
      <c r="H21" s="21" t="str">
        <f t="shared" si="15"/>
        <v/>
      </c>
      <c r="I21" s="21" t="str">
        <f t="shared" si="16"/>
        <v/>
      </c>
      <c r="J21" s="21" t="str">
        <f t="shared" si="17"/>
        <v/>
      </c>
      <c r="K21" s="21" t="str">
        <f t="shared" si="18"/>
        <v/>
      </c>
      <c r="L21" s="22" t="str">
        <f t="shared" si="19"/>
        <v/>
      </c>
      <c r="M21" s="21" t="str">
        <f ca="1">IF($E21="","",OFFSET(بيانات!$A$1,MATCH($E21,بيانات!$D:$D,0)-1,M$1))</f>
        <v/>
      </c>
      <c r="N21" s="21" t="str">
        <f ca="1">IF($E21="","",OFFSET(بيانات!$A$1,MATCH($E21,بيانات!$D:$D,0)-1,N$1))</f>
        <v/>
      </c>
      <c r="O21" s="21" t="str">
        <f ca="1">IF($E21="","",OFFSET(بيانات!$A$1,MATCH($E21,بيانات!$D:$D,0)-1,O$1))</f>
        <v/>
      </c>
      <c r="P21" s="21" t="str">
        <f ca="1">IF($E21="","",OFFSET(بيانات!$A$1,MATCH($E21,بيانات!$D:$D,0)-1,P$1))</f>
        <v/>
      </c>
      <c r="Q21" s="21" t="str">
        <f ca="1">IF($E21="","",OFFSET(بيانات!$A$1,MATCH($E21,بيانات!$D:$D,0)-1,Q$1))</f>
        <v/>
      </c>
      <c r="R21" s="22" t="str">
        <f t="shared" si="20"/>
        <v/>
      </c>
      <c r="S21" s="21" t="str">
        <f ca="1">IF($E21="","",OFFSET(بيانات!$A$1,MATCH($E21,بيانات!$D:$D,0)-1,S$1))</f>
        <v/>
      </c>
      <c r="T21" s="21" t="str">
        <f ca="1">IF($E21="","",OFFSET(بيانات!$A$1,MATCH($E21,بيانات!$D:$D,0)-1,T$1))</f>
        <v/>
      </c>
      <c r="U21" s="21" t="str">
        <f ca="1">IF($E21="","",OFFSET(بيانات!$A$1,MATCH($E21,بيانات!$D:$D,0)-1,U$1))</f>
        <v/>
      </c>
      <c r="V21" s="21"/>
      <c r="W21" s="21"/>
      <c r="X21" s="21"/>
      <c r="Y21" s="21"/>
      <c r="Z21" s="21"/>
      <c r="AA21" s="21"/>
      <c r="AB21" s="21"/>
      <c r="AC21" s="21"/>
      <c r="AD21" s="21"/>
      <c r="AE21" s="21"/>
      <c r="AF21" s="24" t="str">
        <f t="shared" si="21"/>
        <v/>
      </c>
      <c r="AG21" s="21"/>
      <c r="AH21" s="21"/>
      <c r="AI21" s="21"/>
      <c r="AJ21" s="21"/>
      <c r="AK21" s="25"/>
      <c r="AL21" s="21">
        <f t="shared" si="23"/>
        <v>0</v>
      </c>
      <c r="AM21" s="22">
        <f t="shared" si="24"/>
        <v>0</v>
      </c>
      <c r="AN21" s="27">
        <f t="shared" si="3"/>
        <v>0</v>
      </c>
      <c r="AO21" s="27">
        <f t="shared" si="36"/>
        <v>0</v>
      </c>
      <c r="AP21" s="27"/>
      <c r="AQ21" s="21" t="str">
        <f ca="1">IF($E21="","",OFFSET(بيانات!$A$1,MATCH($E21,بيانات!$D:$D,0)-1,AQ$1))</f>
        <v/>
      </c>
      <c r="AR21" s="22">
        <f t="shared" ca="1" si="25"/>
        <v>0</v>
      </c>
      <c r="AS21" s="26">
        <f t="shared" ca="1" si="26"/>
        <v>0</v>
      </c>
      <c r="AT21" s="27" t="str">
        <f t="shared" si="4"/>
        <v/>
      </c>
      <c r="AU21" s="27" t="str">
        <f t="shared" si="4"/>
        <v/>
      </c>
      <c r="AV21" s="27" t="str">
        <f t="shared" si="4"/>
        <v/>
      </c>
      <c r="AW21" s="21">
        <f t="shared" ca="1" si="27"/>
        <v>0</v>
      </c>
      <c r="AX21" s="21">
        <f t="shared" ca="1" si="28"/>
        <v>0</v>
      </c>
      <c r="AY21" s="27">
        <f t="shared" si="5"/>
        <v>0</v>
      </c>
      <c r="AZ21" s="27">
        <f t="shared" si="5"/>
        <v>0</v>
      </c>
      <c r="BA21" s="27">
        <f t="shared" si="6"/>
        <v>0</v>
      </c>
      <c r="BB21" s="21">
        <f t="shared" ca="1" si="29"/>
        <v>0</v>
      </c>
      <c r="BC21" s="21">
        <f t="shared" ca="1" si="30"/>
        <v>0</v>
      </c>
      <c r="BD21" s="21" t="str">
        <f ca="1">IF($E21="","",OFFSET(بيانات!$A$1,MATCH($E21,بيانات!$D:$D,0)-1,BD$1))</f>
        <v/>
      </c>
      <c r="BE21" s="21" t="str">
        <f ca="1">IF($E21="","",OFFSET(بيانات!$A$1,MATCH($E21,بيانات!$D:$D,0)-1,BE$1))</f>
        <v/>
      </c>
      <c r="BF21" s="21" t="str">
        <f ca="1">IF($E21="","",OFFSET(بيانات!$A$1,MATCH($E21,بيانات!$D:$D,0)-1,BF$1))</f>
        <v/>
      </c>
      <c r="BG21" s="21" t="str">
        <f ca="1">IF($E21="","",OFFSET(بيانات!$A$1,MATCH($E21,بيانات!$D:$D,0)-1,BG$1))</f>
        <v/>
      </c>
      <c r="BH21" s="21" t="str">
        <f ca="1">IF($E21="","",OFFSET(بيانات!$A$1,MATCH($E21,بيانات!$D:$D,0)-1,BH$1))</f>
        <v/>
      </c>
      <c r="BI21" s="21" t="str">
        <f ca="1">IF($E21="","",OFFSET(بيانات!$A$1,MATCH($E21,بيانات!$D:$D,0)-1,BI$1))</f>
        <v/>
      </c>
      <c r="BJ21" s="21" t="str">
        <f ca="1">IF($E21="","",OFFSET(بيانات!$A$1,MATCH($E21,بيانات!$D:$D,0)-1,BJ$1))</f>
        <v/>
      </c>
      <c r="BK21" s="24" t="str">
        <f ca="1">IF($E21="","",OFFSET(بيانات!$A$1,MATCH($E21,بيانات!$D:$D,0)-1,BK$1))</f>
        <v/>
      </c>
      <c r="BL21" s="24" t="str">
        <f ca="1">IF($E21="","",OFFSET(بيانات!$A$1,MATCH($E21,بيانات!$D:$D,0)-1,BL$1))</f>
        <v/>
      </c>
      <c r="BM21" s="24" t="str">
        <f ca="1">IF($E21="","",OFFSET(بيانات!$A$1,MATCH($E21,بيانات!$D:$D,0)-1,BM$1))</f>
        <v/>
      </c>
      <c r="BN21" s="24" t="str">
        <f ca="1">IF($E21="","",OFFSET(بيانات!$A$1,MATCH($E21,بيانات!$D:$D,0)-1,BN$1))</f>
        <v/>
      </c>
      <c r="BO21" s="24" t="str">
        <f ca="1">IF($E21="","",OFFSET(بيانات!$A$1,MATCH($E21,بيانات!$D:$D,0)-1,BO$1))</f>
        <v/>
      </c>
      <c r="BP21" s="24" t="str">
        <f ca="1">IF($E21="","",OFFSET(بيانات!$A$1,MATCH($E21,بيانات!$D:$D,0)-1,BP$1))</f>
        <v/>
      </c>
      <c r="BQ21" s="24" t="str">
        <f ca="1">IF($E21="","",OFFSET(بيانات!$A$1,MATCH($E21,بيانات!$D:$D,0)-1,BQ$1))</f>
        <v/>
      </c>
      <c r="BR21" s="24" t="str">
        <f ca="1">IF($E21="","",OFFSET(بيانات!$A$1,MATCH($E21,بيانات!$D:$D,0)-1,BR$1))</f>
        <v/>
      </c>
      <c r="BS21" s="24" t="str">
        <f ca="1">IF($E21="","",OFFSET(بيانات!$A$1,MATCH($E21,بيانات!$D:$D,0)-1,BS$1))</f>
        <v/>
      </c>
      <c r="BT21" s="27">
        <f t="shared" ca="1" si="37"/>
        <v>0</v>
      </c>
      <c r="BU21" s="29"/>
      <c r="BV21" s="21" t="str">
        <f ca="1">IF($E21="","",OFFSET(بيانات!$A$1,MATCH($E21,بيانات!$D:$D,0)-1,BV$1))</f>
        <v/>
      </c>
      <c r="BW21" s="27">
        <f t="shared" ca="1" si="40"/>
        <v>0</v>
      </c>
      <c r="BX21" s="31"/>
      <c r="BY21" s="29">
        <f t="shared" ca="1" si="31"/>
        <v>0</v>
      </c>
      <c r="BZ21" s="29">
        <f t="shared" ca="1" si="7"/>
        <v>0</v>
      </c>
      <c r="CA21" s="451">
        <f t="shared" ca="1" si="38"/>
        <v>0</v>
      </c>
      <c r="CB21" s="451">
        <f t="shared" ca="1" si="9"/>
        <v>0</v>
      </c>
      <c r="CC21" s="452">
        <f t="shared" si="10"/>
        <v>0</v>
      </c>
      <c r="CD21" s="453"/>
      <c r="CE21" s="454" t="str">
        <f t="shared" si="32"/>
        <v/>
      </c>
      <c r="CG21" s="456">
        <f t="shared" ca="1" si="33"/>
        <v>0</v>
      </c>
      <c r="CH21" s="455">
        <v>32</v>
      </c>
      <c r="CI21" s="456">
        <f t="shared" ca="1" si="39"/>
        <v>0</v>
      </c>
      <c r="CJ21" s="455">
        <v>2</v>
      </c>
      <c r="CK21" s="455">
        <f t="shared" ca="1" si="11"/>
        <v>0</v>
      </c>
      <c r="CL21" s="456">
        <f t="shared" ca="1" si="35"/>
        <v>0</v>
      </c>
      <c r="CM21" s="455">
        <v>2</v>
      </c>
      <c r="CN21" s="455">
        <f t="shared" ca="1" si="12"/>
        <v>0</v>
      </c>
      <c r="CO21" s="455">
        <f t="shared" ca="1" si="13"/>
        <v>0</v>
      </c>
    </row>
    <row r="22" spans="1:93" s="455" customFormat="1" ht="30.95" customHeight="1">
      <c r="A22" s="448" t="str">
        <f ca="1">IF(ROW($A13)&gt;COUNTIF(بيانات!$B:$B,$A$9),"",IF(ISERROR(MATCH(INDEX(OFFSET(بيانات!$C$1,MATCH($A$9,بيانات!$B:$B,0)-1,,COUNTIF(بيانات!$B:$B,$A$9)),ROW($A13)),$D:$D,0)),INDEX(OFFSET(بيانات!$C$1,MATCH($A$9,بيانات!$B:$B,0)-1,,COUNTIF(بيانات!$B:$B,$A$9)),ROW($A13)),""))</f>
        <v/>
      </c>
      <c r="B22" s="449" t="str">
        <f t="shared" ca="1" si="14"/>
        <v/>
      </c>
      <c r="C22" s="450" t="str">
        <f ca="1">IF(ROW($A13)&gt;COUNTIF($A$10:$A$186,"&gt;=1"),"",VLOOKUP($B22,OFFSET(بيانات!$C$1:$D$1,MATCH($A$9,بيانات!$B:$B,0)-1,,COUNTIF(بيانات!$B:$B,$A$9)),2,0))</f>
        <v/>
      </c>
      <c r="D22" s="68" t="str">
        <f ca="1">IF($E22="","",OFFSET(بيانات!$A$1,MATCH($E22,بيانات!$D:$D,0)-1,2))</f>
        <v/>
      </c>
      <c r="E22" s="74"/>
      <c r="F22" s="75" t="str">
        <f>IF($E22="","",MAX($F$9:$F21)+1)</f>
        <v/>
      </c>
      <c r="G22" s="21" t="str">
        <f ca="1">IF($E22="","",OFFSET(بيانات!$A$1,MATCH($E22,بيانات!$D:$D,0)-1,G$1))</f>
        <v/>
      </c>
      <c r="H22" s="21" t="str">
        <f t="shared" si="15"/>
        <v/>
      </c>
      <c r="I22" s="21" t="str">
        <f t="shared" si="16"/>
        <v/>
      </c>
      <c r="J22" s="21" t="str">
        <f t="shared" si="17"/>
        <v/>
      </c>
      <c r="K22" s="21" t="str">
        <f t="shared" si="18"/>
        <v/>
      </c>
      <c r="L22" s="22" t="str">
        <f t="shared" si="19"/>
        <v/>
      </c>
      <c r="M22" s="21" t="str">
        <f ca="1">IF($E22="","",OFFSET(بيانات!$A$1,MATCH($E22,بيانات!$D:$D,0)-1,M$1))</f>
        <v/>
      </c>
      <c r="N22" s="21" t="str">
        <f ca="1">IF($E22="","",OFFSET(بيانات!$A$1,MATCH($E22,بيانات!$D:$D,0)-1,N$1))</f>
        <v/>
      </c>
      <c r="O22" s="21" t="str">
        <f ca="1">IF($E22="","",OFFSET(بيانات!$A$1,MATCH($E22,بيانات!$D:$D,0)-1,O$1))</f>
        <v/>
      </c>
      <c r="P22" s="21" t="str">
        <f ca="1">IF($E22="","",OFFSET(بيانات!$A$1,MATCH($E22,بيانات!$D:$D,0)-1,P$1))</f>
        <v/>
      </c>
      <c r="Q22" s="21" t="str">
        <f ca="1">IF($E22="","",OFFSET(بيانات!$A$1,MATCH($E22,بيانات!$D:$D,0)-1,Q$1))</f>
        <v/>
      </c>
      <c r="R22" s="22" t="str">
        <f t="shared" si="20"/>
        <v/>
      </c>
      <c r="S22" s="21" t="str">
        <f ca="1">IF($E22="","",OFFSET(بيانات!$A$1,MATCH($E22,بيانات!$D:$D,0)-1,S$1))</f>
        <v/>
      </c>
      <c r="T22" s="21" t="str">
        <f ca="1">IF($E22="","",OFFSET(بيانات!$A$1,MATCH($E22,بيانات!$D:$D,0)-1,T$1))</f>
        <v/>
      </c>
      <c r="U22" s="21" t="str">
        <f ca="1">IF($E22="","",OFFSET(بيانات!$A$1,MATCH($E22,بيانات!$D:$D,0)-1,U$1))</f>
        <v/>
      </c>
      <c r="V22" s="21"/>
      <c r="W22" s="21"/>
      <c r="X22" s="21"/>
      <c r="Y22" s="21"/>
      <c r="Z22" s="21"/>
      <c r="AA22" s="21"/>
      <c r="AB22" s="21"/>
      <c r="AC22" s="21"/>
      <c r="AD22" s="21"/>
      <c r="AE22" s="21"/>
      <c r="AF22" s="24" t="str">
        <f t="shared" si="21"/>
        <v/>
      </c>
      <c r="AG22" s="21"/>
      <c r="AH22" s="21"/>
      <c r="AI22" s="21"/>
      <c r="AJ22" s="21"/>
      <c r="AK22" s="25"/>
      <c r="AL22" s="21">
        <f t="shared" si="23"/>
        <v>0</v>
      </c>
      <c r="AM22" s="22">
        <f t="shared" si="24"/>
        <v>0</v>
      </c>
      <c r="AN22" s="27">
        <f t="shared" si="3"/>
        <v>0</v>
      </c>
      <c r="AO22" s="27">
        <f t="shared" si="36"/>
        <v>0</v>
      </c>
      <c r="AP22" s="27"/>
      <c r="AQ22" s="21" t="str">
        <f ca="1">IF($E22="","",OFFSET(بيانات!$A$1,MATCH($E22,بيانات!$D:$D,0)-1,AQ$1))</f>
        <v/>
      </c>
      <c r="AR22" s="22">
        <f t="shared" ca="1" si="25"/>
        <v>0</v>
      </c>
      <c r="AS22" s="26">
        <f t="shared" ca="1" si="26"/>
        <v>0</v>
      </c>
      <c r="AT22" s="27" t="str">
        <f t="shared" si="4"/>
        <v/>
      </c>
      <c r="AU22" s="27" t="str">
        <f t="shared" si="4"/>
        <v/>
      </c>
      <c r="AV22" s="27" t="str">
        <f t="shared" si="4"/>
        <v/>
      </c>
      <c r="AW22" s="21">
        <f t="shared" ca="1" si="27"/>
        <v>0</v>
      </c>
      <c r="AX22" s="21">
        <f t="shared" ca="1" si="28"/>
        <v>0</v>
      </c>
      <c r="AY22" s="27">
        <f t="shared" si="5"/>
        <v>0</v>
      </c>
      <c r="AZ22" s="27">
        <f t="shared" si="5"/>
        <v>0</v>
      </c>
      <c r="BA22" s="27">
        <f t="shared" si="6"/>
        <v>0</v>
      </c>
      <c r="BB22" s="21">
        <f t="shared" ca="1" si="29"/>
        <v>0</v>
      </c>
      <c r="BC22" s="21">
        <f t="shared" ca="1" si="30"/>
        <v>0</v>
      </c>
      <c r="BD22" s="21" t="str">
        <f ca="1">IF($E22="","",OFFSET(بيانات!$A$1,MATCH($E22,بيانات!$D:$D,0)-1,BD$1))</f>
        <v/>
      </c>
      <c r="BE22" s="21" t="str">
        <f ca="1">IF($E22="","",OFFSET(بيانات!$A$1,MATCH($E22,بيانات!$D:$D,0)-1,BE$1))</f>
        <v/>
      </c>
      <c r="BF22" s="21" t="str">
        <f ca="1">IF($E22="","",OFFSET(بيانات!$A$1,MATCH($E22,بيانات!$D:$D,0)-1,BF$1))</f>
        <v/>
      </c>
      <c r="BG22" s="21" t="str">
        <f ca="1">IF($E22="","",OFFSET(بيانات!$A$1,MATCH($E22,بيانات!$D:$D,0)-1,BG$1))</f>
        <v/>
      </c>
      <c r="BH22" s="21" t="str">
        <f ca="1">IF($E22="","",OFFSET(بيانات!$A$1,MATCH($E22,بيانات!$D:$D,0)-1,BH$1))</f>
        <v/>
      </c>
      <c r="BI22" s="21" t="str">
        <f ca="1">IF($E22="","",OFFSET(بيانات!$A$1,MATCH($E22,بيانات!$D:$D,0)-1,BI$1))</f>
        <v/>
      </c>
      <c r="BJ22" s="21" t="str">
        <f ca="1">IF($E22="","",OFFSET(بيانات!$A$1,MATCH($E22,بيانات!$D:$D,0)-1,BJ$1))</f>
        <v/>
      </c>
      <c r="BK22" s="24" t="str">
        <f ca="1">IF($E22="","",OFFSET(بيانات!$A$1,MATCH($E22,بيانات!$D:$D,0)-1,BK$1))</f>
        <v/>
      </c>
      <c r="BL22" s="24" t="str">
        <f ca="1">IF($E22="","",OFFSET(بيانات!$A$1,MATCH($E22,بيانات!$D:$D,0)-1,BL$1))</f>
        <v/>
      </c>
      <c r="BM22" s="24" t="str">
        <f ca="1">IF($E22="","",OFFSET(بيانات!$A$1,MATCH($E22,بيانات!$D:$D,0)-1,BM$1))</f>
        <v/>
      </c>
      <c r="BN22" s="24" t="str">
        <f ca="1">IF($E22="","",OFFSET(بيانات!$A$1,MATCH($E22,بيانات!$D:$D,0)-1,BN$1))</f>
        <v/>
      </c>
      <c r="BO22" s="24" t="str">
        <f ca="1">IF($E22="","",OFFSET(بيانات!$A$1,MATCH($E22,بيانات!$D:$D,0)-1,BO$1))</f>
        <v/>
      </c>
      <c r="BP22" s="24" t="str">
        <f ca="1">IF($E22="","",OFFSET(بيانات!$A$1,MATCH($E22,بيانات!$D:$D,0)-1,BP$1))</f>
        <v/>
      </c>
      <c r="BQ22" s="24" t="str">
        <f ca="1">IF($E22="","",OFFSET(بيانات!$A$1,MATCH($E22,بيانات!$D:$D,0)-1,BQ$1))</f>
        <v/>
      </c>
      <c r="BR22" s="24" t="str">
        <f ca="1">IF($E22="","",OFFSET(بيانات!$A$1,MATCH($E22,بيانات!$D:$D,0)-1,BR$1))</f>
        <v/>
      </c>
      <c r="BS22" s="24" t="str">
        <f ca="1">IF($E22="","",OFFSET(بيانات!$A$1,MATCH($E22,بيانات!$D:$D,0)-1,BS$1))</f>
        <v/>
      </c>
      <c r="BT22" s="27">
        <f t="shared" ca="1" si="37"/>
        <v>0</v>
      </c>
      <c r="BU22" s="29"/>
      <c r="BV22" s="21" t="str">
        <f ca="1">IF($E22="","",OFFSET(بيانات!$A$1,MATCH($E22,بيانات!$D:$D,0)-1,BV$1))</f>
        <v/>
      </c>
      <c r="BW22" s="27">
        <f t="shared" ca="1" si="40"/>
        <v>0</v>
      </c>
      <c r="BX22" s="31"/>
      <c r="BY22" s="29">
        <f t="shared" ca="1" si="31"/>
        <v>0</v>
      </c>
      <c r="BZ22" s="29">
        <f t="shared" ca="1" si="7"/>
        <v>0</v>
      </c>
      <c r="CA22" s="451">
        <f t="shared" ca="1" si="38"/>
        <v>0</v>
      </c>
      <c r="CB22" s="451">
        <f t="shared" ca="1" si="9"/>
        <v>0</v>
      </c>
      <c r="CC22" s="452">
        <f t="shared" si="10"/>
        <v>0</v>
      </c>
      <c r="CD22" s="453"/>
      <c r="CE22" s="454" t="str">
        <f t="shared" si="32"/>
        <v/>
      </c>
      <c r="CG22" s="456">
        <f t="shared" ca="1" si="33"/>
        <v>0</v>
      </c>
      <c r="CH22" s="455">
        <v>33</v>
      </c>
      <c r="CI22" s="456">
        <f t="shared" ca="1" si="39"/>
        <v>0</v>
      </c>
      <c r="CJ22" s="455">
        <v>3</v>
      </c>
      <c r="CK22" s="455">
        <f t="shared" ca="1" si="11"/>
        <v>0</v>
      </c>
      <c r="CL22" s="456">
        <f t="shared" ca="1" si="35"/>
        <v>0</v>
      </c>
      <c r="CM22" s="455">
        <v>3</v>
      </c>
      <c r="CN22" s="455">
        <f t="shared" ca="1" si="12"/>
        <v>0</v>
      </c>
      <c r="CO22" s="455">
        <f t="shared" ca="1" si="13"/>
        <v>0</v>
      </c>
    </row>
    <row r="23" spans="1:93" s="455" customFormat="1" ht="30.95" customHeight="1">
      <c r="A23" s="448" t="str">
        <f ca="1">IF(ROW($A14)&gt;COUNTIF(بيانات!$B:$B,$A$9),"",IF(ISERROR(MATCH(INDEX(OFFSET(بيانات!$C$1,MATCH($A$9,بيانات!$B:$B,0)-1,,COUNTIF(بيانات!$B:$B,$A$9)),ROW($A14)),$D:$D,0)),INDEX(OFFSET(بيانات!$C$1,MATCH($A$9,بيانات!$B:$B,0)-1,,COUNTIF(بيانات!$B:$B,$A$9)),ROW($A14)),""))</f>
        <v/>
      </c>
      <c r="B23" s="449" t="str">
        <f t="shared" ca="1" si="14"/>
        <v/>
      </c>
      <c r="C23" s="450" t="str">
        <f ca="1">IF(ROW($A14)&gt;COUNTIF($A$10:$A$186,"&gt;=1"),"",VLOOKUP($B23,OFFSET(بيانات!$C$1:$D$1,MATCH($A$9,بيانات!$B:$B,0)-1,,COUNTIF(بيانات!$B:$B,$A$9)),2,0))</f>
        <v/>
      </c>
      <c r="D23" s="68" t="str">
        <f ca="1">IF($E23="","",OFFSET(بيانات!$A$1,MATCH($E23,بيانات!$D:$D,0)-1,2))</f>
        <v/>
      </c>
      <c r="E23" s="74"/>
      <c r="F23" s="75" t="str">
        <f>IF($E23="","",MAX($F$9:$F22)+1)</f>
        <v/>
      </c>
      <c r="G23" s="21" t="str">
        <f ca="1">IF($E23="","",OFFSET(بيانات!$A$1,MATCH($E23,بيانات!$D:$D,0)-1,G$1))</f>
        <v/>
      </c>
      <c r="H23" s="21" t="str">
        <f t="shared" si="15"/>
        <v/>
      </c>
      <c r="I23" s="21" t="str">
        <f t="shared" si="16"/>
        <v/>
      </c>
      <c r="J23" s="21" t="str">
        <f t="shared" si="17"/>
        <v/>
      </c>
      <c r="K23" s="21" t="str">
        <f t="shared" si="18"/>
        <v/>
      </c>
      <c r="L23" s="22" t="str">
        <f t="shared" si="19"/>
        <v/>
      </c>
      <c r="M23" s="21" t="str">
        <f ca="1">IF($E23="","",OFFSET(بيانات!$A$1,MATCH($E23,بيانات!$D:$D,0)-1,M$1))</f>
        <v/>
      </c>
      <c r="N23" s="21" t="str">
        <f ca="1">IF($E23="","",OFFSET(بيانات!$A$1,MATCH($E23,بيانات!$D:$D,0)-1,N$1))</f>
        <v/>
      </c>
      <c r="O23" s="21" t="str">
        <f ca="1">IF($E23="","",OFFSET(بيانات!$A$1,MATCH($E23,بيانات!$D:$D,0)-1,O$1))</f>
        <v/>
      </c>
      <c r="P23" s="21" t="str">
        <f ca="1">IF($E23="","",OFFSET(بيانات!$A$1,MATCH($E23,بيانات!$D:$D,0)-1,P$1))</f>
        <v/>
      </c>
      <c r="Q23" s="21" t="str">
        <f ca="1">IF($E23="","",OFFSET(بيانات!$A$1,MATCH($E23,بيانات!$D:$D,0)-1,Q$1))</f>
        <v/>
      </c>
      <c r="R23" s="22" t="str">
        <f t="shared" si="20"/>
        <v/>
      </c>
      <c r="S23" s="21" t="str">
        <f ca="1">IF($E23="","",OFFSET(بيانات!$A$1,MATCH($E23,بيانات!$D:$D,0)-1,S$1))</f>
        <v/>
      </c>
      <c r="T23" s="21" t="str">
        <f ca="1">IF($E23="","",OFFSET(بيانات!$A$1,MATCH($E23,بيانات!$D:$D,0)-1,T$1))</f>
        <v/>
      </c>
      <c r="U23" s="21" t="str">
        <f ca="1">IF($E23="","",OFFSET(بيانات!$A$1,MATCH($E23,بيانات!$D:$D,0)-1,U$1))</f>
        <v/>
      </c>
      <c r="V23" s="21"/>
      <c r="W23" s="21"/>
      <c r="X23" s="21"/>
      <c r="Y23" s="21"/>
      <c r="Z23" s="21"/>
      <c r="AA23" s="21"/>
      <c r="AB23" s="21"/>
      <c r="AC23" s="21"/>
      <c r="AD23" s="21"/>
      <c r="AE23" s="21"/>
      <c r="AF23" s="24" t="str">
        <f t="shared" si="21"/>
        <v/>
      </c>
      <c r="AG23" s="21"/>
      <c r="AH23" s="21"/>
      <c r="AI23" s="21"/>
      <c r="AJ23" s="21"/>
      <c r="AK23" s="25"/>
      <c r="AL23" s="21">
        <f t="shared" si="23"/>
        <v>0</v>
      </c>
      <c r="AM23" s="22">
        <f t="shared" si="24"/>
        <v>0</v>
      </c>
      <c r="AN23" s="27">
        <f t="shared" si="3"/>
        <v>0</v>
      </c>
      <c r="AO23" s="27">
        <f t="shared" si="36"/>
        <v>0</v>
      </c>
      <c r="AP23" s="27"/>
      <c r="AQ23" s="21" t="str">
        <f ca="1">IF($E23="","",OFFSET(بيانات!$A$1,MATCH($E23,بيانات!$D:$D,0)-1,AQ$1))</f>
        <v/>
      </c>
      <c r="AR23" s="22">
        <f t="shared" ca="1" si="25"/>
        <v>0</v>
      </c>
      <c r="AS23" s="26">
        <f t="shared" ca="1" si="26"/>
        <v>0</v>
      </c>
      <c r="AT23" s="27" t="str">
        <f t="shared" si="4"/>
        <v/>
      </c>
      <c r="AU23" s="27" t="str">
        <f t="shared" si="4"/>
        <v/>
      </c>
      <c r="AV23" s="27" t="str">
        <f t="shared" si="4"/>
        <v/>
      </c>
      <c r="AW23" s="21">
        <f t="shared" ca="1" si="27"/>
        <v>0</v>
      </c>
      <c r="AX23" s="21">
        <f t="shared" ca="1" si="28"/>
        <v>0</v>
      </c>
      <c r="AY23" s="27">
        <f t="shared" si="5"/>
        <v>0</v>
      </c>
      <c r="AZ23" s="27">
        <f t="shared" si="5"/>
        <v>0</v>
      </c>
      <c r="BA23" s="27">
        <f t="shared" si="6"/>
        <v>0</v>
      </c>
      <c r="BB23" s="21">
        <f t="shared" ca="1" si="29"/>
        <v>0</v>
      </c>
      <c r="BC23" s="21">
        <f t="shared" ca="1" si="30"/>
        <v>0</v>
      </c>
      <c r="BD23" s="21" t="str">
        <f ca="1">IF($E23="","",OFFSET(بيانات!$A$1,MATCH($E23,بيانات!$D:$D,0)-1,BD$1))</f>
        <v/>
      </c>
      <c r="BE23" s="21" t="str">
        <f ca="1">IF($E23="","",OFFSET(بيانات!$A$1,MATCH($E23,بيانات!$D:$D,0)-1,BE$1))</f>
        <v/>
      </c>
      <c r="BF23" s="21" t="str">
        <f ca="1">IF($E23="","",OFFSET(بيانات!$A$1,MATCH($E23,بيانات!$D:$D,0)-1,BF$1))</f>
        <v/>
      </c>
      <c r="BG23" s="21" t="str">
        <f ca="1">IF($E23="","",OFFSET(بيانات!$A$1,MATCH($E23,بيانات!$D:$D,0)-1,BG$1))</f>
        <v/>
      </c>
      <c r="BH23" s="21" t="str">
        <f ca="1">IF($E23="","",OFFSET(بيانات!$A$1,MATCH($E23,بيانات!$D:$D,0)-1,BH$1))</f>
        <v/>
      </c>
      <c r="BI23" s="21" t="str">
        <f ca="1">IF($E23="","",OFFSET(بيانات!$A$1,MATCH($E23,بيانات!$D:$D,0)-1,BI$1))</f>
        <v/>
      </c>
      <c r="BJ23" s="21" t="str">
        <f ca="1">IF($E23="","",OFFSET(بيانات!$A$1,MATCH($E23,بيانات!$D:$D,0)-1,BJ$1))</f>
        <v/>
      </c>
      <c r="BK23" s="24" t="str">
        <f ca="1">IF($E23="","",OFFSET(بيانات!$A$1,MATCH($E23,بيانات!$D:$D,0)-1,BK$1))</f>
        <v/>
      </c>
      <c r="BL23" s="24" t="str">
        <f ca="1">IF($E23="","",OFFSET(بيانات!$A$1,MATCH($E23,بيانات!$D:$D,0)-1,BL$1))</f>
        <v/>
      </c>
      <c r="BM23" s="24" t="str">
        <f ca="1">IF($E23="","",OFFSET(بيانات!$A$1,MATCH($E23,بيانات!$D:$D,0)-1,BM$1))</f>
        <v/>
      </c>
      <c r="BN23" s="24" t="str">
        <f ca="1">IF($E23="","",OFFSET(بيانات!$A$1,MATCH($E23,بيانات!$D:$D,0)-1,BN$1))</f>
        <v/>
      </c>
      <c r="BO23" s="24" t="str">
        <f ca="1">IF($E23="","",OFFSET(بيانات!$A$1,MATCH($E23,بيانات!$D:$D,0)-1,BO$1))</f>
        <v/>
      </c>
      <c r="BP23" s="24" t="str">
        <f ca="1">IF($E23="","",OFFSET(بيانات!$A$1,MATCH($E23,بيانات!$D:$D,0)-1,BP$1))</f>
        <v/>
      </c>
      <c r="BQ23" s="24" t="str">
        <f ca="1">IF($E23="","",OFFSET(بيانات!$A$1,MATCH($E23,بيانات!$D:$D,0)-1,BQ$1))</f>
        <v/>
      </c>
      <c r="BR23" s="24" t="str">
        <f ca="1">IF($E23="","",OFFSET(بيانات!$A$1,MATCH($E23,بيانات!$D:$D,0)-1,BR$1))</f>
        <v/>
      </c>
      <c r="BS23" s="24" t="str">
        <f ca="1">IF($E23="","",OFFSET(بيانات!$A$1,MATCH($E23,بيانات!$D:$D,0)-1,BS$1))</f>
        <v/>
      </c>
      <c r="BT23" s="27">
        <f t="shared" ca="1" si="37"/>
        <v>0</v>
      </c>
      <c r="BU23" s="29"/>
      <c r="BV23" s="21" t="str">
        <f ca="1">IF($E23="","",OFFSET(بيانات!$A$1,MATCH($E23,بيانات!$D:$D,0)-1,BV$1))</f>
        <v/>
      </c>
      <c r="BW23" s="27">
        <f t="shared" ca="1" si="40"/>
        <v>0</v>
      </c>
      <c r="BX23" s="31"/>
      <c r="BY23" s="29">
        <f t="shared" ca="1" si="31"/>
        <v>0</v>
      </c>
      <c r="BZ23" s="29">
        <f t="shared" ca="1" si="7"/>
        <v>0</v>
      </c>
      <c r="CA23" s="451">
        <f t="shared" ca="1" si="38"/>
        <v>0</v>
      </c>
      <c r="CB23" s="451">
        <f t="shared" ca="1" si="9"/>
        <v>0</v>
      </c>
      <c r="CC23" s="452">
        <f t="shared" si="10"/>
        <v>0</v>
      </c>
      <c r="CD23" s="453"/>
      <c r="CE23" s="454" t="str">
        <f t="shared" si="32"/>
        <v/>
      </c>
      <c r="CG23" s="456">
        <f t="shared" ca="1" si="33"/>
        <v>0</v>
      </c>
      <c r="CH23" s="455">
        <v>34</v>
      </c>
      <c r="CI23" s="456">
        <f t="shared" ca="1" si="39"/>
        <v>0</v>
      </c>
      <c r="CJ23" s="455">
        <v>4</v>
      </c>
      <c r="CK23" s="455">
        <f t="shared" ca="1" si="11"/>
        <v>0</v>
      </c>
      <c r="CL23" s="456">
        <f t="shared" ca="1" si="35"/>
        <v>0</v>
      </c>
      <c r="CM23" s="455">
        <v>4</v>
      </c>
      <c r="CN23" s="455">
        <f t="shared" ca="1" si="12"/>
        <v>0</v>
      </c>
      <c r="CO23" s="455">
        <f t="shared" ca="1" si="13"/>
        <v>0</v>
      </c>
    </row>
    <row r="24" spans="1:93" s="455" customFormat="1" ht="30.95" customHeight="1">
      <c r="A24" s="448" t="str">
        <f ca="1">IF(ROW($A15)&gt;COUNTIF(بيانات!$B:$B,$A$9),"",IF(ISERROR(MATCH(INDEX(OFFSET(بيانات!$C$1,MATCH($A$9,بيانات!$B:$B,0)-1,,COUNTIF(بيانات!$B:$B,$A$9)),ROW($A15)),$D:$D,0)),INDEX(OFFSET(بيانات!$C$1,MATCH($A$9,بيانات!$B:$B,0)-1,,COUNTIF(بيانات!$B:$B,$A$9)),ROW($A15)),""))</f>
        <v/>
      </c>
      <c r="B24" s="449" t="str">
        <f t="shared" ca="1" si="14"/>
        <v/>
      </c>
      <c r="C24" s="450" t="str">
        <f ca="1">IF(ROW($A15)&gt;COUNTIF($A$10:$A$186,"&gt;=1"),"",VLOOKUP($B24,OFFSET(بيانات!$C$1:$D$1,MATCH($A$9,بيانات!$B:$B,0)-1,,COUNTIF(بيانات!$B:$B,$A$9)),2,0))</f>
        <v/>
      </c>
      <c r="D24" s="68" t="str">
        <f ca="1">IF($E24="","",OFFSET(بيانات!$A$1,MATCH($E24,بيانات!$D:$D,0)-1,2))</f>
        <v/>
      </c>
      <c r="E24" s="74"/>
      <c r="F24" s="75" t="str">
        <f>IF($E24="","",MAX($F$9:$F23)+1)</f>
        <v/>
      </c>
      <c r="G24" s="21" t="str">
        <f ca="1">IF($E24="","",OFFSET(بيانات!$A$1,MATCH($E24,بيانات!$D:$D,0)-1,G$1))</f>
        <v/>
      </c>
      <c r="H24" s="21" t="str">
        <f t="shared" si="15"/>
        <v/>
      </c>
      <c r="I24" s="21" t="str">
        <f t="shared" si="16"/>
        <v/>
      </c>
      <c r="J24" s="21" t="str">
        <f t="shared" si="17"/>
        <v/>
      </c>
      <c r="K24" s="21" t="str">
        <f t="shared" si="18"/>
        <v/>
      </c>
      <c r="L24" s="22" t="str">
        <f t="shared" si="19"/>
        <v/>
      </c>
      <c r="M24" s="21" t="str">
        <f ca="1">IF($E24="","",OFFSET(بيانات!$A$1,MATCH($E24,بيانات!$D:$D,0)-1,M$1))</f>
        <v/>
      </c>
      <c r="N24" s="21" t="str">
        <f ca="1">IF($E24="","",OFFSET(بيانات!$A$1,MATCH($E24,بيانات!$D:$D,0)-1,N$1))</f>
        <v/>
      </c>
      <c r="O24" s="21" t="str">
        <f ca="1">IF($E24="","",OFFSET(بيانات!$A$1,MATCH($E24,بيانات!$D:$D,0)-1,O$1))</f>
        <v/>
      </c>
      <c r="P24" s="21" t="str">
        <f ca="1">IF($E24="","",OFFSET(بيانات!$A$1,MATCH($E24,بيانات!$D:$D,0)-1,P$1))</f>
        <v/>
      </c>
      <c r="Q24" s="21" t="str">
        <f ca="1">IF($E24="","",OFFSET(بيانات!$A$1,MATCH($E24,بيانات!$D:$D,0)-1,Q$1))</f>
        <v/>
      </c>
      <c r="R24" s="22" t="str">
        <f t="shared" si="20"/>
        <v/>
      </c>
      <c r="S24" s="21" t="str">
        <f ca="1">IF($E24="","",OFFSET(بيانات!$A$1,MATCH($E24,بيانات!$D:$D,0)-1,S$1))</f>
        <v/>
      </c>
      <c r="T24" s="21" t="str">
        <f ca="1">IF($E24="","",OFFSET(بيانات!$A$1,MATCH($E24,بيانات!$D:$D,0)-1,T$1))</f>
        <v/>
      </c>
      <c r="U24" s="21" t="str">
        <f ca="1">IF($E24="","",OFFSET(بيانات!$A$1,MATCH($E24,بيانات!$D:$D,0)-1,U$1))</f>
        <v/>
      </c>
      <c r="V24" s="21"/>
      <c r="W24" s="21"/>
      <c r="X24" s="21"/>
      <c r="Y24" s="21"/>
      <c r="Z24" s="21"/>
      <c r="AA24" s="21"/>
      <c r="AB24" s="21"/>
      <c r="AC24" s="21"/>
      <c r="AD24" s="21"/>
      <c r="AE24" s="21"/>
      <c r="AF24" s="24" t="str">
        <f t="shared" si="21"/>
        <v/>
      </c>
      <c r="AG24" s="21"/>
      <c r="AH24" s="21"/>
      <c r="AI24" s="21"/>
      <c r="AJ24" s="21"/>
      <c r="AK24" s="25"/>
      <c r="AL24" s="21">
        <f t="shared" si="23"/>
        <v>0</v>
      </c>
      <c r="AM24" s="22">
        <f t="shared" si="24"/>
        <v>0</v>
      </c>
      <c r="AN24" s="27">
        <f t="shared" si="3"/>
        <v>0</v>
      </c>
      <c r="AO24" s="27">
        <f t="shared" si="36"/>
        <v>0</v>
      </c>
      <c r="AP24" s="27"/>
      <c r="AQ24" s="21" t="str">
        <f ca="1">IF($E24="","",OFFSET(بيانات!$A$1,MATCH($E24,بيانات!$D:$D,0)-1,AQ$1))</f>
        <v/>
      </c>
      <c r="AR24" s="22">
        <f t="shared" ca="1" si="25"/>
        <v>0</v>
      </c>
      <c r="AS24" s="26">
        <f t="shared" ca="1" si="26"/>
        <v>0</v>
      </c>
      <c r="AT24" s="27" t="str">
        <f t="shared" si="4"/>
        <v/>
      </c>
      <c r="AU24" s="27" t="str">
        <f t="shared" si="4"/>
        <v/>
      </c>
      <c r="AV24" s="27" t="str">
        <f t="shared" si="4"/>
        <v/>
      </c>
      <c r="AW24" s="21">
        <f t="shared" ca="1" si="27"/>
        <v>0</v>
      </c>
      <c r="AX24" s="21">
        <f t="shared" ca="1" si="28"/>
        <v>0</v>
      </c>
      <c r="AY24" s="27">
        <f t="shared" si="5"/>
        <v>0</v>
      </c>
      <c r="AZ24" s="27">
        <f t="shared" si="5"/>
        <v>0</v>
      </c>
      <c r="BA24" s="27">
        <f t="shared" si="6"/>
        <v>0</v>
      </c>
      <c r="BB24" s="21">
        <f t="shared" ca="1" si="29"/>
        <v>0</v>
      </c>
      <c r="BC24" s="21">
        <f t="shared" ca="1" si="30"/>
        <v>0</v>
      </c>
      <c r="BD24" s="21" t="str">
        <f ca="1">IF($E24="","",OFFSET(بيانات!$A$1,MATCH($E24,بيانات!$D:$D,0)-1,BD$1))</f>
        <v/>
      </c>
      <c r="BE24" s="21" t="str">
        <f ca="1">IF($E24="","",OFFSET(بيانات!$A$1,MATCH($E24,بيانات!$D:$D,0)-1,BE$1))</f>
        <v/>
      </c>
      <c r="BF24" s="21" t="str">
        <f ca="1">IF($E24="","",OFFSET(بيانات!$A$1,MATCH($E24,بيانات!$D:$D,0)-1,BF$1))</f>
        <v/>
      </c>
      <c r="BG24" s="21" t="str">
        <f ca="1">IF($E24="","",OFFSET(بيانات!$A$1,MATCH($E24,بيانات!$D:$D,0)-1,BG$1))</f>
        <v/>
      </c>
      <c r="BH24" s="21" t="str">
        <f ca="1">IF($E24="","",OFFSET(بيانات!$A$1,MATCH($E24,بيانات!$D:$D,0)-1,BH$1))</f>
        <v/>
      </c>
      <c r="BI24" s="21" t="str">
        <f ca="1">IF($E24="","",OFFSET(بيانات!$A$1,MATCH($E24,بيانات!$D:$D,0)-1,BI$1))</f>
        <v/>
      </c>
      <c r="BJ24" s="21" t="str">
        <f ca="1">IF($E24="","",OFFSET(بيانات!$A$1,MATCH($E24,بيانات!$D:$D,0)-1,BJ$1))</f>
        <v/>
      </c>
      <c r="BK24" s="24" t="str">
        <f ca="1">IF($E24="","",OFFSET(بيانات!$A$1,MATCH($E24,بيانات!$D:$D,0)-1,BK$1))</f>
        <v/>
      </c>
      <c r="BL24" s="24" t="str">
        <f ca="1">IF($E24="","",OFFSET(بيانات!$A$1,MATCH($E24,بيانات!$D:$D,0)-1,BL$1))</f>
        <v/>
      </c>
      <c r="BM24" s="24" t="str">
        <f ca="1">IF($E24="","",OFFSET(بيانات!$A$1,MATCH($E24,بيانات!$D:$D,0)-1,BM$1))</f>
        <v/>
      </c>
      <c r="BN24" s="24" t="str">
        <f ca="1">IF($E24="","",OFFSET(بيانات!$A$1,MATCH($E24,بيانات!$D:$D,0)-1,BN$1))</f>
        <v/>
      </c>
      <c r="BO24" s="24" t="str">
        <f ca="1">IF($E24="","",OFFSET(بيانات!$A$1,MATCH($E24,بيانات!$D:$D,0)-1,BO$1))</f>
        <v/>
      </c>
      <c r="BP24" s="24" t="str">
        <f ca="1">IF($E24="","",OFFSET(بيانات!$A$1,MATCH($E24,بيانات!$D:$D,0)-1,BP$1))</f>
        <v/>
      </c>
      <c r="BQ24" s="24" t="str">
        <f ca="1">IF($E24="","",OFFSET(بيانات!$A$1,MATCH($E24,بيانات!$D:$D,0)-1,BQ$1))</f>
        <v/>
      </c>
      <c r="BR24" s="24" t="str">
        <f ca="1">IF($E24="","",OFFSET(بيانات!$A$1,MATCH($E24,بيانات!$D:$D,0)-1,BR$1))</f>
        <v/>
      </c>
      <c r="BS24" s="24" t="str">
        <f ca="1">IF($E24="","",OFFSET(بيانات!$A$1,MATCH($E24,بيانات!$D:$D,0)-1,BS$1))</f>
        <v/>
      </c>
      <c r="BT24" s="27">
        <f t="shared" ca="1" si="37"/>
        <v>0</v>
      </c>
      <c r="BU24" s="29"/>
      <c r="BV24" s="21" t="str">
        <f ca="1">IF($E24="","",OFFSET(بيانات!$A$1,MATCH($E24,بيانات!$D:$D,0)-1,BV$1))</f>
        <v/>
      </c>
      <c r="BW24" s="27">
        <f t="shared" ca="1" si="40"/>
        <v>0</v>
      </c>
      <c r="BX24" s="31"/>
      <c r="BY24" s="29">
        <f t="shared" ca="1" si="31"/>
        <v>0</v>
      </c>
      <c r="BZ24" s="29">
        <f t="shared" ca="1" si="7"/>
        <v>0</v>
      </c>
      <c r="CA24" s="451">
        <f t="shared" ca="1" si="38"/>
        <v>0</v>
      </c>
      <c r="CB24" s="451">
        <f t="shared" ca="1" si="9"/>
        <v>0</v>
      </c>
      <c r="CC24" s="452">
        <f t="shared" si="10"/>
        <v>0</v>
      </c>
      <c r="CD24" s="453"/>
      <c r="CE24" s="454" t="str">
        <f t="shared" si="32"/>
        <v/>
      </c>
      <c r="CG24" s="456">
        <f t="shared" ca="1" si="33"/>
        <v>0</v>
      </c>
      <c r="CH24" s="455">
        <v>35</v>
      </c>
      <c r="CI24" s="456">
        <f t="shared" ca="1" si="39"/>
        <v>0</v>
      </c>
      <c r="CJ24" s="455">
        <v>5</v>
      </c>
      <c r="CK24" s="455">
        <f t="shared" ca="1" si="11"/>
        <v>0</v>
      </c>
      <c r="CL24" s="456">
        <f t="shared" ca="1" si="35"/>
        <v>0</v>
      </c>
      <c r="CM24" s="455">
        <v>5</v>
      </c>
      <c r="CN24" s="455">
        <f t="shared" ca="1" si="12"/>
        <v>0</v>
      </c>
      <c r="CO24" s="455">
        <f t="shared" ca="1" si="13"/>
        <v>0</v>
      </c>
    </row>
    <row r="25" spans="1:93" s="455" customFormat="1" ht="30.95" customHeight="1">
      <c r="A25" s="448" t="str">
        <f ca="1">IF(ROW($A16)&gt;COUNTIF(بيانات!$B:$B,$A$9),"",IF(ISERROR(MATCH(INDEX(OFFSET(بيانات!$C$1,MATCH($A$9,بيانات!$B:$B,0)-1,,COUNTIF(بيانات!$B:$B,$A$9)),ROW($A16)),$D:$D,0)),INDEX(OFFSET(بيانات!$C$1,MATCH($A$9,بيانات!$B:$B,0)-1,,COUNTIF(بيانات!$B:$B,$A$9)),ROW($A16)),""))</f>
        <v/>
      </c>
      <c r="B25" s="449" t="str">
        <f t="shared" ca="1" si="14"/>
        <v/>
      </c>
      <c r="C25" s="450" t="str">
        <f ca="1">IF(ROW($A16)&gt;COUNTIF($A$10:$A$186,"&gt;=1"),"",VLOOKUP($B25,OFFSET(بيانات!$C$1:$D$1,MATCH($A$9,بيانات!$B:$B,0)-1,,COUNTIF(بيانات!$B:$B,$A$9)),2,0))</f>
        <v/>
      </c>
      <c r="D25" s="68" t="str">
        <f ca="1">IF($E25="","",OFFSET(بيانات!$A$1,MATCH($E25,بيانات!$D:$D,0)-1,2))</f>
        <v/>
      </c>
      <c r="E25" s="74"/>
      <c r="F25" s="75" t="str">
        <f>IF($E25="","",MAX($F$9:$F24)+1)</f>
        <v/>
      </c>
      <c r="G25" s="21" t="str">
        <f ca="1">IF($E25="","",OFFSET(بيانات!$A$1,MATCH($E25,بيانات!$D:$D,0)-1,G$1))</f>
        <v/>
      </c>
      <c r="H25" s="21" t="str">
        <f t="shared" si="15"/>
        <v/>
      </c>
      <c r="I25" s="21" t="str">
        <f t="shared" si="16"/>
        <v/>
      </c>
      <c r="J25" s="21" t="str">
        <f t="shared" si="17"/>
        <v/>
      </c>
      <c r="K25" s="21" t="str">
        <f t="shared" si="18"/>
        <v/>
      </c>
      <c r="L25" s="22" t="str">
        <f t="shared" si="19"/>
        <v/>
      </c>
      <c r="M25" s="21" t="str">
        <f ca="1">IF($E25="","",OFFSET(بيانات!$A$1,MATCH($E25,بيانات!$D:$D,0)-1,M$1))</f>
        <v/>
      </c>
      <c r="N25" s="21" t="str">
        <f ca="1">IF($E25="","",OFFSET(بيانات!$A$1,MATCH($E25,بيانات!$D:$D,0)-1,N$1))</f>
        <v/>
      </c>
      <c r="O25" s="21" t="str">
        <f ca="1">IF($E25="","",OFFSET(بيانات!$A$1,MATCH($E25,بيانات!$D:$D,0)-1,O$1))</f>
        <v/>
      </c>
      <c r="P25" s="21" t="str">
        <f ca="1">IF($E25="","",OFFSET(بيانات!$A$1,MATCH($E25,بيانات!$D:$D,0)-1,P$1))</f>
        <v/>
      </c>
      <c r="Q25" s="21" t="str">
        <f ca="1">IF($E25="","",OFFSET(بيانات!$A$1,MATCH($E25,بيانات!$D:$D,0)-1,Q$1))</f>
        <v/>
      </c>
      <c r="R25" s="22" t="str">
        <f t="shared" si="20"/>
        <v/>
      </c>
      <c r="S25" s="21" t="str">
        <f ca="1">IF($E25="","",OFFSET(بيانات!$A$1,MATCH($E25,بيانات!$D:$D,0)-1,S$1))</f>
        <v/>
      </c>
      <c r="T25" s="21" t="str">
        <f ca="1">IF($E25="","",OFFSET(بيانات!$A$1,MATCH($E25,بيانات!$D:$D,0)-1,T$1))</f>
        <v/>
      </c>
      <c r="U25" s="21" t="str">
        <f ca="1">IF($E25="","",OFFSET(بيانات!$A$1,MATCH($E25,بيانات!$D:$D,0)-1,U$1))</f>
        <v/>
      </c>
      <c r="V25" s="21"/>
      <c r="W25" s="21"/>
      <c r="X25" s="21"/>
      <c r="Y25" s="21"/>
      <c r="Z25" s="21"/>
      <c r="AA25" s="21"/>
      <c r="AB25" s="21"/>
      <c r="AC25" s="21"/>
      <c r="AD25" s="21"/>
      <c r="AE25" s="21"/>
      <c r="AF25" s="24" t="str">
        <f t="shared" si="21"/>
        <v/>
      </c>
      <c r="AG25" s="21"/>
      <c r="AH25" s="21"/>
      <c r="AI25" s="21"/>
      <c r="AJ25" s="21"/>
      <c r="AK25" s="25"/>
      <c r="AL25" s="21">
        <f t="shared" si="23"/>
        <v>0</v>
      </c>
      <c r="AM25" s="22">
        <f t="shared" si="24"/>
        <v>0</v>
      </c>
      <c r="AN25" s="27">
        <f t="shared" si="3"/>
        <v>0</v>
      </c>
      <c r="AO25" s="27">
        <f t="shared" si="36"/>
        <v>0</v>
      </c>
      <c r="AP25" s="27"/>
      <c r="AQ25" s="21" t="str">
        <f ca="1">IF($E25="","",OFFSET(بيانات!$A$1,MATCH($E25,بيانات!$D:$D,0)-1,AQ$1))</f>
        <v/>
      </c>
      <c r="AR25" s="22">
        <f t="shared" ca="1" si="25"/>
        <v>0</v>
      </c>
      <c r="AS25" s="26">
        <f t="shared" ca="1" si="26"/>
        <v>0</v>
      </c>
      <c r="AT25" s="27" t="str">
        <f t="shared" si="4"/>
        <v/>
      </c>
      <c r="AU25" s="27" t="str">
        <f t="shared" si="4"/>
        <v/>
      </c>
      <c r="AV25" s="27" t="str">
        <f t="shared" si="4"/>
        <v/>
      </c>
      <c r="AW25" s="21">
        <f t="shared" ca="1" si="27"/>
        <v>0</v>
      </c>
      <c r="AX25" s="21">
        <f t="shared" ca="1" si="28"/>
        <v>0</v>
      </c>
      <c r="AY25" s="27">
        <f t="shared" si="5"/>
        <v>0</v>
      </c>
      <c r="AZ25" s="27">
        <f t="shared" si="5"/>
        <v>0</v>
      </c>
      <c r="BA25" s="27">
        <f t="shared" si="6"/>
        <v>0</v>
      </c>
      <c r="BB25" s="21">
        <f t="shared" ca="1" si="29"/>
        <v>0</v>
      </c>
      <c r="BC25" s="21">
        <f t="shared" ca="1" si="30"/>
        <v>0</v>
      </c>
      <c r="BD25" s="21" t="str">
        <f ca="1">IF($E25="","",OFFSET(بيانات!$A$1,MATCH($E25,بيانات!$D:$D,0)-1,BD$1))</f>
        <v/>
      </c>
      <c r="BE25" s="21" t="str">
        <f ca="1">IF($E25="","",OFFSET(بيانات!$A$1,MATCH($E25,بيانات!$D:$D,0)-1,BE$1))</f>
        <v/>
      </c>
      <c r="BF25" s="21" t="str">
        <f ca="1">IF($E25="","",OFFSET(بيانات!$A$1,MATCH($E25,بيانات!$D:$D,0)-1,BF$1))</f>
        <v/>
      </c>
      <c r="BG25" s="21" t="str">
        <f ca="1">IF($E25="","",OFFSET(بيانات!$A$1,MATCH($E25,بيانات!$D:$D,0)-1,BG$1))</f>
        <v/>
      </c>
      <c r="BH25" s="21" t="str">
        <f ca="1">IF($E25="","",OFFSET(بيانات!$A$1,MATCH($E25,بيانات!$D:$D,0)-1,BH$1))</f>
        <v/>
      </c>
      <c r="BI25" s="21" t="str">
        <f ca="1">IF($E25="","",OFFSET(بيانات!$A$1,MATCH($E25,بيانات!$D:$D,0)-1,BI$1))</f>
        <v/>
      </c>
      <c r="BJ25" s="21" t="str">
        <f ca="1">IF($E25="","",OFFSET(بيانات!$A$1,MATCH($E25,بيانات!$D:$D,0)-1,BJ$1))</f>
        <v/>
      </c>
      <c r="BK25" s="24" t="str">
        <f ca="1">IF($E25="","",OFFSET(بيانات!$A$1,MATCH($E25,بيانات!$D:$D,0)-1,BK$1))</f>
        <v/>
      </c>
      <c r="BL25" s="24" t="str">
        <f ca="1">IF($E25="","",OFFSET(بيانات!$A$1,MATCH($E25,بيانات!$D:$D,0)-1,BL$1))</f>
        <v/>
      </c>
      <c r="BM25" s="24" t="str">
        <f ca="1">IF($E25="","",OFFSET(بيانات!$A$1,MATCH($E25,بيانات!$D:$D,0)-1,BM$1))</f>
        <v/>
      </c>
      <c r="BN25" s="24" t="str">
        <f ca="1">IF($E25="","",OFFSET(بيانات!$A$1,MATCH($E25,بيانات!$D:$D,0)-1,BN$1))</f>
        <v/>
      </c>
      <c r="BO25" s="24" t="str">
        <f ca="1">IF($E25="","",OFFSET(بيانات!$A$1,MATCH($E25,بيانات!$D:$D,0)-1,BO$1))</f>
        <v/>
      </c>
      <c r="BP25" s="24" t="str">
        <f ca="1">IF($E25="","",OFFSET(بيانات!$A$1,MATCH($E25,بيانات!$D:$D,0)-1,BP$1))</f>
        <v/>
      </c>
      <c r="BQ25" s="24" t="str">
        <f ca="1">IF($E25="","",OFFSET(بيانات!$A$1,MATCH($E25,بيانات!$D:$D,0)-1,BQ$1))</f>
        <v/>
      </c>
      <c r="BR25" s="24" t="str">
        <f ca="1">IF($E25="","",OFFSET(بيانات!$A$1,MATCH($E25,بيانات!$D:$D,0)-1,BR$1))</f>
        <v/>
      </c>
      <c r="BS25" s="24" t="str">
        <f ca="1">IF($E25="","",OFFSET(بيانات!$A$1,MATCH($E25,بيانات!$D:$D,0)-1,BS$1))</f>
        <v/>
      </c>
      <c r="BT25" s="27">
        <f t="shared" ca="1" si="37"/>
        <v>0</v>
      </c>
      <c r="BU25" s="29"/>
      <c r="BV25" s="21" t="str">
        <f ca="1">IF($E25="","",OFFSET(بيانات!$A$1,MATCH($E25,بيانات!$D:$D,0)-1,BV$1))</f>
        <v/>
      </c>
      <c r="BW25" s="27">
        <f t="shared" ca="1" si="40"/>
        <v>0</v>
      </c>
      <c r="BX25" s="31"/>
      <c r="BY25" s="29">
        <f t="shared" ca="1" si="31"/>
        <v>0</v>
      </c>
      <c r="BZ25" s="29">
        <f t="shared" ca="1" si="7"/>
        <v>0</v>
      </c>
      <c r="CA25" s="451">
        <f t="shared" ca="1" si="38"/>
        <v>0</v>
      </c>
      <c r="CB25" s="451">
        <f t="shared" ca="1" si="9"/>
        <v>0</v>
      </c>
      <c r="CC25" s="452">
        <f t="shared" si="10"/>
        <v>0</v>
      </c>
      <c r="CD25" s="453"/>
      <c r="CE25" s="454" t="str">
        <f t="shared" si="32"/>
        <v/>
      </c>
      <c r="CG25" s="456">
        <f t="shared" ca="1" si="33"/>
        <v>0</v>
      </c>
      <c r="CH25" s="455">
        <v>36</v>
      </c>
      <c r="CI25" s="456">
        <f t="shared" ca="1" si="39"/>
        <v>0</v>
      </c>
      <c r="CJ25" s="455">
        <v>6</v>
      </c>
      <c r="CK25" s="455">
        <f t="shared" ca="1" si="11"/>
        <v>0</v>
      </c>
      <c r="CL25" s="456">
        <f t="shared" ca="1" si="35"/>
        <v>0</v>
      </c>
      <c r="CM25" s="455">
        <v>6</v>
      </c>
      <c r="CN25" s="455">
        <f t="shared" ca="1" si="12"/>
        <v>0</v>
      </c>
      <c r="CO25" s="455">
        <f t="shared" ca="1" si="13"/>
        <v>0</v>
      </c>
    </row>
    <row r="26" spans="1:93" s="455" customFormat="1" ht="30.95" customHeight="1">
      <c r="A26" s="448" t="str">
        <f ca="1">IF(ROW($A17)&gt;COUNTIF(بيانات!$B:$B,$A$9),"",IF(ISERROR(MATCH(INDEX(OFFSET(بيانات!$C$1,MATCH($A$9,بيانات!$B:$B,0)-1,,COUNTIF(بيانات!$B:$B,$A$9)),ROW($A17)),$D:$D,0)),INDEX(OFFSET(بيانات!$C$1,MATCH($A$9,بيانات!$B:$B,0)-1,,COUNTIF(بيانات!$B:$B,$A$9)),ROW($A17)),""))</f>
        <v/>
      </c>
      <c r="B26" s="449" t="str">
        <f t="shared" ca="1" si="14"/>
        <v/>
      </c>
      <c r="C26" s="450" t="str">
        <f ca="1">IF(ROW($A17)&gt;COUNTIF($A$10:$A$186,"&gt;=1"),"",VLOOKUP($B26,OFFSET(بيانات!$C$1:$D$1,MATCH($A$9,بيانات!$B:$B,0)-1,,COUNTIF(بيانات!$B:$B,$A$9)),2,0))</f>
        <v/>
      </c>
      <c r="D26" s="68" t="str">
        <f ca="1">IF($E26="","",OFFSET(بيانات!$A$1,MATCH($E26,بيانات!$D:$D,0)-1,2))</f>
        <v/>
      </c>
      <c r="E26" s="74"/>
      <c r="F26" s="75" t="str">
        <f>IF($E26="","",MAX($F$9:$F25)+1)</f>
        <v/>
      </c>
      <c r="G26" s="21" t="str">
        <f ca="1">IF($E26="","",OFFSET(بيانات!$A$1,MATCH($E26,بيانات!$D:$D,0)-1,G$1))</f>
        <v/>
      </c>
      <c r="H26" s="21" t="str">
        <f t="shared" si="15"/>
        <v/>
      </c>
      <c r="I26" s="21" t="str">
        <f t="shared" si="16"/>
        <v/>
      </c>
      <c r="J26" s="21" t="str">
        <f t="shared" si="17"/>
        <v/>
      </c>
      <c r="K26" s="21" t="str">
        <f t="shared" si="18"/>
        <v/>
      </c>
      <c r="L26" s="22" t="str">
        <f t="shared" si="19"/>
        <v/>
      </c>
      <c r="M26" s="21" t="str">
        <f ca="1">IF($E26="","",OFFSET(بيانات!$A$1,MATCH($E26,بيانات!$D:$D,0)-1,M$1))</f>
        <v/>
      </c>
      <c r="N26" s="21" t="str">
        <f ca="1">IF($E26="","",OFFSET(بيانات!$A$1,MATCH($E26,بيانات!$D:$D,0)-1,N$1))</f>
        <v/>
      </c>
      <c r="O26" s="21" t="str">
        <f ca="1">IF($E26="","",OFFSET(بيانات!$A$1,MATCH($E26,بيانات!$D:$D,0)-1,O$1))</f>
        <v/>
      </c>
      <c r="P26" s="21" t="str">
        <f ca="1">IF($E26="","",OFFSET(بيانات!$A$1,MATCH($E26,بيانات!$D:$D,0)-1,P$1))</f>
        <v/>
      </c>
      <c r="Q26" s="21" t="str">
        <f ca="1">IF($E26="","",OFFSET(بيانات!$A$1,MATCH($E26,بيانات!$D:$D,0)-1,Q$1))</f>
        <v/>
      </c>
      <c r="R26" s="22" t="str">
        <f t="shared" si="20"/>
        <v/>
      </c>
      <c r="S26" s="21" t="str">
        <f ca="1">IF($E26="","",OFFSET(بيانات!$A$1,MATCH($E26,بيانات!$D:$D,0)-1,S$1))</f>
        <v/>
      </c>
      <c r="T26" s="21" t="str">
        <f ca="1">IF($E26="","",OFFSET(بيانات!$A$1,MATCH($E26,بيانات!$D:$D,0)-1,T$1))</f>
        <v/>
      </c>
      <c r="U26" s="21" t="str">
        <f ca="1">IF($E26="","",OFFSET(بيانات!$A$1,MATCH($E26,بيانات!$D:$D,0)-1,U$1))</f>
        <v/>
      </c>
      <c r="V26" s="21"/>
      <c r="W26" s="21"/>
      <c r="X26" s="21"/>
      <c r="Y26" s="21"/>
      <c r="Z26" s="21"/>
      <c r="AA26" s="21"/>
      <c r="AB26" s="21"/>
      <c r="AC26" s="21"/>
      <c r="AD26" s="21"/>
      <c r="AE26" s="21"/>
      <c r="AF26" s="24" t="str">
        <f t="shared" si="21"/>
        <v/>
      </c>
      <c r="AG26" s="21"/>
      <c r="AH26" s="21"/>
      <c r="AI26" s="21"/>
      <c r="AJ26" s="21"/>
      <c r="AK26" s="25"/>
      <c r="AL26" s="21">
        <f t="shared" si="23"/>
        <v>0</v>
      </c>
      <c r="AM26" s="22">
        <f t="shared" si="24"/>
        <v>0</v>
      </c>
      <c r="AN26" s="27">
        <f t="shared" si="3"/>
        <v>0</v>
      </c>
      <c r="AO26" s="27">
        <f t="shared" si="36"/>
        <v>0</v>
      </c>
      <c r="AP26" s="27"/>
      <c r="AQ26" s="21" t="str">
        <f ca="1">IF($E26="","",OFFSET(بيانات!$A$1,MATCH($E26,بيانات!$D:$D,0)-1,AQ$1))</f>
        <v/>
      </c>
      <c r="AR26" s="22">
        <f t="shared" ca="1" si="25"/>
        <v>0</v>
      </c>
      <c r="AS26" s="26">
        <f t="shared" ca="1" si="26"/>
        <v>0</v>
      </c>
      <c r="AT26" s="27" t="str">
        <f t="shared" ref="AT26:AV44" si="41">H26</f>
        <v/>
      </c>
      <c r="AU26" s="27" t="str">
        <f t="shared" si="41"/>
        <v/>
      </c>
      <c r="AV26" s="27" t="str">
        <f t="shared" si="41"/>
        <v/>
      </c>
      <c r="AW26" s="21">
        <f t="shared" ca="1" si="27"/>
        <v>0</v>
      </c>
      <c r="AX26" s="21">
        <f t="shared" ca="1" si="28"/>
        <v>0</v>
      </c>
      <c r="AY26" s="27">
        <f t="shared" ref="AY26:AZ44" si="42">AN26</f>
        <v>0</v>
      </c>
      <c r="AZ26" s="27">
        <f t="shared" si="42"/>
        <v>0</v>
      </c>
      <c r="BA26" s="27">
        <f t="shared" si="6"/>
        <v>0</v>
      </c>
      <c r="BB26" s="21">
        <f t="shared" ca="1" si="29"/>
        <v>0</v>
      </c>
      <c r="BC26" s="21">
        <f t="shared" ca="1" si="30"/>
        <v>0</v>
      </c>
      <c r="BD26" s="21" t="str">
        <f ca="1">IF($E26="","",OFFSET(بيانات!$A$1,MATCH($E26,بيانات!$D:$D,0)-1,BD$1))</f>
        <v/>
      </c>
      <c r="BE26" s="21" t="str">
        <f ca="1">IF($E26="","",OFFSET(بيانات!$A$1,MATCH($E26,بيانات!$D:$D,0)-1,BE$1))</f>
        <v/>
      </c>
      <c r="BF26" s="21" t="str">
        <f ca="1">IF($E26="","",OFFSET(بيانات!$A$1,MATCH($E26,بيانات!$D:$D,0)-1,BF$1))</f>
        <v/>
      </c>
      <c r="BG26" s="21" t="str">
        <f ca="1">IF($E26="","",OFFSET(بيانات!$A$1,MATCH($E26,بيانات!$D:$D,0)-1,BG$1))</f>
        <v/>
      </c>
      <c r="BH26" s="21" t="str">
        <f ca="1">IF($E26="","",OFFSET(بيانات!$A$1,MATCH($E26,بيانات!$D:$D,0)-1,BH$1))</f>
        <v/>
      </c>
      <c r="BI26" s="21" t="str">
        <f ca="1">IF($E26="","",OFFSET(بيانات!$A$1,MATCH($E26,بيانات!$D:$D,0)-1,BI$1))</f>
        <v/>
      </c>
      <c r="BJ26" s="21" t="str">
        <f ca="1">IF($E26="","",OFFSET(بيانات!$A$1,MATCH($E26,بيانات!$D:$D,0)-1,BJ$1))</f>
        <v/>
      </c>
      <c r="BK26" s="24" t="str">
        <f ca="1">IF($E26="","",OFFSET(بيانات!$A$1,MATCH($E26,بيانات!$D:$D,0)-1,BK$1))</f>
        <v/>
      </c>
      <c r="BL26" s="24" t="str">
        <f ca="1">IF($E26="","",OFFSET(بيانات!$A$1,MATCH($E26,بيانات!$D:$D,0)-1,BL$1))</f>
        <v/>
      </c>
      <c r="BM26" s="24" t="str">
        <f ca="1">IF($E26="","",OFFSET(بيانات!$A$1,MATCH($E26,بيانات!$D:$D,0)-1,BM$1))</f>
        <v/>
      </c>
      <c r="BN26" s="24" t="str">
        <f ca="1">IF($E26="","",OFFSET(بيانات!$A$1,MATCH($E26,بيانات!$D:$D,0)-1,BN$1))</f>
        <v/>
      </c>
      <c r="BO26" s="24" t="str">
        <f ca="1">IF($E26="","",OFFSET(بيانات!$A$1,MATCH($E26,بيانات!$D:$D,0)-1,BO$1))</f>
        <v/>
      </c>
      <c r="BP26" s="24" t="str">
        <f ca="1">IF($E26="","",OFFSET(بيانات!$A$1,MATCH($E26,بيانات!$D:$D,0)-1,BP$1))</f>
        <v/>
      </c>
      <c r="BQ26" s="24" t="str">
        <f ca="1">IF($E26="","",OFFSET(بيانات!$A$1,MATCH($E26,بيانات!$D:$D,0)-1,BQ$1))</f>
        <v/>
      </c>
      <c r="BR26" s="24" t="str">
        <f ca="1">IF($E26="","",OFFSET(بيانات!$A$1,MATCH($E26,بيانات!$D:$D,0)-1,BR$1))</f>
        <v/>
      </c>
      <c r="BS26" s="24" t="str">
        <f ca="1">IF($E26="","",OFFSET(بيانات!$A$1,MATCH($E26,بيانات!$D:$D,0)-1,BS$1))</f>
        <v/>
      </c>
      <c r="BT26" s="27">
        <f t="shared" ca="1" si="37"/>
        <v>0</v>
      </c>
      <c r="BU26" s="29"/>
      <c r="BV26" s="21" t="str">
        <f ca="1">IF($E26="","",OFFSET(بيانات!$A$1,MATCH($E26,بيانات!$D:$D,0)-1,BV$1))</f>
        <v/>
      </c>
      <c r="BW26" s="27">
        <f t="shared" ca="1" si="40"/>
        <v>0</v>
      </c>
      <c r="BX26" s="31"/>
      <c r="BY26" s="29">
        <f t="shared" ca="1" si="31"/>
        <v>0</v>
      </c>
      <c r="BZ26" s="29">
        <f t="shared" ca="1" si="7"/>
        <v>0</v>
      </c>
      <c r="CA26" s="451">
        <f t="shared" ca="1" si="38"/>
        <v>0</v>
      </c>
      <c r="CB26" s="451">
        <f t="shared" ca="1" si="9"/>
        <v>0</v>
      </c>
      <c r="CC26" s="452">
        <f t="shared" si="10"/>
        <v>0</v>
      </c>
      <c r="CD26" s="453"/>
      <c r="CE26" s="454" t="str">
        <f t="shared" si="32"/>
        <v/>
      </c>
      <c r="CG26" s="456">
        <f t="shared" ca="1" si="33"/>
        <v>0</v>
      </c>
      <c r="CH26" s="455">
        <v>37</v>
      </c>
      <c r="CI26" s="456">
        <f t="shared" ca="1" si="39"/>
        <v>0</v>
      </c>
      <c r="CJ26" s="455">
        <v>7</v>
      </c>
      <c r="CK26" s="455">
        <f t="shared" ca="1" si="11"/>
        <v>0</v>
      </c>
      <c r="CL26" s="456">
        <f t="shared" ca="1" si="35"/>
        <v>0</v>
      </c>
      <c r="CM26" s="455">
        <v>7</v>
      </c>
      <c r="CN26" s="455">
        <f t="shared" ca="1" si="12"/>
        <v>0</v>
      </c>
      <c r="CO26" s="455">
        <f t="shared" ca="1" si="13"/>
        <v>0</v>
      </c>
    </row>
    <row r="27" spans="1:93" s="455" customFormat="1" ht="30.95" customHeight="1">
      <c r="A27" s="448" t="str">
        <f ca="1">IF(ROW($A18)&gt;COUNTIF(بيانات!$B:$B,$A$9),"",IF(ISERROR(MATCH(INDEX(OFFSET(بيانات!$C$1,MATCH($A$9,بيانات!$B:$B,0)-1,,COUNTIF(بيانات!$B:$B,$A$9)),ROW($A18)),$D:$D,0)),INDEX(OFFSET(بيانات!$C$1,MATCH($A$9,بيانات!$B:$B,0)-1,,COUNTIF(بيانات!$B:$B,$A$9)),ROW($A18)),""))</f>
        <v/>
      </c>
      <c r="B27" s="449" t="str">
        <f t="shared" ca="1" si="14"/>
        <v/>
      </c>
      <c r="C27" s="450" t="str">
        <f ca="1">IF(ROW($A18)&gt;COUNTIF($A$10:$A$186,"&gt;=1"),"",VLOOKUP($B27,OFFSET(بيانات!$C$1:$D$1,MATCH($A$9,بيانات!$B:$B,0)-1,,COUNTIF(بيانات!$B:$B,$A$9)),2,0))</f>
        <v/>
      </c>
      <c r="D27" s="68" t="str">
        <f ca="1">IF($E27="","",OFFSET(بيانات!$A$1,MATCH($E27,بيانات!$D:$D,0)-1,2))</f>
        <v/>
      </c>
      <c r="E27" s="74"/>
      <c r="F27" s="75" t="str">
        <f>IF($E27="","",MAX($F$9:$F26)+1)</f>
        <v/>
      </c>
      <c r="G27" s="21" t="str">
        <f ca="1">IF($E27="","",OFFSET(بيانات!$A$1,MATCH($E27,بيانات!$D:$D,0)-1,G$1))</f>
        <v/>
      </c>
      <c r="H27" s="21" t="str">
        <f t="shared" si="15"/>
        <v/>
      </c>
      <c r="I27" s="21" t="str">
        <f t="shared" si="16"/>
        <v/>
      </c>
      <c r="J27" s="21" t="str">
        <f t="shared" si="17"/>
        <v/>
      </c>
      <c r="K27" s="21" t="str">
        <f t="shared" si="18"/>
        <v/>
      </c>
      <c r="L27" s="22" t="str">
        <f t="shared" si="19"/>
        <v/>
      </c>
      <c r="M27" s="21" t="str">
        <f ca="1">IF($E27="","",OFFSET(بيانات!$A$1,MATCH($E27,بيانات!$D:$D,0)-1,M$1))</f>
        <v/>
      </c>
      <c r="N27" s="21" t="str">
        <f ca="1">IF($E27="","",OFFSET(بيانات!$A$1,MATCH($E27,بيانات!$D:$D,0)-1,N$1))</f>
        <v/>
      </c>
      <c r="O27" s="21" t="str">
        <f ca="1">IF($E27="","",OFFSET(بيانات!$A$1,MATCH($E27,بيانات!$D:$D,0)-1,O$1))</f>
        <v/>
      </c>
      <c r="P27" s="21" t="str">
        <f ca="1">IF($E27="","",OFFSET(بيانات!$A$1,MATCH($E27,بيانات!$D:$D,0)-1,P$1))</f>
        <v/>
      </c>
      <c r="Q27" s="21" t="str">
        <f ca="1">IF($E27="","",OFFSET(بيانات!$A$1,MATCH($E27,بيانات!$D:$D,0)-1,Q$1))</f>
        <v/>
      </c>
      <c r="R27" s="22" t="str">
        <f t="shared" si="20"/>
        <v/>
      </c>
      <c r="S27" s="21" t="str">
        <f ca="1">IF($E27="","",OFFSET(بيانات!$A$1,MATCH($E27,بيانات!$D:$D,0)-1,S$1))</f>
        <v/>
      </c>
      <c r="T27" s="21" t="str">
        <f ca="1">IF($E27="","",OFFSET(بيانات!$A$1,MATCH($E27,بيانات!$D:$D,0)-1,T$1))</f>
        <v/>
      </c>
      <c r="U27" s="21" t="str">
        <f ca="1">IF($E27="","",OFFSET(بيانات!$A$1,MATCH($E27,بيانات!$D:$D,0)-1,U$1))</f>
        <v/>
      </c>
      <c r="V27" s="21"/>
      <c r="W27" s="21"/>
      <c r="X27" s="21"/>
      <c r="Y27" s="21"/>
      <c r="Z27" s="21"/>
      <c r="AA27" s="21"/>
      <c r="AB27" s="21"/>
      <c r="AC27" s="21"/>
      <c r="AD27" s="21"/>
      <c r="AE27" s="21"/>
      <c r="AF27" s="24" t="str">
        <f t="shared" si="21"/>
        <v/>
      </c>
      <c r="AG27" s="21"/>
      <c r="AH27" s="21"/>
      <c r="AI27" s="21"/>
      <c r="AJ27" s="21"/>
      <c r="AK27" s="25"/>
      <c r="AL27" s="21">
        <f t="shared" si="23"/>
        <v>0</v>
      </c>
      <c r="AM27" s="22">
        <f t="shared" si="24"/>
        <v>0</v>
      </c>
      <c r="AN27" s="27">
        <f t="shared" si="3"/>
        <v>0</v>
      </c>
      <c r="AO27" s="27">
        <f t="shared" si="36"/>
        <v>0</v>
      </c>
      <c r="AP27" s="27"/>
      <c r="AQ27" s="21" t="str">
        <f ca="1">IF($E27="","",OFFSET(بيانات!$A$1,MATCH($E27,بيانات!$D:$D,0)-1,AQ$1))</f>
        <v/>
      </c>
      <c r="AR27" s="22">
        <f t="shared" ca="1" si="25"/>
        <v>0</v>
      </c>
      <c r="AS27" s="26">
        <f t="shared" ca="1" si="26"/>
        <v>0</v>
      </c>
      <c r="AT27" s="27" t="str">
        <f t="shared" si="41"/>
        <v/>
      </c>
      <c r="AU27" s="27" t="str">
        <f t="shared" si="41"/>
        <v/>
      </c>
      <c r="AV27" s="27" t="str">
        <f t="shared" si="41"/>
        <v/>
      </c>
      <c r="AW27" s="21">
        <f t="shared" ca="1" si="27"/>
        <v>0</v>
      </c>
      <c r="AX27" s="21">
        <f t="shared" ca="1" si="28"/>
        <v>0</v>
      </c>
      <c r="AY27" s="27">
        <f t="shared" si="42"/>
        <v>0</v>
      </c>
      <c r="AZ27" s="27">
        <f t="shared" si="42"/>
        <v>0</v>
      </c>
      <c r="BA27" s="27">
        <f t="shared" si="6"/>
        <v>0</v>
      </c>
      <c r="BB27" s="21">
        <f t="shared" ca="1" si="29"/>
        <v>0</v>
      </c>
      <c r="BC27" s="21">
        <f t="shared" ca="1" si="30"/>
        <v>0</v>
      </c>
      <c r="BD27" s="21" t="str">
        <f ca="1">IF($E27="","",OFFSET(بيانات!$A$1,MATCH($E27,بيانات!$D:$D,0)-1,BD$1))</f>
        <v/>
      </c>
      <c r="BE27" s="21" t="str">
        <f ca="1">IF($E27="","",OFFSET(بيانات!$A$1,MATCH($E27,بيانات!$D:$D,0)-1,BE$1))</f>
        <v/>
      </c>
      <c r="BF27" s="21" t="str">
        <f ca="1">IF($E27="","",OFFSET(بيانات!$A$1,MATCH($E27,بيانات!$D:$D,0)-1,BF$1))</f>
        <v/>
      </c>
      <c r="BG27" s="21" t="str">
        <f ca="1">IF($E27="","",OFFSET(بيانات!$A$1,MATCH($E27,بيانات!$D:$D,0)-1,BG$1))</f>
        <v/>
      </c>
      <c r="BH27" s="21" t="str">
        <f ca="1">IF($E27="","",OFFSET(بيانات!$A$1,MATCH($E27,بيانات!$D:$D,0)-1,BH$1))</f>
        <v/>
      </c>
      <c r="BI27" s="21" t="str">
        <f ca="1">IF($E27="","",OFFSET(بيانات!$A$1,MATCH($E27,بيانات!$D:$D,0)-1,BI$1))</f>
        <v/>
      </c>
      <c r="BJ27" s="21" t="str">
        <f ca="1">IF($E27="","",OFFSET(بيانات!$A$1,MATCH($E27,بيانات!$D:$D,0)-1,BJ$1))</f>
        <v/>
      </c>
      <c r="BK27" s="24" t="str">
        <f ca="1">IF($E27="","",OFFSET(بيانات!$A$1,MATCH($E27,بيانات!$D:$D,0)-1,BK$1))</f>
        <v/>
      </c>
      <c r="BL27" s="24" t="str">
        <f ca="1">IF($E27="","",OFFSET(بيانات!$A$1,MATCH($E27,بيانات!$D:$D,0)-1,BL$1))</f>
        <v/>
      </c>
      <c r="BM27" s="24" t="str">
        <f ca="1">IF($E27="","",OFFSET(بيانات!$A$1,MATCH($E27,بيانات!$D:$D,0)-1,BM$1))</f>
        <v/>
      </c>
      <c r="BN27" s="24" t="str">
        <f ca="1">IF($E27="","",OFFSET(بيانات!$A$1,MATCH($E27,بيانات!$D:$D,0)-1,BN$1))</f>
        <v/>
      </c>
      <c r="BO27" s="24" t="str">
        <f ca="1">IF($E27="","",OFFSET(بيانات!$A$1,MATCH($E27,بيانات!$D:$D,0)-1,BO$1))</f>
        <v/>
      </c>
      <c r="BP27" s="24" t="str">
        <f ca="1">IF($E27="","",OFFSET(بيانات!$A$1,MATCH($E27,بيانات!$D:$D,0)-1,BP$1))</f>
        <v/>
      </c>
      <c r="BQ27" s="24" t="str">
        <f ca="1">IF($E27="","",OFFSET(بيانات!$A$1,MATCH($E27,بيانات!$D:$D,0)-1,BQ$1))</f>
        <v/>
      </c>
      <c r="BR27" s="24" t="str">
        <f ca="1">IF($E27="","",OFFSET(بيانات!$A$1,MATCH($E27,بيانات!$D:$D,0)-1,BR$1))</f>
        <v/>
      </c>
      <c r="BS27" s="24" t="str">
        <f ca="1">IF($E27="","",OFFSET(بيانات!$A$1,MATCH($E27,بيانات!$D:$D,0)-1,BS$1))</f>
        <v/>
      </c>
      <c r="BT27" s="27">
        <f t="shared" ca="1" si="37"/>
        <v>0</v>
      </c>
      <c r="BU27" s="29"/>
      <c r="BV27" s="21" t="str">
        <f ca="1">IF($E27="","",OFFSET(بيانات!$A$1,MATCH($E27,بيانات!$D:$D,0)-1,BV$1))</f>
        <v/>
      </c>
      <c r="BW27" s="27">
        <f t="shared" ca="1" si="40"/>
        <v>0</v>
      </c>
      <c r="BX27" s="31"/>
      <c r="BY27" s="29">
        <f t="shared" ca="1" si="31"/>
        <v>0</v>
      </c>
      <c r="BZ27" s="29">
        <f t="shared" ca="1" si="7"/>
        <v>0</v>
      </c>
      <c r="CA27" s="451">
        <f t="shared" ca="1" si="38"/>
        <v>0</v>
      </c>
      <c r="CB27" s="451">
        <f t="shared" ca="1" si="9"/>
        <v>0</v>
      </c>
      <c r="CC27" s="452">
        <f t="shared" si="10"/>
        <v>0</v>
      </c>
      <c r="CD27" s="453"/>
      <c r="CE27" s="454" t="str">
        <f t="shared" si="32"/>
        <v/>
      </c>
      <c r="CG27" s="456">
        <f t="shared" ca="1" si="33"/>
        <v>0</v>
      </c>
      <c r="CH27" s="455">
        <v>38</v>
      </c>
      <c r="CI27" s="456">
        <f t="shared" ca="1" si="39"/>
        <v>0</v>
      </c>
      <c r="CJ27" s="455">
        <v>8</v>
      </c>
      <c r="CK27" s="455">
        <f t="shared" ca="1" si="11"/>
        <v>0</v>
      </c>
      <c r="CL27" s="456">
        <f t="shared" ca="1" si="35"/>
        <v>0</v>
      </c>
      <c r="CM27" s="455">
        <v>8</v>
      </c>
      <c r="CN27" s="455">
        <f t="shared" ca="1" si="12"/>
        <v>0</v>
      </c>
      <c r="CO27" s="455">
        <f t="shared" ca="1" si="13"/>
        <v>0</v>
      </c>
    </row>
    <row r="28" spans="1:93" s="455" customFormat="1" ht="30.95" customHeight="1">
      <c r="A28" s="448" t="str">
        <f ca="1">IF(ROW($A19)&gt;COUNTIF(بيانات!$B:$B,$A$9),"",IF(ISERROR(MATCH(INDEX(OFFSET(بيانات!$C$1,MATCH($A$9,بيانات!$B:$B,0)-1,,COUNTIF(بيانات!$B:$B,$A$9)),ROW($A19)),$D:$D,0)),INDEX(OFFSET(بيانات!$C$1,MATCH($A$9,بيانات!$B:$B,0)-1,,COUNTIF(بيانات!$B:$B,$A$9)),ROW($A19)),""))</f>
        <v/>
      </c>
      <c r="B28" s="449" t="str">
        <f t="shared" ca="1" si="14"/>
        <v/>
      </c>
      <c r="C28" s="450" t="str">
        <f ca="1">IF(ROW($A19)&gt;COUNTIF($A$10:$A$186,"&gt;=1"),"",VLOOKUP($B28,OFFSET(بيانات!$C$1:$D$1,MATCH($A$9,بيانات!$B:$B,0)-1,,COUNTIF(بيانات!$B:$B,$A$9)),2,0))</f>
        <v/>
      </c>
      <c r="D28" s="68" t="str">
        <f ca="1">IF($E28="","",OFFSET(بيانات!$A$1,MATCH($E28,بيانات!$D:$D,0)-1,2))</f>
        <v/>
      </c>
      <c r="E28" s="74"/>
      <c r="F28" s="75" t="str">
        <f>IF($E28="","",MAX($F$9:$F27)+1)</f>
        <v/>
      </c>
      <c r="G28" s="21" t="str">
        <f ca="1">IF($E28="","",OFFSET(بيانات!$A$1,MATCH($E28,بيانات!$D:$D,0)-1,G$1))</f>
        <v/>
      </c>
      <c r="H28" s="21" t="str">
        <f t="shared" si="15"/>
        <v/>
      </c>
      <c r="I28" s="21" t="str">
        <f t="shared" si="16"/>
        <v/>
      </c>
      <c r="J28" s="21" t="str">
        <f t="shared" si="17"/>
        <v/>
      </c>
      <c r="K28" s="21" t="str">
        <f t="shared" si="18"/>
        <v/>
      </c>
      <c r="L28" s="22" t="str">
        <f t="shared" si="19"/>
        <v/>
      </c>
      <c r="M28" s="21" t="str">
        <f ca="1">IF($E28="","",OFFSET(بيانات!$A$1,MATCH($E28,بيانات!$D:$D,0)-1,M$1))</f>
        <v/>
      </c>
      <c r="N28" s="21" t="str">
        <f ca="1">IF($E28="","",OFFSET(بيانات!$A$1,MATCH($E28,بيانات!$D:$D,0)-1,N$1))</f>
        <v/>
      </c>
      <c r="O28" s="21" t="str">
        <f ca="1">IF($E28="","",OFFSET(بيانات!$A$1,MATCH($E28,بيانات!$D:$D,0)-1,O$1))</f>
        <v/>
      </c>
      <c r="P28" s="21" t="str">
        <f ca="1">IF($E28="","",OFFSET(بيانات!$A$1,MATCH($E28,بيانات!$D:$D,0)-1,P$1))</f>
        <v/>
      </c>
      <c r="Q28" s="21" t="str">
        <f ca="1">IF($E28="","",OFFSET(بيانات!$A$1,MATCH($E28,بيانات!$D:$D,0)-1,Q$1))</f>
        <v/>
      </c>
      <c r="R28" s="22" t="str">
        <f t="shared" si="20"/>
        <v/>
      </c>
      <c r="S28" s="21" t="str">
        <f ca="1">IF($E28="","",OFFSET(بيانات!$A$1,MATCH($E28,بيانات!$D:$D,0)-1,S$1))</f>
        <v/>
      </c>
      <c r="T28" s="21" t="str">
        <f ca="1">IF($E28="","",OFFSET(بيانات!$A$1,MATCH($E28,بيانات!$D:$D,0)-1,T$1))</f>
        <v/>
      </c>
      <c r="U28" s="21" t="str">
        <f ca="1">IF($E28="","",OFFSET(بيانات!$A$1,MATCH($E28,بيانات!$D:$D,0)-1,U$1))</f>
        <v/>
      </c>
      <c r="V28" s="21"/>
      <c r="W28" s="21"/>
      <c r="X28" s="21"/>
      <c r="Y28" s="21"/>
      <c r="Z28" s="21"/>
      <c r="AA28" s="21"/>
      <c r="AB28" s="21"/>
      <c r="AC28" s="21"/>
      <c r="AD28" s="21"/>
      <c r="AE28" s="21"/>
      <c r="AF28" s="24" t="str">
        <f t="shared" si="21"/>
        <v/>
      </c>
      <c r="AG28" s="21"/>
      <c r="AH28" s="21"/>
      <c r="AI28" s="21"/>
      <c r="AJ28" s="21"/>
      <c r="AK28" s="25"/>
      <c r="AL28" s="21">
        <f t="shared" si="23"/>
        <v>0</v>
      </c>
      <c r="AM28" s="22">
        <f t="shared" si="24"/>
        <v>0</v>
      </c>
      <c r="AN28" s="27">
        <f t="shared" si="3"/>
        <v>0</v>
      </c>
      <c r="AO28" s="27">
        <f t="shared" si="36"/>
        <v>0</v>
      </c>
      <c r="AP28" s="27"/>
      <c r="AQ28" s="21" t="str">
        <f ca="1">IF($E28="","",OFFSET(بيانات!$A$1,MATCH($E28,بيانات!$D:$D,0)-1,AQ$1))</f>
        <v/>
      </c>
      <c r="AR28" s="22">
        <f t="shared" ca="1" si="25"/>
        <v>0</v>
      </c>
      <c r="AS28" s="26">
        <f t="shared" ca="1" si="26"/>
        <v>0</v>
      </c>
      <c r="AT28" s="27" t="str">
        <f t="shared" si="41"/>
        <v/>
      </c>
      <c r="AU28" s="27" t="str">
        <f t="shared" si="41"/>
        <v/>
      </c>
      <c r="AV28" s="27" t="str">
        <f t="shared" si="41"/>
        <v/>
      </c>
      <c r="AW28" s="21">
        <f t="shared" ca="1" si="27"/>
        <v>0</v>
      </c>
      <c r="AX28" s="21">
        <f t="shared" ca="1" si="28"/>
        <v>0</v>
      </c>
      <c r="AY28" s="27">
        <f t="shared" si="42"/>
        <v>0</v>
      </c>
      <c r="AZ28" s="27">
        <f t="shared" si="42"/>
        <v>0</v>
      </c>
      <c r="BA28" s="27">
        <f t="shared" si="6"/>
        <v>0</v>
      </c>
      <c r="BB28" s="21">
        <f t="shared" ca="1" si="29"/>
        <v>0</v>
      </c>
      <c r="BC28" s="21">
        <f t="shared" ca="1" si="30"/>
        <v>0</v>
      </c>
      <c r="BD28" s="21" t="str">
        <f ca="1">IF($E28="","",OFFSET(بيانات!$A$1,MATCH($E28,بيانات!$D:$D,0)-1,BD$1))</f>
        <v/>
      </c>
      <c r="BE28" s="21" t="str">
        <f ca="1">IF($E28="","",OFFSET(بيانات!$A$1,MATCH($E28,بيانات!$D:$D,0)-1,BE$1))</f>
        <v/>
      </c>
      <c r="BF28" s="21" t="str">
        <f ca="1">IF($E28="","",OFFSET(بيانات!$A$1,MATCH($E28,بيانات!$D:$D,0)-1,BF$1))</f>
        <v/>
      </c>
      <c r="BG28" s="21" t="str">
        <f ca="1">IF($E28="","",OFFSET(بيانات!$A$1,MATCH($E28,بيانات!$D:$D,0)-1,BG$1))</f>
        <v/>
      </c>
      <c r="BH28" s="21" t="str">
        <f ca="1">IF($E28="","",OFFSET(بيانات!$A$1,MATCH($E28,بيانات!$D:$D,0)-1,BH$1))</f>
        <v/>
      </c>
      <c r="BI28" s="21" t="str">
        <f ca="1">IF($E28="","",OFFSET(بيانات!$A$1,MATCH($E28,بيانات!$D:$D,0)-1,BI$1))</f>
        <v/>
      </c>
      <c r="BJ28" s="21" t="str">
        <f ca="1">IF($E28="","",OFFSET(بيانات!$A$1,MATCH($E28,بيانات!$D:$D,0)-1,BJ$1))</f>
        <v/>
      </c>
      <c r="BK28" s="24" t="str">
        <f ca="1">IF($E28="","",OFFSET(بيانات!$A$1,MATCH($E28,بيانات!$D:$D,0)-1,BK$1))</f>
        <v/>
      </c>
      <c r="BL28" s="24" t="str">
        <f ca="1">IF($E28="","",OFFSET(بيانات!$A$1,MATCH($E28,بيانات!$D:$D,0)-1,BL$1))</f>
        <v/>
      </c>
      <c r="BM28" s="24" t="str">
        <f ca="1">IF($E28="","",OFFSET(بيانات!$A$1,MATCH($E28,بيانات!$D:$D,0)-1,BM$1))</f>
        <v/>
      </c>
      <c r="BN28" s="24" t="str">
        <f ca="1">IF($E28="","",OFFSET(بيانات!$A$1,MATCH($E28,بيانات!$D:$D,0)-1,BN$1))</f>
        <v/>
      </c>
      <c r="BO28" s="24" t="str">
        <f ca="1">IF($E28="","",OFFSET(بيانات!$A$1,MATCH($E28,بيانات!$D:$D,0)-1,BO$1))</f>
        <v/>
      </c>
      <c r="BP28" s="24" t="str">
        <f ca="1">IF($E28="","",OFFSET(بيانات!$A$1,MATCH($E28,بيانات!$D:$D,0)-1,BP$1))</f>
        <v/>
      </c>
      <c r="BQ28" s="24" t="str">
        <f ca="1">IF($E28="","",OFFSET(بيانات!$A$1,MATCH($E28,بيانات!$D:$D,0)-1,BQ$1))</f>
        <v/>
      </c>
      <c r="BR28" s="24" t="str">
        <f ca="1">IF($E28="","",OFFSET(بيانات!$A$1,MATCH($E28,بيانات!$D:$D,0)-1,BR$1))</f>
        <v/>
      </c>
      <c r="BS28" s="24" t="str">
        <f ca="1">IF($E28="","",OFFSET(بيانات!$A$1,MATCH($E28,بيانات!$D:$D,0)-1,BS$1))</f>
        <v/>
      </c>
      <c r="BT28" s="27">
        <f t="shared" ca="1" si="37"/>
        <v>0</v>
      </c>
      <c r="BU28" s="29"/>
      <c r="BV28" s="21" t="str">
        <f ca="1">IF($E28="","",OFFSET(بيانات!$A$1,MATCH($E28,بيانات!$D:$D,0)-1,BV$1))</f>
        <v/>
      </c>
      <c r="BW28" s="27">
        <f t="shared" ca="1" si="40"/>
        <v>0</v>
      </c>
      <c r="BX28" s="31"/>
      <c r="BY28" s="29">
        <f t="shared" ca="1" si="31"/>
        <v>0</v>
      </c>
      <c r="BZ28" s="29">
        <f t="shared" ca="1" si="7"/>
        <v>0</v>
      </c>
      <c r="CA28" s="451">
        <f t="shared" ca="1" si="38"/>
        <v>0</v>
      </c>
      <c r="CB28" s="451">
        <f t="shared" ca="1" si="9"/>
        <v>0</v>
      </c>
      <c r="CC28" s="452">
        <f t="shared" si="10"/>
        <v>0</v>
      </c>
      <c r="CD28" s="453"/>
      <c r="CE28" s="454" t="str">
        <f t="shared" si="32"/>
        <v/>
      </c>
      <c r="CG28" s="456">
        <f t="shared" ca="1" si="33"/>
        <v>0</v>
      </c>
      <c r="CH28" s="455">
        <v>39</v>
      </c>
      <c r="CI28" s="456">
        <f t="shared" ca="1" si="39"/>
        <v>0</v>
      </c>
      <c r="CJ28" s="455">
        <v>9</v>
      </c>
      <c r="CK28" s="455">
        <f t="shared" ca="1" si="11"/>
        <v>0</v>
      </c>
      <c r="CL28" s="456">
        <f t="shared" ca="1" si="35"/>
        <v>0</v>
      </c>
      <c r="CM28" s="455">
        <v>9</v>
      </c>
      <c r="CN28" s="455">
        <f t="shared" ca="1" si="12"/>
        <v>0</v>
      </c>
      <c r="CO28" s="455">
        <f t="shared" ca="1" si="13"/>
        <v>0</v>
      </c>
    </row>
    <row r="29" spans="1:93" s="455" customFormat="1" ht="30.95" customHeight="1">
      <c r="A29" s="448" t="str">
        <f ca="1">IF(ROW($A20)&gt;COUNTIF(بيانات!$B:$B,$A$9),"",IF(ISERROR(MATCH(INDEX(OFFSET(بيانات!$C$1,MATCH($A$9,بيانات!$B:$B,0)-1,,COUNTIF(بيانات!$B:$B,$A$9)),ROW($A20)),$D:$D,0)),INDEX(OFFSET(بيانات!$C$1,MATCH($A$9,بيانات!$B:$B,0)-1,,COUNTIF(بيانات!$B:$B,$A$9)),ROW($A20)),""))</f>
        <v/>
      </c>
      <c r="B29" s="449" t="str">
        <f t="shared" ca="1" si="14"/>
        <v/>
      </c>
      <c r="C29" s="450" t="str">
        <f ca="1">IF(ROW($A20)&gt;COUNTIF($A$10:$A$186,"&gt;=1"),"",VLOOKUP($B29,OFFSET(بيانات!$C$1:$D$1,MATCH($A$9,بيانات!$B:$B,0)-1,,COUNTIF(بيانات!$B:$B,$A$9)),2,0))</f>
        <v/>
      </c>
      <c r="D29" s="68" t="str">
        <f ca="1">IF($E29="","",OFFSET(بيانات!$A$1,MATCH($E29,بيانات!$D:$D,0)-1,2))</f>
        <v/>
      </c>
      <c r="E29" s="74"/>
      <c r="F29" s="75" t="str">
        <f>IF($E29="","",MAX($F$9:$F28)+1)</f>
        <v/>
      </c>
      <c r="G29" s="21" t="str">
        <f ca="1">IF($E29="","",OFFSET(بيانات!$A$1,MATCH($E29,بيانات!$D:$D,0)-1,G$1))</f>
        <v/>
      </c>
      <c r="H29" s="21" t="str">
        <f t="shared" si="15"/>
        <v/>
      </c>
      <c r="I29" s="21" t="str">
        <f t="shared" si="16"/>
        <v/>
      </c>
      <c r="J29" s="21" t="str">
        <f t="shared" si="17"/>
        <v/>
      </c>
      <c r="K29" s="21" t="str">
        <f t="shared" si="18"/>
        <v/>
      </c>
      <c r="L29" s="22" t="str">
        <f t="shared" si="19"/>
        <v/>
      </c>
      <c r="M29" s="21" t="str">
        <f ca="1">IF($E29="","",OFFSET(بيانات!$A$1,MATCH($E29,بيانات!$D:$D,0)-1,M$1))</f>
        <v/>
      </c>
      <c r="N29" s="21" t="str">
        <f ca="1">IF($E29="","",OFFSET(بيانات!$A$1,MATCH($E29,بيانات!$D:$D,0)-1,N$1))</f>
        <v/>
      </c>
      <c r="O29" s="21" t="str">
        <f ca="1">IF($E29="","",OFFSET(بيانات!$A$1,MATCH($E29,بيانات!$D:$D,0)-1,O$1))</f>
        <v/>
      </c>
      <c r="P29" s="21" t="str">
        <f ca="1">IF($E29="","",OFFSET(بيانات!$A$1,MATCH($E29,بيانات!$D:$D,0)-1,P$1))</f>
        <v/>
      </c>
      <c r="Q29" s="21" t="str">
        <f ca="1">IF($E29="","",OFFSET(بيانات!$A$1,MATCH($E29,بيانات!$D:$D,0)-1,Q$1))</f>
        <v/>
      </c>
      <c r="R29" s="22" t="str">
        <f t="shared" si="20"/>
        <v/>
      </c>
      <c r="S29" s="21" t="str">
        <f ca="1">IF($E29="","",OFFSET(بيانات!$A$1,MATCH($E29,بيانات!$D:$D,0)-1,S$1))</f>
        <v/>
      </c>
      <c r="T29" s="21" t="str">
        <f ca="1">IF($E29="","",OFFSET(بيانات!$A$1,MATCH($E29,بيانات!$D:$D,0)-1,T$1))</f>
        <v/>
      </c>
      <c r="U29" s="21" t="str">
        <f ca="1">IF($E29="","",OFFSET(بيانات!$A$1,MATCH($E29,بيانات!$D:$D,0)-1,U$1))</f>
        <v/>
      </c>
      <c r="V29" s="21"/>
      <c r="W29" s="21"/>
      <c r="X29" s="21"/>
      <c r="Y29" s="21"/>
      <c r="Z29" s="21"/>
      <c r="AA29" s="21"/>
      <c r="AB29" s="21"/>
      <c r="AC29" s="21"/>
      <c r="AD29" s="21"/>
      <c r="AE29" s="21"/>
      <c r="AF29" s="24" t="str">
        <f t="shared" si="21"/>
        <v/>
      </c>
      <c r="AG29" s="21"/>
      <c r="AH29" s="21"/>
      <c r="AI29" s="21"/>
      <c r="AJ29" s="21"/>
      <c r="AK29" s="25"/>
      <c r="AL29" s="21">
        <f t="shared" si="23"/>
        <v>0</v>
      </c>
      <c r="AM29" s="22">
        <f t="shared" si="24"/>
        <v>0</v>
      </c>
      <c r="AN29" s="27">
        <f t="shared" si="3"/>
        <v>0</v>
      </c>
      <c r="AO29" s="27">
        <f t="shared" si="36"/>
        <v>0</v>
      </c>
      <c r="AP29" s="27"/>
      <c r="AQ29" s="21" t="str">
        <f ca="1">IF($E29="","",OFFSET(بيانات!$A$1,MATCH($E29,بيانات!$D:$D,0)-1,AQ$1))</f>
        <v/>
      </c>
      <c r="AR29" s="22">
        <f t="shared" ca="1" si="25"/>
        <v>0</v>
      </c>
      <c r="AS29" s="26">
        <f t="shared" ca="1" si="26"/>
        <v>0</v>
      </c>
      <c r="AT29" s="27" t="str">
        <f t="shared" si="41"/>
        <v/>
      </c>
      <c r="AU29" s="27" t="str">
        <f t="shared" si="41"/>
        <v/>
      </c>
      <c r="AV29" s="27" t="str">
        <f t="shared" si="41"/>
        <v/>
      </c>
      <c r="AW29" s="21">
        <f t="shared" ca="1" si="27"/>
        <v>0</v>
      </c>
      <c r="AX29" s="21">
        <f t="shared" ca="1" si="28"/>
        <v>0</v>
      </c>
      <c r="AY29" s="27">
        <f t="shared" si="42"/>
        <v>0</v>
      </c>
      <c r="AZ29" s="27">
        <f t="shared" si="42"/>
        <v>0</v>
      </c>
      <c r="BA29" s="27">
        <f t="shared" si="6"/>
        <v>0</v>
      </c>
      <c r="BB29" s="21">
        <f t="shared" ca="1" si="29"/>
        <v>0</v>
      </c>
      <c r="BC29" s="21">
        <f t="shared" ca="1" si="30"/>
        <v>0</v>
      </c>
      <c r="BD29" s="21" t="str">
        <f ca="1">IF($E29="","",OFFSET(بيانات!$A$1,MATCH($E29,بيانات!$D:$D,0)-1,BD$1))</f>
        <v/>
      </c>
      <c r="BE29" s="21" t="str">
        <f ca="1">IF($E29="","",OFFSET(بيانات!$A$1,MATCH($E29,بيانات!$D:$D,0)-1,BE$1))</f>
        <v/>
      </c>
      <c r="BF29" s="21" t="str">
        <f ca="1">IF($E29="","",OFFSET(بيانات!$A$1,MATCH($E29,بيانات!$D:$D,0)-1,BF$1))</f>
        <v/>
      </c>
      <c r="BG29" s="21" t="str">
        <f ca="1">IF($E29="","",OFFSET(بيانات!$A$1,MATCH($E29,بيانات!$D:$D,0)-1,BG$1))</f>
        <v/>
      </c>
      <c r="BH29" s="21" t="str">
        <f ca="1">IF($E29="","",OFFSET(بيانات!$A$1,MATCH($E29,بيانات!$D:$D,0)-1,BH$1))</f>
        <v/>
      </c>
      <c r="BI29" s="21" t="str">
        <f ca="1">IF($E29="","",OFFSET(بيانات!$A$1,MATCH($E29,بيانات!$D:$D,0)-1,BI$1))</f>
        <v/>
      </c>
      <c r="BJ29" s="21" t="str">
        <f ca="1">IF($E29="","",OFFSET(بيانات!$A$1,MATCH($E29,بيانات!$D:$D,0)-1,BJ$1))</f>
        <v/>
      </c>
      <c r="BK29" s="24" t="str">
        <f ca="1">IF($E29="","",OFFSET(بيانات!$A$1,MATCH($E29,بيانات!$D:$D,0)-1,BK$1))</f>
        <v/>
      </c>
      <c r="BL29" s="24" t="str">
        <f ca="1">IF($E29="","",OFFSET(بيانات!$A$1,MATCH($E29,بيانات!$D:$D,0)-1,BL$1))</f>
        <v/>
      </c>
      <c r="BM29" s="24" t="str">
        <f ca="1">IF($E29="","",OFFSET(بيانات!$A$1,MATCH($E29,بيانات!$D:$D,0)-1,BM$1))</f>
        <v/>
      </c>
      <c r="BN29" s="24" t="str">
        <f ca="1">IF($E29="","",OFFSET(بيانات!$A$1,MATCH($E29,بيانات!$D:$D,0)-1,BN$1))</f>
        <v/>
      </c>
      <c r="BO29" s="24" t="str">
        <f ca="1">IF($E29="","",OFFSET(بيانات!$A$1,MATCH($E29,بيانات!$D:$D,0)-1,BO$1))</f>
        <v/>
      </c>
      <c r="BP29" s="24" t="str">
        <f ca="1">IF($E29="","",OFFSET(بيانات!$A$1,MATCH($E29,بيانات!$D:$D,0)-1,BP$1))</f>
        <v/>
      </c>
      <c r="BQ29" s="24" t="str">
        <f ca="1">IF($E29="","",OFFSET(بيانات!$A$1,MATCH($E29,بيانات!$D:$D,0)-1,BQ$1))</f>
        <v/>
      </c>
      <c r="BR29" s="24" t="str">
        <f ca="1">IF($E29="","",OFFSET(بيانات!$A$1,MATCH($E29,بيانات!$D:$D,0)-1,BR$1))</f>
        <v/>
      </c>
      <c r="BS29" s="24" t="str">
        <f ca="1">IF($E29="","",OFFSET(بيانات!$A$1,MATCH($E29,بيانات!$D:$D,0)-1,BS$1))</f>
        <v/>
      </c>
      <c r="BT29" s="27">
        <f t="shared" ca="1" si="37"/>
        <v>0</v>
      </c>
      <c r="BU29" s="29"/>
      <c r="BV29" s="21" t="str">
        <f ca="1">IF($E29="","",OFFSET(بيانات!$A$1,MATCH($E29,بيانات!$D:$D,0)-1,BV$1))</f>
        <v/>
      </c>
      <c r="BW29" s="27">
        <f t="shared" ca="1" si="40"/>
        <v>0</v>
      </c>
      <c r="BX29" s="31"/>
      <c r="BY29" s="29">
        <f t="shared" ca="1" si="31"/>
        <v>0</v>
      </c>
      <c r="BZ29" s="29">
        <f t="shared" ca="1" si="7"/>
        <v>0</v>
      </c>
      <c r="CA29" s="451">
        <f t="shared" ca="1" si="38"/>
        <v>0</v>
      </c>
      <c r="CB29" s="451">
        <f t="shared" ca="1" si="9"/>
        <v>0</v>
      </c>
      <c r="CC29" s="452">
        <f t="shared" si="10"/>
        <v>0</v>
      </c>
      <c r="CD29" s="453"/>
      <c r="CE29" s="454" t="str">
        <f t="shared" si="32"/>
        <v/>
      </c>
      <c r="CG29" s="456">
        <f t="shared" ca="1" si="33"/>
        <v>0</v>
      </c>
      <c r="CH29" s="455">
        <v>40</v>
      </c>
      <c r="CI29" s="456">
        <f t="shared" ca="1" si="39"/>
        <v>0</v>
      </c>
      <c r="CJ29" s="455">
        <v>10</v>
      </c>
      <c r="CK29" s="455">
        <f t="shared" ca="1" si="11"/>
        <v>0</v>
      </c>
      <c r="CL29" s="456">
        <f t="shared" ca="1" si="35"/>
        <v>0</v>
      </c>
      <c r="CM29" s="455">
        <v>10</v>
      </c>
      <c r="CN29" s="455">
        <f t="shared" ca="1" si="12"/>
        <v>0</v>
      </c>
      <c r="CO29" s="455">
        <f t="shared" ca="1" si="13"/>
        <v>0</v>
      </c>
    </row>
    <row r="30" spans="1:93" s="455" customFormat="1" ht="30.95" customHeight="1">
      <c r="A30" s="448" t="str">
        <f ca="1">IF(ROW($A21)&gt;COUNTIF(بيانات!$B:$B,$A$9),"",IF(ISERROR(MATCH(INDEX(OFFSET(بيانات!$C$1,MATCH($A$9,بيانات!$B:$B,0)-1,,COUNTIF(بيانات!$B:$B,$A$9)),ROW($A21)),$D:$D,0)),INDEX(OFFSET(بيانات!$C$1,MATCH($A$9,بيانات!$B:$B,0)-1,,COUNTIF(بيانات!$B:$B,$A$9)),ROW($A21)),""))</f>
        <v/>
      </c>
      <c r="B30" s="449" t="str">
        <f t="shared" ca="1" si="14"/>
        <v/>
      </c>
      <c r="C30" s="450" t="str">
        <f ca="1">IF(ROW($A21)&gt;COUNTIF($A$10:$A$186,"&gt;=1"),"",VLOOKUP($B30,OFFSET(بيانات!$C$1:$D$1,MATCH($A$9,بيانات!$B:$B,0)-1,,COUNTIF(بيانات!$B:$B,$A$9)),2,0))</f>
        <v/>
      </c>
      <c r="D30" s="68" t="str">
        <f ca="1">IF($E30="","",OFFSET(بيانات!$A$1,MATCH($E30,بيانات!$D:$D,0)-1,2))</f>
        <v/>
      </c>
      <c r="E30" s="74"/>
      <c r="F30" s="75" t="str">
        <f>IF($E30="","",MAX($F$9:$F29)+1)</f>
        <v/>
      </c>
      <c r="G30" s="21" t="str">
        <f ca="1">IF($E30="","",OFFSET(بيانات!$A$1,MATCH($E30,بيانات!$D:$D,0)-1,G$1))</f>
        <v/>
      </c>
      <c r="H30" s="21" t="str">
        <f t="shared" si="15"/>
        <v/>
      </c>
      <c r="I30" s="21" t="str">
        <f t="shared" si="16"/>
        <v/>
      </c>
      <c r="J30" s="21" t="str">
        <f t="shared" si="17"/>
        <v/>
      </c>
      <c r="K30" s="21" t="str">
        <f t="shared" si="18"/>
        <v/>
      </c>
      <c r="L30" s="22" t="str">
        <f t="shared" si="19"/>
        <v/>
      </c>
      <c r="M30" s="21" t="str">
        <f ca="1">IF($E30="","",OFFSET(بيانات!$A$1,MATCH($E30,بيانات!$D:$D,0)-1,M$1))</f>
        <v/>
      </c>
      <c r="N30" s="21" t="str">
        <f ca="1">IF($E30="","",OFFSET(بيانات!$A$1,MATCH($E30,بيانات!$D:$D,0)-1,N$1))</f>
        <v/>
      </c>
      <c r="O30" s="21" t="str">
        <f ca="1">IF($E30="","",OFFSET(بيانات!$A$1,MATCH($E30,بيانات!$D:$D,0)-1,O$1))</f>
        <v/>
      </c>
      <c r="P30" s="21" t="str">
        <f ca="1">IF($E30="","",OFFSET(بيانات!$A$1,MATCH($E30,بيانات!$D:$D,0)-1,P$1))</f>
        <v/>
      </c>
      <c r="Q30" s="21" t="str">
        <f ca="1">IF($E30="","",OFFSET(بيانات!$A$1,MATCH($E30,بيانات!$D:$D,0)-1,Q$1))</f>
        <v/>
      </c>
      <c r="R30" s="22" t="str">
        <f t="shared" si="20"/>
        <v/>
      </c>
      <c r="S30" s="21" t="str">
        <f ca="1">IF($E30="","",OFFSET(بيانات!$A$1,MATCH($E30,بيانات!$D:$D,0)-1,S$1))</f>
        <v/>
      </c>
      <c r="T30" s="21" t="str">
        <f ca="1">IF($E30="","",OFFSET(بيانات!$A$1,MATCH($E30,بيانات!$D:$D,0)-1,T$1))</f>
        <v/>
      </c>
      <c r="U30" s="21" t="str">
        <f ca="1">IF($E30="","",OFFSET(بيانات!$A$1,MATCH($E30,بيانات!$D:$D,0)-1,U$1))</f>
        <v/>
      </c>
      <c r="V30" s="21"/>
      <c r="W30" s="21"/>
      <c r="X30" s="21"/>
      <c r="Y30" s="21"/>
      <c r="Z30" s="21"/>
      <c r="AA30" s="21"/>
      <c r="AB30" s="21"/>
      <c r="AC30" s="21"/>
      <c r="AD30" s="21"/>
      <c r="AE30" s="21"/>
      <c r="AF30" s="24" t="str">
        <f t="shared" si="21"/>
        <v/>
      </c>
      <c r="AG30" s="21"/>
      <c r="AH30" s="21"/>
      <c r="AI30" s="21"/>
      <c r="AJ30" s="21"/>
      <c r="AK30" s="25"/>
      <c r="AL30" s="21">
        <f t="shared" si="23"/>
        <v>0</v>
      </c>
      <c r="AM30" s="22">
        <f t="shared" si="24"/>
        <v>0</v>
      </c>
      <c r="AN30" s="27">
        <f t="shared" si="3"/>
        <v>0</v>
      </c>
      <c r="AO30" s="27">
        <f t="shared" si="36"/>
        <v>0</v>
      </c>
      <c r="AP30" s="27"/>
      <c r="AQ30" s="21" t="str">
        <f ca="1">IF($E30="","",OFFSET(بيانات!$A$1,MATCH($E30,بيانات!$D:$D,0)-1,AQ$1))</f>
        <v/>
      </c>
      <c r="AR30" s="22">
        <f t="shared" ca="1" si="25"/>
        <v>0</v>
      </c>
      <c r="AS30" s="26">
        <f t="shared" ca="1" si="26"/>
        <v>0</v>
      </c>
      <c r="AT30" s="27" t="str">
        <f t="shared" si="41"/>
        <v/>
      </c>
      <c r="AU30" s="27" t="str">
        <f t="shared" si="41"/>
        <v/>
      </c>
      <c r="AV30" s="27" t="str">
        <f t="shared" si="41"/>
        <v/>
      </c>
      <c r="AW30" s="21">
        <f t="shared" ca="1" si="27"/>
        <v>0</v>
      </c>
      <c r="AX30" s="21">
        <f t="shared" ca="1" si="28"/>
        <v>0</v>
      </c>
      <c r="AY30" s="27">
        <f t="shared" si="42"/>
        <v>0</v>
      </c>
      <c r="AZ30" s="27">
        <f t="shared" si="42"/>
        <v>0</v>
      </c>
      <c r="BA30" s="27">
        <f t="shared" si="6"/>
        <v>0</v>
      </c>
      <c r="BB30" s="21">
        <f t="shared" ca="1" si="29"/>
        <v>0</v>
      </c>
      <c r="BC30" s="21">
        <f t="shared" ca="1" si="30"/>
        <v>0</v>
      </c>
      <c r="BD30" s="21" t="str">
        <f ca="1">IF($E30="","",OFFSET(بيانات!$A$1,MATCH($E30,بيانات!$D:$D,0)-1,BD$1))</f>
        <v/>
      </c>
      <c r="BE30" s="21" t="str">
        <f ca="1">IF($E30="","",OFFSET(بيانات!$A$1,MATCH($E30,بيانات!$D:$D,0)-1,BE$1))</f>
        <v/>
      </c>
      <c r="BF30" s="21" t="str">
        <f ca="1">IF($E30="","",OFFSET(بيانات!$A$1,MATCH($E30,بيانات!$D:$D,0)-1,BF$1))</f>
        <v/>
      </c>
      <c r="BG30" s="21" t="str">
        <f ca="1">IF($E30="","",OFFSET(بيانات!$A$1,MATCH($E30,بيانات!$D:$D,0)-1,BG$1))</f>
        <v/>
      </c>
      <c r="BH30" s="21" t="str">
        <f ca="1">IF($E30="","",OFFSET(بيانات!$A$1,MATCH($E30,بيانات!$D:$D,0)-1,BH$1))</f>
        <v/>
      </c>
      <c r="BI30" s="21" t="str">
        <f ca="1">IF($E30="","",OFFSET(بيانات!$A$1,MATCH($E30,بيانات!$D:$D,0)-1,BI$1))</f>
        <v/>
      </c>
      <c r="BJ30" s="21" t="str">
        <f ca="1">IF($E30="","",OFFSET(بيانات!$A$1,MATCH($E30,بيانات!$D:$D,0)-1,BJ$1))</f>
        <v/>
      </c>
      <c r="BK30" s="24" t="str">
        <f ca="1">IF($E30="","",OFFSET(بيانات!$A$1,MATCH($E30,بيانات!$D:$D,0)-1,BK$1))</f>
        <v/>
      </c>
      <c r="BL30" s="24" t="str">
        <f ca="1">IF($E30="","",OFFSET(بيانات!$A$1,MATCH($E30,بيانات!$D:$D,0)-1,BL$1))</f>
        <v/>
      </c>
      <c r="BM30" s="24" t="str">
        <f ca="1">IF($E30="","",OFFSET(بيانات!$A$1,MATCH($E30,بيانات!$D:$D,0)-1,BM$1))</f>
        <v/>
      </c>
      <c r="BN30" s="24" t="str">
        <f ca="1">IF($E30="","",OFFSET(بيانات!$A$1,MATCH($E30,بيانات!$D:$D,0)-1,BN$1))</f>
        <v/>
      </c>
      <c r="BO30" s="24" t="str">
        <f ca="1">IF($E30="","",OFFSET(بيانات!$A$1,MATCH($E30,بيانات!$D:$D,0)-1,BO$1))</f>
        <v/>
      </c>
      <c r="BP30" s="24" t="str">
        <f ca="1">IF($E30="","",OFFSET(بيانات!$A$1,MATCH($E30,بيانات!$D:$D,0)-1,BP$1))</f>
        <v/>
      </c>
      <c r="BQ30" s="24" t="str">
        <f ca="1">IF($E30="","",OFFSET(بيانات!$A$1,MATCH($E30,بيانات!$D:$D,0)-1,BQ$1))</f>
        <v/>
      </c>
      <c r="BR30" s="24" t="str">
        <f ca="1">IF($E30="","",OFFSET(بيانات!$A$1,MATCH($E30,بيانات!$D:$D,0)-1,BR$1))</f>
        <v/>
      </c>
      <c r="BS30" s="24" t="str">
        <f ca="1">IF($E30="","",OFFSET(بيانات!$A$1,MATCH($E30,بيانات!$D:$D,0)-1,BS$1))</f>
        <v/>
      </c>
      <c r="BT30" s="27">
        <f t="shared" ca="1" si="37"/>
        <v>0</v>
      </c>
      <c r="BU30" s="29"/>
      <c r="BV30" s="21" t="str">
        <f ca="1">IF($E30="","",OFFSET(بيانات!$A$1,MATCH($E30,بيانات!$D:$D,0)-1,BV$1))</f>
        <v/>
      </c>
      <c r="BW30" s="27">
        <f t="shared" ca="1" si="40"/>
        <v>0</v>
      </c>
      <c r="BX30" s="31"/>
      <c r="BY30" s="29">
        <f t="shared" ca="1" si="31"/>
        <v>0</v>
      </c>
      <c r="BZ30" s="29">
        <f t="shared" ca="1" si="7"/>
        <v>0</v>
      </c>
      <c r="CA30" s="451">
        <f t="shared" ca="1" si="38"/>
        <v>0</v>
      </c>
      <c r="CB30" s="451">
        <f t="shared" ca="1" si="9"/>
        <v>0</v>
      </c>
      <c r="CC30" s="452">
        <f t="shared" si="10"/>
        <v>0</v>
      </c>
      <c r="CD30" s="453"/>
      <c r="CE30" s="454" t="str">
        <f t="shared" si="32"/>
        <v/>
      </c>
      <c r="CG30" s="456">
        <f t="shared" ca="1" si="33"/>
        <v>0</v>
      </c>
      <c r="CH30" s="455">
        <v>41</v>
      </c>
      <c r="CI30" s="456">
        <f t="shared" ca="1" si="39"/>
        <v>0</v>
      </c>
      <c r="CJ30" s="455">
        <v>11</v>
      </c>
      <c r="CK30" s="455">
        <f t="shared" ca="1" si="11"/>
        <v>0</v>
      </c>
      <c r="CL30" s="456">
        <f t="shared" ca="1" si="35"/>
        <v>0</v>
      </c>
      <c r="CM30" s="455">
        <v>11</v>
      </c>
      <c r="CN30" s="455">
        <f t="shared" ca="1" si="12"/>
        <v>0</v>
      </c>
      <c r="CO30" s="455">
        <f t="shared" ca="1" si="13"/>
        <v>0</v>
      </c>
    </row>
    <row r="31" spans="1:93" s="455" customFormat="1" ht="30.95" customHeight="1">
      <c r="A31" s="448" t="str">
        <f ca="1">IF(ROW($A22)&gt;COUNTIF(بيانات!$B:$B,$A$9),"",IF(ISERROR(MATCH(INDEX(OFFSET(بيانات!$C$1,MATCH($A$9,بيانات!$B:$B,0)-1,,COUNTIF(بيانات!$B:$B,$A$9)),ROW($A22)),$D:$D,0)),INDEX(OFFSET(بيانات!$C$1,MATCH($A$9,بيانات!$B:$B,0)-1,,COUNTIF(بيانات!$B:$B,$A$9)),ROW($A22)),""))</f>
        <v/>
      </c>
      <c r="B31" s="449" t="str">
        <f t="shared" ca="1" si="14"/>
        <v/>
      </c>
      <c r="C31" s="450" t="str">
        <f ca="1">IF(ROW($A22)&gt;COUNTIF($A$10:$A$186,"&gt;=1"),"",VLOOKUP($B31,OFFSET(بيانات!$C$1:$D$1,MATCH($A$9,بيانات!$B:$B,0)-1,,COUNTIF(بيانات!$B:$B,$A$9)),2,0))</f>
        <v/>
      </c>
      <c r="D31" s="68" t="str">
        <f ca="1">IF($E31="","",OFFSET(بيانات!$A$1,MATCH($E31,بيانات!$D:$D,0)-1,2))</f>
        <v/>
      </c>
      <c r="E31" s="74"/>
      <c r="F31" s="75" t="str">
        <f>IF($E31="","",MAX($F$9:$F30)+1)</f>
        <v/>
      </c>
      <c r="G31" s="21" t="str">
        <f ca="1">IF($E31="","",OFFSET(بيانات!$A$1,MATCH($E31,بيانات!$D:$D,0)-1,G$1))</f>
        <v/>
      </c>
      <c r="H31" s="21" t="str">
        <f t="shared" si="15"/>
        <v/>
      </c>
      <c r="I31" s="21" t="str">
        <f t="shared" si="16"/>
        <v/>
      </c>
      <c r="J31" s="21" t="str">
        <f t="shared" si="17"/>
        <v/>
      </c>
      <c r="K31" s="21" t="str">
        <f t="shared" si="18"/>
        <v/>
      </c>
      <c r="L31" s="22" t="str">
        <f t="shared" si="19"/>
        <v/>
      </c>
      <c r="M31" s="21" t="str">
        <f ca="1">IF($E31="","",OFFSET(بيانات!$A$1,MATCH($E31,بيانات!$D:$D,0)-1,M$1))</f>
        <v/>
      </c>
      <c r="N31" s="21" t="str">
        <f ca="1">IF($E31="","",OFFSET(بيانات!$A$1,MATCH($E31,بيانات!$D:$D,0)-1,N$1))</f>
        <v/>
      </c>
      <c r="O31" s="21" t="str">
        <f ca="1">IF($E31="","",OFFSET(بيانات!$A$1,MATCH($E31,بيانات!$D:$D,0)-1,O$1))</f>
        <v/>
      </c>
      <c r="P31" s="21" t="str">
        <f ca="1">IF($E31="","",OFFSET(بيانات!$A$1,MATCH($E31,بيانات!$D:$D,0)-1,P$1))</f>
        <v/>
      </c>
      <c r="Q31" s="21" t="str">
        <f ca="1">IF($E31="","",OFFSET(بيانات!$A$1,MATCH($E31,بيانات!$D:$D,0)-1,Q$1))</f>
        <v/>
      </c>
      <c r="R31" s="22" t="str">
        <f t="shared" si="20"/>
        <v/>
      </c>
      <c r="S31" s="21" t="str">
        <f ca="1">IF($E31="","",OFFSET(بيانات!$A$1,MATCH($E31,بيانات!$D:$D,0)-1,S$1))</f>
        <v/>
      </c>
      <c r="T31" s="21" t="str">
        <f ca="1">IF($E31="","",OFFSET(بيانات!$A$1,MATCH($E31,بيانات!$D:$D,0)-1,T$1))</f>
        <v/>
      </c>
      <c r="U31" s="21" t="str">
        <f ca="1">IF($E31="","",OFFSET(بيانات!$A$1,MATCH($E31,بيانات!$D:$D,0)-1,U$1))</f>
        <v/>
      </c>
      <c r="V31" s="21"/>
      <c r="W31" s="21"/>
      <c r="X31" s="21"/>
      <c r="Y31" s="21"/>
      <c r="Z31" s="21"/>
      <c r="AA31" s="21"/>
      <c r="AB31" s="21"/>
      <c r="AC31" s="21"/>
      <c r="AD31" s="21"/>
      <c r="AE31" s="21"/>
      <c r="AF31" s="24" t="str">
        <f t="shared" si="21"/>
        <v/>
      </c>
      <c r="AG31" s="21"/>
      <c r="AH31" s="21"/>
      <c r="AI31" s="21"/>
      <c r="AJ31" s="21"/>
      <c r="AK31" s="25"/>
      <c r="AL31" s="21">
        <f t="shared" si="23"/>
        <v>0</v>
      </c>
      <c r="AM31" s="22">
        <f t="shared" si="24"/>
        <v>0</v>
      </c>
      <c r="AN31" s="27">
        <f t="shared" si="3"/>
        <v>0</v>
      </c>
      <c r="AO31" s="27">
        <f t="shared" si="36"/>
        <v>0</v>
      </c>
      <c r="AP31" s="27"/>
      <c r="AQ31" s="21" t="str">
        <f ca="1">IF($E31="","",OFFSET(بيانات!$A$1,MATCH($E31,بيانات!$D:$D,0)-1,AQ$1))</f>
        <v/>
      </c>
      <c r="AR31" s="22">
        <f t="shared" ca="1" si="25"/>
        <v>0</v>
      </c>
      <c r="AS31" s="26">
        <f t="shared" ca="1" si="26"/>
        <v>0</v>
      </c>
      <c r="AT31" s="27" t="str">
        <f t="shared" si="41"/>
        <v/>
      </c>
      <c r="AU31" s="27" t="str">
        <f t="shared" si="41"/>
        <v/>
      </c>
      <c r="AV31" s="27" t="str">
        <f t="shared" si="41"/>
        <v/>
      </c>
      <c r="AW31" s="21">
        <f t="shared" ca="1" si="27"/>
        <v>0</v>
      </c>
      <c r="AX31" s="21">
        <f t="shared" ca="1" si="28"/>
        <v>0</v>
      </c>
      <c r="AY31" s="27">
        <f t="shared" si="42"/>
        <v>0</v>
      </c>
      <c r="AZ31" s="27">
        <f t="shared" si="42"/>
        <v>0</v>
      </c>
      <c r="BA31" s="27">
        <f t="shared" si="6"/>
        <v>0</v>
      </c>
      <c r="BB31" s="21">
        <f t="shared" ca="1" si="29"/>
        <v>0</v>
      </c>
      <c r="BC31" s="21">
        <f t="shared" ca="1" si="30"/>
        <v>0</v>
      </c>
      <c r="BD31" s="21" t="str">
        <f ca="1">IF($E31="","",OFFSET(بيانات!$A$1,MATCH($E31,بيانات!$D:$D,0)-1,BD$1))</f>
        <v/>
      </c>
      <c r="BE31" s="21" t="str">
        <f ca="1">IF($E31="","",OFFSET(بيانات!$A$1,MATCH($E31,بيانات!$D:$D,0)-1,BE$1))</f>
        <v/>
      </c>
      <c r="BF31" s="21" t="str">
        <f ca="1">IF($E31="","",OFFSET(بيانات!$A$1,MATCH($E31,بيانات!$D:$D,0)-1,BF$1))</f>
        <v/>
      </c>
      <c r="BG31" s="21" t="str">
        <f ca="1">IF($E31="","",OFFSET(بيانات!$A$1,MATCH($E31,بيانات!$D:$D,0)-1,BG$1))</f>
        <v/>
      </c>
      <c r="BH31" s="21" t="str">
        <f ca="1">IF($E31="","",OFFSET(بيانات!$A$1,MATCH($E31,بيانات!$D:$D,0)-1,BH$1))</f>
        <v/>
      </c>
      <c r="BI31" s="21" t="str">
        <f ca="1">IF($E31="","",OFFSET(بيانات!$A$1,MATCH($E31,بيانات!$D:$D,0)-1,BI$1))</f>
        <v/>
      </c>
      <c r="BJ31" s="21" t="str">
        <f ca="1">IF($E31="","",OFFSET(بيانات!$A$1,MATCH($E31,بيانات!$D:$D,0)-1,BJ$1))</f>
        <v/>
      </c>
      <c r="BK31" s="24" t="str">
        <f ca="1">IF($E31="","",OFFSET(بيانات!$A$1,MATCH($E31,بيانات!$D:$D,0)-1,BK$1))</f>
        <v/>
      </c>
      <c r="BL31" s="24" t="str">
        <f ca="1">IF($E31="","",OFFSET(بيانات!$A$1,MATCH($E31,بيانات!$D:$D,0)-1,BL$1))</f>
        <v/>
      </c>
      <c r="BM31" s="24" t="str">
        <f ca="1">IF($E31="","",OFFSET(بيانات!$A$1,MATCH($E31,بيانات!$D:$D,0)-1,BM$1))</f>
        <v/>
      </c>
      <c r="BN31" s="24" t="str">
        <f ca="1">IF($E31="","",OFFSET(بيانات!$A$1,MATCH($E31,بيانات!$D:$D,0)-1,BN$1))</f>
        <v/>
      </c>
      <c r="BO31" s="24" t="str">
        <f ca="1">IF($E31="","",OFFSET(بيانات!$A$1,MATCH($E31,بيانات!$D:$D,0)-1,BO$1))</f>
        <v/>
      </c>
      <c r="BP31" s="24" t="str">
        <f ca="1">IF($E31="","",OFFSET(بيانات!$A$1,MATCH($E31,بيانات!$D:$D,0)-1,BP$1))</f>
        <v/>
      </c>
      <c r="BQ31" s="24" t="str">
        <f ca="1">IF($E31="","",OFFSET(بيانات!$A$1,MATCH($E31,بيانات!$D:$D,0)-1,BQ$1))</f>
        <v/>
      </c>
      <c r="BR31" s="24" t="str">
        <f ca="1">IF($E31="","",OFFSET(بيانات!$A$1,MATCH($E31,بيانات!$D:$D,0)-1,BR$1))</f>
        <v/>
      </c>
      <c r="BS31" s="24" t="str">
        <f ca="1">IF($E31="","",OFFSET(بيانات!$A$1,MATCH($E31,بيانات!$D:$D,0)-1,BS$1))</f>
        <v/>
      </c>
      <c r="BT31" s="27">
        <f t="shared" ca="1" si="37"/>
        <v>0</v>
      </c>
      <c r="BU31" s="29"/>
      <c r="BV31" s="21" t="str">
        <f ca="1">IF($E31="","",OFFSET(بيانات!$A$1,MATCH($E31,بيانات!$D:$D,0)-1,BV$1))</f>
        <v/>
      </c>
      <c r="BW31" s="27">
        <f t="shared" ca="1" si="40"/>
        <v>0</v>
      </c>
      <c r="BX31" s="31"/>
      <c r="BY31" s="29">
        <f t="shared" ca="1" si="31"/>
        <v>0</v>
      </c>
      <c r="BZ31" s="29">
        <f t="shared" ca="1" si="7"/>
        <v>0</v>
      </c>
      <c r="CA31" s="451">
        <f t="shared" ca="1" si="38"/>
        <v>0</v>
      </c>
      <c r="CB31" s="451">
        <f t="shared" ca="1" si="9"/>
        <v>0</v>
      </c>
      <c r="CC31" s="452">
        <f t="shared" si="10"/>
        <v>0</v>
      </c>
      <c r="CD31" s="453"/>
      <c r="CE31" s="454" t="str">
        <f t="shared" si="32"/>
        <v/>
      </c>
      <c r="CG31" s="456">
        <f t="shared" ca="1" si="33"/>
        <v>0</v>
      </c>
      <c r="CH31" s="455">
        <v>42</v>
      </c>
      <c r="CI31" s="456">
        <f t="shared" ca="1" si="39"/>
        <v>0</v>
      </c>
      <c r="CJ31" s="455">
        <v>12</v>
      </c>
      <c r="CK31" s="455">
        <f t="shared" ca="1" si="11"/>
        <v>0</v>
      </c>
      <c r="CL31" s="456">
        <f t="shared" ca="1" si="35"/>
        <v>0</v>
      </c>
      <c r="CM31" s="455">
        <v>12</v>
      </c>
      <c r="CN31" s="455">
        <f t="shared" ca="1" si="12"/>
        <v>0</v>
      </c>
      <c r="CO31" s="455">
        <f t="shared" ca="1" si="13"/>
        <v>0</v>
      </c>
    </row>
    <row r="32" spans="1:93" s="455" customFormat="1" ht="30.95" customHeight="1">
      <c r="A32" s="448" t="str">
        <f ca="1">IF(ROW($A23)&gt;COUNTIF(بيانات!$B:$B,$A$9),"",IF(ISERROR(MATCH(INDEX(OFFSET(بيانات!$C$1,MATCH($A$9,بيانات!$B:$B,0)-1,,COUNTIF(بيانات!$B:$B,$A$9)),ROW($A23)),$D:$D,0)),INDEX(OFFSET(بيانات!$C$1,MATCH($A$9,بيانات!$B:$B,0)-1,,COUNTIF(بيانات!$B:$B,$A$9)),ROW($A23)),""))</f>
        <v/>
      </c>
      <c r="B32" s="449" t="str">
        <f t="shared" ca="1" si="14"/>
        <v/>
      </c>
      <c r="C32" s="450" t="str">
        <f ca="1">IF(ROW($A23)&gt;COUNTIF($A$10:$A$186,"&gt;=1"),"",VLOOKUP($B32,OFFSET(بيانات!$C$1:$D$1,MATCH($A$9,بيانات!$B:$B,0)-1,,COUNTIF(بيانات!$B:$B,$A$9)),2,0))</f>
        <v/>
      </c>
      <c r="D32" s="68" t="str">
        <f ca="1">IF($E32="","",OFFSET(بيانات!$A$1,MATCH($E32,بيانات!$D:$D,0)-1,2))</f>
        <v/>
      </c>
      <c r="E32" s="74"/>
      <c r="F32" s="75" t="str">
        <f>IF($E32="","",MAX($F$9:$F31)+1)</f>
        <v/>
      </c>
      <c r="G32" s="21" t="str">
        <f ca="1">IF($E32="","",OFFSET(بيانات!$A$1,MATCH($E32,بيانات!$D:$D,0)-1,G$1))</f>
        <v/>
      </c>
      <c r="H32" s="21" t="str">
        <f t="shared" si="15"/>
        <v/>
      </c>
      <c r="I32" s="21" t="str">
        <f t="shared" si="16"/>
        <v/>
      </c>
      <c r="J32" s="21" t="str">
        <f t="shared" si="17"/>
        <v/>
      </c>
      <c r="K32" s="21" t="str">
        <f t="shared" si="18"/>
        <v/>
      </c>
      <c r="L32" s="22" t="str">
        <f t="shared" si="19"/>
        <v/>
      </c>
      <c r="M32" s="21" t="str">
        <f ca="1">IF($E32="","",OFFSET(بيانات!$A$1,MATCH($E32,بيانات!$D:$D,0)-1,M$1))</f>
        <v/>
      </c>
      <c r="N32" s="21" t="str">
        <f ca="1">IF($E32="","",OFFSET(بيانات!$A$1,MATCH($E32,بيانات!$D:$D,0)-1,N$1))</f>
        <v/>
      </c>
      <c r="O32" s="21" t="str">
        <f ca="1">IF($E32="","",OFFSET(بيانات!$A$1,MATCH($E32,بيانات!$D:$D,0)-1,O$1))</f>
        <v/>
      </c>
      <c r="P32" s="21" t="str">
        <f ca="1">IF($E32="","",OFFSET(بيانات!$A$1,MATCH($E32,بيانات!$D:$D,0)-1,P$1))</f>
        <v/>
      </c>
      <c r="Q32" s="21" t="str">
        <f ca="1">IF($E32="","",OFFSET(بيانات!$A$1,MATCH($E32,بيانات!$D:$D,0)-1,Q$1))</f>
        <v/>
      </c>
      <c r="R32" s="22" t="str">
        <f t="shared" si="20"/>
        <v/>
      </c>
      <c r="S32" s="21" t="str">
        <f ca="1">IF($E32="","",OFFSET(بيانات!$A$1,MATCH($E32,بيانات!$D:$D,0)-1,S$1))</f>
        <v/>
      </c>
      <c r="T32" s="21" t="str">
        <f ca="1">IF($E32="","",OFFSET(بيانات!$A$1,MATCH($E32,بيانات!$D:$D,0)-1,T$1))</f>
        <v/>
      </c>
      <c r="U32" s="21" t="str">
        <f ca="1">IF($E32="","",OFFSET(بيانات!$A$1,MATCH($E32,بيانات!$D:$D,0)-1,U$1))</f>
        <v/>
      </c>
      <c r="V32" s="21"/>
      <c r="W32" s="21"/>
      <c r="X32" s="21"/>
      <c r="Y32" s="21"/>
      <c r="Z32" s="21"/>
      <c r="AA32" s="21"/>
      <c r="AB32" s="21"/>
      <c r="AC32" s="21"/>
      <c r="AD32" s="21"/>
      <c r="AE32" s="21"/>
      <c r="AF32" s="24" t="str">
        <f t="shared" si="21"/>
        <v/>
      </c>
      <c r="AG32" s="21"/>
      <c r="AH32" s="21"/>
      <c r="AI32" s="21"/>
      <c r="AJ32" s="21"/>
      <c r="AK32" s="25"/>
      <c r="AL32" s="21">
        <f t="shared" si="23"/>
        <v>0</v>
      </c>
      <c r="AM32" s="22">
        <f t="shared" si="24"/>
        <v>0</v>
      </c>
      <c r="AN32" s="27">
        <f t="shared" si="3"/>
        <v>0</v>
      </c>
      <c r="AO32" s="27">
        <f t="shared" si="36"/>
        <v>0</v>
      </c>
      <c r="AP32" s="27"/>
      <c r="AQ32" s="21" t="str">
        <f ca="1">IF($E32="","",OFFSET(بيانات!$A$1,MATCH($E32,بيانات!$D:$D,0)-1,AQ$1))</f>
        <v/>
      </c>
      <c r="AR32" s="22">
        <f t="shared" ca="1" si="25"/>
        <v>0</v>
      </c>
      <c r="AS32" s="26">
        <f t="shared" ca="1" si="26"/>
        <v>0</v>
      </c>
      <c r="AT32" s="27" t="str">
        <f t="shared" si="41"/>
        <v/>
      </c>
      <c r="AU32" s="27" t="str">
        <f t="shared" si="41"/>
        <v/>
      </c>
      <c r="AV32" s="27" t="str">
        <f t="shared" si="41"/>
        <v/>
      </c>
      <c r="AW32" s="21">
        <f t="shared" ca="1" si="27"/>
        <v>0</v>
      </c>
      <c r="AX32" s="21">
        <f t="shared" ca="1" si="28"/>
        <v>0</v>
      </c>
      <c r="AY32" s="27">
        <f t="shared" si="42"/>
        <v>0</v>
      </c>
      <c r="AZ32" s="27">
        <f t="shared" si="42"/>
        <v>0</v>
      </c>
      <c r="BA32" s="27">
        <f t="shared" si="6"/>
        <v>0</v>
      </c>
      <c r="BB32" s="21">
        <f t="shared" ca="1" si="29"/>
        <v>0</v>
      </c>
      <c r="BC32" s="21">
        <f t="shared" ca="1" si="30"/>
        <v>0</v>
      </c>
      <c r="BD32" s="21" t="str">
        <f ca="1">IF($E32="","",OFFSET(بيانات!$A$1,MATCH($E32,بيانات!$D:$D,0)-1,BD$1))</f>
        <v/>
      </c>
      <c r="BE32" s="21" t="str">
        <f ca="1">IF($E32="","",OFFSET(بيانات!$A$1,MATCH($E32,بيانات!$D:$D,0)-1,BE$1))</f>
        <v/>
      </c>
      <c r="BF32" s="21" t="str">
        <f ca="1">IF($E32="","",OFFSET(بيانات!$A$1,MATCH($E32,بيانات!$D:$D,0)-1,BF$1))</f>
        <v/>
      </c>
      <c r="BG32" s="21" t="str">
        <f ca="1">IF($E32="","",OFFSET(بيانات!$A$1,MATCH($E32,بيانات!$D:$D,0)-1,BG$1))</f>
        <v/>
      </c>
      <c r="BH32" s="21" t="str">
        <f ca="1">IF($E32="","",OFFSET(بيانات!$A$1,MATCH($E32,بيانات!$D:$D,0)-1,BH$1))</f>
        <v/>
      </c>
      <c r="BI32" s="21" t="str">
        <f ca="1">IF($E32="","",OFFSET(بيانات!$A$1,MATCH($E32,بيانات!$D:$D,0)-1,BI$1))</f>
        <v/>
      </c>
      <c r="BJ32" s="21" t="str">
        <f ca="1">IF($E32="","",OFFSET(بيانات!$A$1,MATCH($E32,بيانات!$D:$D,0)-1,BJ$1))</f>
        <v/>
      </c>
      <c r="BK32" s="24" t="str">
        <f ca="1">IF($E32="","",OFFSET(بيانات!$A$1,MATCH($E32,بيانات!$D:$D,0)-1,BK$1))</f>
        <v/>
      </c>
      <c r="BL32" s="24" t="str">
        <f ca="1">IF($E32="","",OFFSET(بيانات!$A$1,MATCH($E32,بيانات!$D:$D,0)-1,BL$1))</f>
        <v/>
      </c>
      <c r="BM32" s="24" t="str">
        <f ca="1">IF($E32="","",OFFSET(بيانات!$A$1,MATCH($E32,بيانات!$D:$D,0)-1,BM$1))</f>
        <v/>
      </c>
      <c r="BN32" s="24" t="str">
        <f ca="1">IF($E32="","",OFFSET(بيانات!$A$1,MATCH($E32,بيانات!$D:$D,0)-1,BN$1))</f>
        <v/>
      </c>
      <c r="BO32" s="24" t="str">
        <f ca="1">IF($E32="","",OFFSET(بيانات!$A$1,MATCH($E32,بيانات!$D:$D,0)-1,BO$1))</f>
        <v/>
      </c>
      <c r="BP32" s="24" t="str">
        <f ca="1">IF($E32="","",OFFSET(بيانات!$A$1,MATCH($E32,بيانات!$D:$D,0)-1,BP$1))</f>
        <v/>
      </c>
      <c r="BQ32" s="24" t="str">
        <f ca="1">IF($E32="","",OFFSET(بيانات!$A$1,MATCH($E32,بيانات!$D:$D,0)-1,BQ$1))</f>
        <v/>
      </c>
      <c r="BR32" s="24" t="str">
        <f ca="1">IF($E32="","",OFFSET(بيانات!$A$1,MATCH($E32,بيانات!$D:$D,0)-1,BR$1))</f>
        <v/>
      </c>
      <c r="BS32" s="24" t="str">
        <f ca="1">IF($E32="","",OFFSET(بيانات!$A$1,MATCH($E32,بيانات!$D:$D,0)-1,BS$1))</f>
        <v/>
      </c>
      <c r="BT32" s="27">
        <f t="shared" ca="1" si="37"/>
        <v>0</v>
      </c>
      <c r="BU32" s="29"/>
      <c r="BV32" s="21" t="str">
        <f ca="1">IF($E32="","",OFFSET(بيانات!$A$1,MATCH($E32,بيانات!$D:$D,0)-1,BV$1))</f>
        <v/>
      </c>
      <c r="BW32" s="27">
        <f t="shared" ca="1" si="40"/>
        <v>0</v>
      </c>
      <c r="BX32" s="31"/>
      <c r="BY32" s="29">
        <f t="shared" ca="1" si="31"/>
        <v>0</v>
      </c>
      <c r="BZ32" s="29">
        <f t="shared" ca="1" si="7"/>
        <v>0</v>
      </c>
      <c r="CA32" s="451">
        <f t="shared" ca="1" si="38"/>
        <v>0</v>
      </c>
      <c r="CB32" s="451">
        <f t="shared" ca="1" si="9"/>
        <v>0</v>
      </c>
      <c r="CC32" s="452">
        <f t="shared" si="10"/>
        <v>0</v>
      </c>
      <c r="CD32" s="453"/>
      <c r="CE32" s="454" t="str">
        <f t="shared" si="32"/>
        <v/>
      </c>
      <c r="CG32" s="456">
        <f t="shared" ca="1" si="33"/>
        <v>0</v>
      </c>
      <c r="CH32" s="455">
        <v>43</v>
      </c>
      <c r="CI32" s="456">
        <f t="shared" ca="1" si="39"/>
        <v>0</v>
      </c>
      <c r="CJ32" s="455">
        <v>13</v>
      </c>
      <c r="CK32" s="455">
        <f t="shared" ca="1" si="11"/>
        <v>0</v>
      </c>
      <c r="CL32" s="456">
        <f t="shared" ca="1" si="35"/>
        <v>0</v>
      </c>
      <c r="CM32" s="455">
        <v>13</v>
      </c>
      <c r="CN32" s="455">
        <f t="shared" ca="1" si="12"/>
        <v>0</v>
      </c>
      <c r="CO32" s="455">
        <f t="shared" ca="1" si="13"/>
        <v>0</v>
      </c>
    </row>
    <row r="33" spans="1:93" s="455" customFormat="1" ht="30.95" customHeight="1">
      <c r="A33" s="448" t="str">
        <f ca="1">IF(ROW($A24)&gt;COUNTIF(بيانات!$B:$B,$A$9),"",IF(ISERROR(MATCH(INDEX(OFFSET(بيانات!$C$1,MATCH($A$9,بيانات!$B:$B,0)-1,,COUNTIF(بيانات!$B:$B,$A$9)),ROW($A24)),$D:$D,0)),INDEX(OFFSET(بيانات!$C$1,MATCH($A$9,بيانات!$B:$B,0)-1,,COUNTIF(بيانات!$B:$B,$A$9)),ROW($A24)),""))</f>
        <v/>
      </c>
      <c r="B33" s="449" t="str">
        <f t="shared" ca="1" si="14"/>
        <v/>
      </c>
      <c r="C33" s="450" t="str">
        <f ca="1">IF(ROW($A24)&gt;COUNTIF($A$10:$A$186,"&gt;=1"),"",VLOOKUP($B33,OFFSET(بيانات!$C$1:$D$1,MATCH($A$9,بيانات!$B:$B,0)-1,,COUNTIF(بيانات!$B:$B,$A$9)),2,0))</f>
        <v/>
      </c>
      <c r="D33" s="68" t="str">
        <f ca="1">IF($E33="","",OFFSET(بيانات!$A$1,MATCH($E33,بيانات!$D:$D,0)-1,2))</f>
        <v/>
      </c>
      <c r="E33" s="74"/>
      <c r="F33" s="75" t="str">
        <f>IF($E33="","",MAX($F$9:$F32)+1)</f>
        <v/>
      </c>
      <c r="G33" s="21" t="str">
        <f ca="1">IF($E33="","",OFFSET(بيانات!$A$1,MATCH($E33,بيانات!$D:$D,0)-1,G$1))</f>
        <v/>
      </c>
      <c r="H33" s="21" t="str">
        <f t="shared" si="15"/>
        <v/>
      </c>
      <c r="I33" s="21" t="str">
        <f t="shared" si="16"/>
        <v/>
      </c>
      <c r="J33" s="21" t="str">
        <f t="shared" si="17"/>
        <v/>
      </c>
      <c r="K33" s="21" t="str">
        <f t="shared" si="18"/>
        <v/>
      </c>
      <c r="L33" s="22" t="str">
        <f t="shared" si="19"/>
        <v/>
      </c>
      <c r="M33" s="21" t="str">
        <f ca="1">IF($E33="","",OFFSET(بيانات!$A$1,MATCH($E33,بيانات!$D:$D,0)-1,M$1))</f>
        <v/>
      </c>
      <c r="N33" s="21" t="str">
        <f ca="1">IF($E33="","",OFFSET(بيانات!$A$1,MATCH($E33,بيانات!$D:$D,0)-1,N$1))</f>
        <v/>
      </c>
      <c r="O33" s="21" t="str">
        <f ca="1">IF($E33="","",OFFSET(بيانات!$A$1,MATCH($E33,بيانات!$D:$D,0)-1,O$1))</f>
        <v/>
      </c>
      <c r="P33" s="21" t="str">
        <f ca="1">IF($E33="","",OFFSET(بيانات!$A$1,MATCH($E33,بيانات!$D:$D,0)-1,P$1))</f>
        <v/>
      </c>
      <c r="Q33" s="21" t="str">
        <f ca="1">IF($E33="","",OFFSET(بيانات!$A$1,MATCH($E33,بيانات!$D:$D,0)-1,Q$1))</f>
        <v/>
      </c>
      <c r="R33" s="22" t="str">
        <f t="shared" si="20"/>
        <v/>
      </c>
      <c r="S33" s="21" t="str">
        <f ca="1">IF($E33="","",OFFSET(بيانات!$A$1,MATCH($E33,بيانات!$D:$D,0)-1,S$1))</f>
        <v/>
      </c>
      <c r="T33" s="21" t="str">
        <f ca="1">IF($E33="","",OFFSET(بيانات!$A$1,MATCH($E33,بيانات!$D:$D,0)-1,T$1))</f>
        <v/>
      </c>
      <c r="U33" s="21" t="str">
        <f ca="1">IF($E33="","",OFFSET(بيانات!$A$1,MATCH($E33,بيانات!$D:$D,0)-1,U$1))</f>
        <v/>
      </c>
      <c r="V33" s="21"/>
      <c r="W33" s="21"/>
      <c r="X33" s="21"/>
      <c r="Y33" s="21"/>
      <c r="Z33" s="21"/>
      <c r="AA33" s="21"/>
      <c r="AB33" s="21"/>
      <c r="AC33" s="21"/>
      <c r="AD33" s="21"/>
      <c r="AE33" s="21"/>
      <c r="AF33" s="24" t="str">
        <f t="shared" si="21"/>
        <v/>
      </c>
      <c r="AG33" s="21"/>
      <c r="AH33" s="21"/>
      <c r="AI33" s="21"/>
      <c r="AJ33" s="21"/>
      <c r="AK33" s="25"/>
      <c r="AL33" s="21">
        <f t="shared" si="23"/>
        <v>0</v>
      </c>
      <c r="AM33" s="22">
        <f t="shared" si="24"/>
        <v>0</v>
      </c>
      <c r="AN33" s="27">
        <f t="shared" si="3"/>
        <v>0</v>
      </c>
      <c r="AO33" s="27">
        <f t="shared" si="36"/>
        <v>0</v>
      </c>
      <c r="AP33" s="27"/>
      <c r="AQ33" s="21" t="str">
        <f ca="1">IF($E33="","",OFFSET(بيانات!$A$1,MATCH($E33,بيانات!$D:$D,0)-1,AQ$1))</f>
        <v/>
      </c>
      <c r="AR33" s="22">
        <f t="shared" ca="1" si="25"/>
        <v>0</v>
      </c>
      <c r="AS33" s="26">
        <f t="shared" ca="1" si="26"/>
        <v>0</v>
      </c>
      <c r="AT33" s="27" t="str">
        <f t="shared" si="41"/>
        <v/>
      </c>
      <c r="AU33" s="27" t="str">
        <f t="shared" si="41"/>
        <v/>
      </c>
      <c r="AV33" s="27" t="str">
        <f t="shared" si="41"/>
        <v/>
      </c>
      <c r="AW33" s="21">
        <f t="shared" ca="1" si="27"/>
        <v>0</v>
      </c>
      <c r="AX33" s="21">
        <f t="shared" ca="1" si="28"/>
        <v>0</v>
      </c>
      <c r="AY33" s="27">
        <f t="shared" si="42"/>
        <v>0</v>
      </c>
      <c r="AZ33" s="27">
        <f t="shared" si="42"/>
        <v>0</v>
      </c>
      <c r="BA33" s="27">
        <f t="shared" si="6"/>
        <v>0</v>
      </c>
      <c r="BB33" s="21">
        <f t="shared" ca="1" si="29"/>
        <v>0</v>
      </c>
      <c r="BC33" s="21">
        <f t="shared" ca="1" si="30"/>
        <v>0</v>
      </c>
      <c r="BD33" s="21" t="str">
        <f ca="1">IF($E33="","",OFFSET(بيانات!$A$1,MATCH($E33,بيانات!$D:$D,0)-1,BD$1))</f>
        <v/>
      </c>
      <c r="BE33" s="21" t="str">
        <f ca="1">IF($E33="","",OFFSET(بيانات!$A$1,MATCH($E33,بيانات!$D:$D,0)-1,BE$1))</f>
        <v/>
      </c>
      <c r="BF33" s="21" t="str">
        <f ca="1">IF($E33="","",OFFSET(بيانات!$A$1,MATCH($E33,بيانات!$D:$D,0)-1,BF$1))</f>
        <v/>
      </c>
      <c r="BG33" s="21" t="str">
        <f ca="1">IF($E33="","",OFFSET(بيانات!$A$1,MATCH($E33,بيانات!$D:$D,0)-1,BG$1))</f>
        <v/>
      </c>
      <c r="BH33" s="21" t="str">
        <f ca="1">IF($E33="","",OFFSET(بيانات!$A$1,MATCH($E33,بيانات!$D:$D,0)-1,BH$1))</f>
        <v/>
      </c>
      <c r="BI33" s="21" t="str">
        <f ca="1">IF($E33="","",OFFSET(بيانات!$A$1,MATCH($E33,بيانات!$D:$D,0)-1,BI$1))</f>
        <v/>
      </c>
      <c r="BJ33" s="21" t="str">
        <f ca="1">IF($E33="","",OFFSET(بيانات!$A$1,MATCH($E33,بيانات!$D:$D,0)-1,BJ$1))</f>
        <v/>
      </c>
      <c r="BK33" s="24" t="str">
        <f ca="1">IF($E33="","",OFFSET(بيانات!$A$1,MATCH($E33,بيانات!$D:$D,0)-1,BK$1))</f>
        <v/>
      </c>
      <c r="BL33" s="24" t="str">
        <f ca="1">IF($E33="","",OFFSET(بيانات!$A$1,MATCH($E33,بيانات!$D:$D,0)-1,BL$1))</f>
        <v/>
      </c>
      <c r="BM33" s="24" t="str">
        <f ca="1">IF($E33="","",OFFSET(بيانات!$A$1,MATCH($E33,بيانات!$D:$D,0)-1,BM$1))</f>
        <v/>
      </c>
      <c r="BN33" s="24" t="str">
        <f ca="1">IF($E33="","",OFFSET(بيانات!$A$1,MATCH($E33,بيانات!$D:$D,0)-1,BN$1))</f>
        <v/>
      </c>
      <c r="BO33" s="24" t="str">
        <f ca="1">IF($E33="","",OFFSET(بيانات!$A$1,MATCH($E33,بيانات!$D:$D,0)-1,BO$1))</f>
        <v/>
      </c>
      <c r="BP33" s="24" t="str">
        <f ca="1">IF($E33="","",OFFSET(بيانات!$A$1,MATCH($E33,بيانات!$D:$D,0)-1,BP$1))</f>
        <v/>
      </c>
      <c r="BQ33" s="24" t="str">
        <f ca="1">IF($E33="","",OFFSET(بيانات!$A$1,MATCH($E33,بيانات!$D:$D,0)-1,BQ$1))</f>
        <v/>
      </c>
      <c r="BR33" s="24" t="str">
        <f ca="1">IF($E33="","",OFFSET(بيانات!$A$1,MATCH($E33,بيانات!$D:$D,0)-1,BR$1))</f>
        <v/>
      </c>
      <c r="BS33" s="24" t="str">
        <f ca="1">IF($E33="","",OFFSET(بيانات!$A$1,MATCH($E33,بيانات!$D:$D,0)-1,BS$1))</f>
        <v/>
      </c>
      <c r="BT33" s="27">
        <f t="shared" ca="1" si="37"/>
        <v>0</v>
      </c>
      <c r="BU33" s="29"/>
      <c r="BV33" s="21" t="str">
        <f ca="1">IF($E33="","",OFFSET(بيانات!$A$1,MATCH($E33,بيانات!$D:$D,0)-1,BV$1))</f>
        <v/>
      </c>
      <c r="BW33" s="27">
        <f t="shared" ca="1" si="40"/>
        <v>0</v>
      </c>
      <c r="BX33" s="31"/>
      <c r="BY33" s="29">
        <f t="shared" ca="1" si="31"/>
        <v>0</v>
      </c>
      <c r="BZ33" s="29">
        <f t="shared" ca="1" si="7"/>
        <v>0</v>
      </c>
      <c r="CA33" s="451">
        <f t="shared" ca="1" si="38"/>
        <v>0</v>
      </c>
      <c r="CB33" s="451">
        <f t="shared" ca="1" si="9"/>
        <v>0</v>
      </c>
      <c r="CC33" s="452">
        <f t="shared" si="10"/>
        <v>0</v>
      </c>
      <c r="CD33" s="453"/>
      <c r="CE33" s="454" t="str">
        <f t="shared" si="32"/>
        <v/>
      </c>
      <c r="CG33" s="456">
        <f t="shared" ca="1" si="33"/>
        <v>0</v>
      </c>
      <c r="CH33" s="455">
        <v>44</v>
      </c>
      <c r="CI33" s="456">
        <f t="shared" ca="1" si="39"/>
        <v>0</v>
      </c>
      <c r="CJ33" s="455">
        <v>14</v>
      </c>
      <c r="CK33" s="455">
        <f t="shared" ca="1" si="11"/>
        <v>0</v>
      </c>
      <c r="CL33" s="456">
        <f t="shared" ca="1" si="35"/>
        <v>0</v>
      </c>
      <c r="CM33" s="455">
        <v>14</v>
      </c>
      <c r="CN33" s="455">
        <f t="shared" ca="1" si="12"/>
        <v>0</v>
      </c>
      <c r="CO33" s="455">
        <f t="shared" ca="1" si="13"/>
        <v>0</v>
      </c>
    </row>
    <row r="34" spans="1:93" s="455" customFormat="1" ht="30.75" customHeight="1">
      <c r="A34" s="448" t="str">
        <f ca="1">IF(ROW($A25)&gt;COUNTIF(بيانات!$B:$B,$A$9),"",IF(ISERROR(MATCH(INDEX(OFFSET(بيانات!$C$1,MATCH($A$9,بيانات!$B:$B,0)-1,,COUNTIF(بيانات!$B:$B,$A$9)),ROW($A25)),$D:$D,0)),INDEX(OFFSET(بيانات!$C$1,MATCH($A$9,بيانات!$B:$B,0)-1,,COUNTIF(بيانات!$B:$B,$A$9)),ROW($A25)),""))</f>
        <v/>
      </c>
      <c r="B34" s="449" t="str">
        <f t="shared" ca="1" si="14"/>
        <v/>
      </c>
      <c r="C34" s="450" t="str">
        <f ca="1">IF(ROW($A25)&gt;COUNTIF($A$10:$A$186,"&gt;=1"),"",VLOOKUP($B34,OFFSET(بيانات!$C$1:$D$1,MATCH($A$9,بيانات!$B:$B,0)-1,,COUNTIF(بيانات!$B:$B,$A$9)),2,0))</f>
        <v/>
      </c>
      <c r="D34" s="68" t="str">
        <f ca="1">IF($E34="","",OFFSET(بيانات!$A$1,MATCH($E34,بيانات!$D:$D,0)-1,2))</f>
        <v/>
      </c>
      <c r="E34" s="74"/>
      <c r="F34" s="75" t="str">
        <f>IF($E34="","",MAX($F$9:$F33)+1)</f>
        <v/>
      </c>
      <c r="G34" s="21" t="str">
        <f ca="1">IF($E34="","",OFFSET(بيانات!$A$1,MATCH($E34,بيانات!$D:$D,0)-1,G$1))</f>
        <v/>
      </c>
      <c r="H34" s="21" t="str">
        <f t="shared" si="15"/>
        <v/>
      </c>
      <c r="I34" s="21" t="str">
        <f t="shared" si="16"/>
        <v/>
      </c>
      <c r="J34" s="21" t="str">
        <f t="shared" si="17"/>
        <v/>
      </c>
      <c r="K34" s="21" t="str">
        <f t="shared" si="18"/>
        <v/>
      </c>
      <c r="L34" s="22" t="str">
        <f t="shared" si="19"/>
        <v/>
      </c>
      <c r="M34" s="21" t="str">
        <f ca="1">IF($E34="","",OFFSET(بيانات!$A$1,MATCH($E34,بيانات!$D:$D,0)-1,M$1))</f>
        <v/>
      </c>
      <c r="N34" s="21" t="str">
        <f ca="1">IF($E34="","",OFFSET(بيانات!$A$1,MATCH($E34,بيانات!$D:$D,0)-1,N$1))</f>
        <v/>
      </c>
      <c r="O34" s="21" t="str">
        <f ca="1">IF($E34="","",OFFSET(بيانات!$A$1,MATCH($E34,بيانات!$D:$D,0)-1,O$1))</f>
        <v/>
      </c>
      <c r="P34" s="21" t="str">
        <f ca="1">IF($E34="","",OFFSET(بيانات!$A$1,MATCH($E34,بيانات!$D:$D,0)-1,P$1))</f>
        <v/>
      </c>
      <c r="Q34" s="21" t="str">
        <f ca="1">IF($E34="","",OFFSET(بيانات!$A$1,MATCH($E34,بيانات!$D:$D,0)-1,Q$1))</f>
        <v/>
      </c>
      <c r="R34" s="22" t="str">
        <f t="shared" si="20"/>
        <v/>
      </c>
      <c r="S34" s="21" t="str">
        <f ca="1">IF($E34="","",OFFSET(بيانات!$A$1,MATCH($E34,بيانات!$D:$D,0)-1,S$1))</f>
        <v/>
      </c>
      <c r="T34" s="21" t="str">
        <f ca="1">IF($E34="","",OFFSET(بيانات!$A$1,MATCH($E34,بيانات!$D:$D,0)-1,T$1))</f>
        <v/>
      </c>
      <c r="U34" s="21" t="str">
        <f ca="1">IF($E34="","",OFFSET(بيانات!$A$1,MATCH($E34,بيانات!$D:$D,0)-1,U$1))</f>
        <v/>
      </c>
      <c r="V34" s="21"/>
      <c r="W34" s="21"/>
      <c r="X34" s="21"/>
      <c r="Y34" s="21"/>
      <c r="Z34" s="21"/>
      <c r="AA34" s="21"/>
      <c r="AB34" s="21"/>
      <c r="AC34" s="21"/>
      <c r="AD34" s="21"/>
      <c r="AE34" s="21"/>
      <c r="AF34" s="24" t="str">
        <f t="shared" si="21"/>
        <v/>
      </c>
      <c r="AG34" s="21"/>
      <c r="AH34" s="21"/>
      <c r="AI34" s="21"/>
      <c r="AJ34" s="21"/>
      <c r="AK34" s="25"/>
      <c r="AL34" s="21">
        <f t="shared" si="23"/>
        <v>0</v>
      </c>
      <c r="AM34" s="22">
        <f t="shared" si="24"/>
        <v>0</v>
      </c>
      <c r="AN34" s="27">
        <f t="shared" si="3"/>
        <v>0</v>
      </c>
      <c r="AO34" s="27">
        <f t="shared" si="36"/>
        <v>0</v>
      </c>
      <c r="AP34" s="27"/>
      <c r="AQ34" s="21" t="str">
        <f ca="1">IF($E34="","",OFFSET(بيانات!$A$1,MATCH($E34,بيانات!$D:$D,0)-1,AQ$1))</f>
        <v/>
      </c>
      <c r="AR34" s="22">
        <f t="shared" ca="1" si="25"/>
        <v>0</v>
      </c>
      <c r="AS34" s="26">
        <f t="shared" ca="1" si="26"/>
        <v>0</v>
      </c>
      <c r="AT34" s="27" t="str">
        <f t="shared" si="41"/>
        <v/>
      </c>
      <c r="AU34" s="27" t="str">
        <f t="shared" si="41"/>
        <v/>
      </c>
      <c r="AV34" s="27" t="str">
        <f t="shared" si="41"/>
        <v/>
      </c>
      <c r="AW34" s="21">
        <f t="shared" ca="1" si="27"/>
        <v>0</v>
      </c>
      <c r="AX34" s="21">
        <f t="shared" ca="1" si="28"/>
        <v>0</v>
      </c>
      <c r="AY34" s="27">
        <f t="shared" si="42"/>
        <v>0</v>
      </c>
      <c r="AZ34" s="27">
        <f t="shared" si="42"/>
        <v>0</v>
      </c>
      <c r="BA34" s="27">
        <f t="shared" si="6"/>
        <v>0</v>
      </c>
      <c r="BB34" s="21">
        <f t="shared" ca="1" si="29"/>
        <v>0</v>
      </c>
      <c r="BC34" s="21">
        <f t="shared" ca="1" si="30"/>
        <v>0</v>
      </c>
      <c r="BD34" s="21" t="str">
        <f ca="1">IF($E34="","",OFFSET(بيانات!$A$1,MATCH($E34,بيانات!$D:$D,0)-1,BD$1))</f>
        <v/>
      </c>
      <c r="BE34" s="21" t="str">
        <f ca="1">IF($E34="","",OFFSET(بيانات!$A$1,MATCH($E34,بيانات!$D:$D,0)-1,BE$1))</f>
        <v/>
      </c>
      <c r="BF34" s="21" t="str">
        <f ca="1">IF($E34="","",OFFSET(بيانات!$A$1,MATCH($E34,بيانات!$D:$D,0)-1,BF$1))</f>
        <v/>
      </c>
      <c r="BG34" s="21" t="str">
        <f ca="1">IF($E34="","",OFFSET(بيانات!$A$1,MATCH($E34,بيانات!$D:$D,0)-1,BG$1))</f>
        <v/>
      </c>
      <c r="BH34" s="21" t="str">
        <f ca="1">IF($E34="","",OFFSET(بيانات!$A$1,MATCH($E34,بيانات!$D:$D,0)-1,BH$1))</f>
        <v/>
      </c>
      <c r="BI34" s="21" t="str">
        <f ca="1">IF($E34="","",OFFSET(بيانات!$A$1,MATCH($E34,بيانات!$D:$D,0)-1,BI$1))</f>
        <v/>
      </c>
      <c r="BJ34" s="21" t="str">
        <f ca="1">IF($E34="","",OFFSET(بيانات!$A$1,MATCH($E34,بيانات!$D:$D,0)-1,BJ$1))</f>
        <v/>
      </c>
      <c r="BK34" s="24" t="str">
        <f ca="1">IF($E34="","",OFFSET(بيانات!$A$1,MATCH($E34,بيانات!$D:$D,0)-1,BK$1))</f>
        <v/>
      </c>
      <c r="BL34" s="24" t="str">
        <f ca="1">IF($E34="","",OFFSET(بيانات!$A$1,MATCH($E34,بيانات!$D:$D,0)-1,BL$1))</f>
        <v/>
      </c>
      <c r="BM34" s="24" t="str">
        <f ca="1">IF($E34="","",OFFSET(بيانات!$A$1,MATCH($E34,بيانات!$D:$D,0)-1,BM$1))</f>
        <v/>
      </c>
      <c r="BN34" s="24" t="str">
        <f ca="1">IF($E34="","",OFFSET(بيانات!$A$1,MATCH($E34,بيانات!$D:$D,0)-1,BN$1))</f>
        <v/>
      </c>
      <c r="BO34" s="24" t="str">
        <f ca="1">IF($E34="","",OFFSET(بيانات!$A$1,MATCH($E34,بيانات!$D:$D,0)-1,BO$1))</f>
        <v/>
      </c>
      <c r="BP34" s="24" t="str">
        <f ca="1">IF($E34="","",OFFSET(بيانات!$A$1,MATCH($E34,بيانات!$D:$D,0)-1,BP$1))</f>
        <v/>
      </c>
      <c r="BQ34" s="24" t="str">
        <f ca="1">IF($E34="","",OFFSET(بيانات!$A$1,MATCH($E34,بيانات!$D:$D,0)-1,BQ$1))</f>
        <v/>
      </c>
      <c r="BR34" s="24" t="str">
        <f ca="1">IF($E34="","",OFFSET(بيانات!$A$1,MATCH($E34,بيانات!$D:$D,0)-1,BR$1))</f>
        <v/>
      </c>
      <c r="BS34" s="24" t="str">
        <f ca="1">IF($E34="","",OFFSET(بيانات!$A$1,MATCH($E34,بيانات!$D:$D,0)-1,BS$1))</f>
        <v/>
      </c>
      <c r="BT34" s="27">
        <f t="shared" ca="1" si="37"/>
        <v>0</v>
      </c>
      <c r="BU34" s="29"/>
      <c r="BV34" s="21" t="str">
        <f ca="1">IF($E34="","",OFFSET(بيانات!$A$1,MATCH($E34,بيانات!$D:$D,0)-1,BV$1))</f>
        <v/>
      </c>
      <c r="BW34" s="27">
        <f t="shared" ca="1" si="40"/>
        <v>0</v>
      </c>
      <c r="BX34" s="31"/>
      <c r="BY34" s="29">
        <f t="shared" ca="1" si="31"/>
        <v>0</v>
      </c>
      <c r="BZ34" s="29">
        <f t="shared" ca="1" si="7"/>
        <v>0</v>
      </c>
      <c r="CA34" s="451">
        <f t="shared" ca="1" si="38"/>
        <v>0</v>
      </c>
      <c r="CB34" s="451">
        <f t="shared" ca="1" si="9"/>
        <v>0</v>
      </c>
      <c r="CC34" s="452">
        <f t="shared" si="10"/>
        <v>0</v>
      </c>
      <c r="CD34" s="453"/>
      <c r="CE34" s="454" t="str">
        <f t="shared" si="32"/>
        <v/>
      </c>
      <c r="CG34" s="456">
        <f t="shared" ca="1" si="33"/>
        <v>0</v>
      </c>
      <c r="CH34" s="455">
        <v>45</v>
      </c>
      <c r="CI34" s="456">
        <f t="shared" ca="1" si="39"/>
        <v>0</v>
      </c>
      <c r="CJ34" s="455">
        <v>15</v>
      </c>
      <c r="CK34" s="455">
        <f t="shared" ca="1" si="11"/>
        <v>0</v>
      </c>
      <c r="CL34" s="456">
        <f t="shared" ca="1" si="35"/>
        <v>0</v>
      </c>
      <c r="CM34" s="455">
        <v>15</v>
      </c>
      <c r="CN34" s="455">
        <f t="shared" ca="1" si="12"/>
        <v>0</v>
      </c>
      <c r="CO34" s="455">
        <f t="shared" ca="1" si="13"/>
        <v>0</v>
      </c>
    </row>
    <row r="35" spans="1:93" s="455" customFormat="1" ht="30.95" customHeight="1">
      <c r="A35" s="448" t="str">
        <f ca="1">IF(ROW($A26)&gt;COUNTIF(بيانات!$B:$B,$A$9),"",IF(ISERROR(MATCH(INDEX(OFFSET(بيانات!$C$1,MATCH($A$9,بيانات!$B:$B,0)-1,,COUNTIF(بيانات!$B:$B,$A$9)),ROW($A26)),$D:$D,0)),INDEX(OFFSET(بيانات!$C$1,MATCH($A$9,بيانات!$B:$B,0)-1,,COUNTIF(بيانات!$B:$B,$A$9)),ROW($A26)),""))</f>
        <v/>
      </c>
      <c r="B35" s="449" t="str">
        <f t="shared" ca="1" si="14"/>
        <v/>
      </c>
      <c r="C35" s="450" t="str">
        <f ca="1">IF(ROW($A26)&gt;COUNTIF($A$10:$A$186,"&gt;=1"),"",VLOOKUP($B35,OFFSET(بيانات!$C$1:$D$1,MATCH($A$9,بيانات!$B:$B,0)-1,,COUNTIF(بيانات!$B:$B,$A$9)),2,0))</f>
        <v/>
      </c>
      <c r="D35" s="68" t="str">
        <f ca="1">IF($E35="","",OFFSET(بيانات!$A$1,MATCH($E35,بيانات!$D:$D,0)-1,2))</f>
        <v/>
      </c>
      <c r="E35" s="74"/>
      <c r="F35" s="75" t="str">
        <f>IF($E35="","",MAX($F$9:$F34)+1)</f>
        <v/>
      </c>
      <c r="G35" s="21" t="str">
        <f ca="1">IF($E35="","",OFFSET(بيانات!$A$1,MATCH($E35,بيانات!$D:$D,0)-1,G$1))</f>
        <v/>
      </c>
      <c r="H35" s="21" t="str">
        <f t="shared" si="15"/>
        <v/>
      </c>
      <c r="I35" s="21" t="str">
        <f t="shared" si="16"/>
        <v/>
      </c>
      <c r="J35" s="21" t="str">
        <f t="shared" si="17"/>
        <v/>
      </c>
      <c r="K35" s="21" t="str">
        <f t="shared" si="18"/>
        <v/>
      </c>
      <c r="L35" s="22" t="str">
        <f t="shared" si="19"/>
        <v/>
      </c>
      <c r="M35" s="21" t="str">
        <f ca="1">IF($E35="","",OFFSET(بيانات!$A$1,MATCH($E35,بيانات!$D:$D,0)-1,M$1))</f>
        <v/>
      </c>
      <c r="N35" s="21" t="str">
        <f ca="1">IF($E35="","",OFFSET(بيانات!$A$1,MATCH($E35,بيانات!$D:$D,0)-1,N$1))</f>
        <v/>
      </c>
      <c r="O35" s="21" t="str">
        <f ca="1">IF($E35="","",OFFSET(بيانات!$A$1,MATCH($E35,بيانات!$D:$D,0)-1,O$1))</f>
        <v/>
      </c>
      <c r="P35" s="21" t="str">
        <f ca="1">IF($E35="","",OFFSET(بيانات!$A$1,MATCH($E35,بيانات!$D:$D,0)-1,P$1))</f>
        <v/>
      </c>
      <c r="Q35" s="21" t="str">
        <f ca="1">IF($E35="","",OFFSET(بيانات!$A$1,MATCH($E35,بيانات!$D:$D,0)-1,Q$1))</f>
        <v/>
      </c>
      <c r="R35" s="22" t="str">
        <f t="shared" si="20"/>
        <v/>
      </c>
      <c r="S35" s="21" t="str">
        <f ca="1">IF($E35="","",OFFSET(بيانات!$A$1,MATCH($E35,بيانات!$D:$D,0)-1,S$1))</f>
        <v/>
      </c>
      <c r="T35" s="21" t="str">
        <f ca="1">IF($E35="","",OFFSET(بيانات!$A$1,MATCH($E35,بيانات!$D:$D,0)-1,T$1))</f>
        <v/>
      </c>
      <c r="U35" s="21" t="str">
        <f ca="1">IF($E35="","",OFFSET(بيانات!$A$1,MATCH($E35,بيانات!$D:$D,0)-1,U$1))</f>
        <v/>
      </c>
      <c r="V35" s="21"/>
      <c r="W35" s="21"/>
      <c r="X35" s="21"/>
      <c r="Y35" s="21"/>
      <c r="Z35" s="21"/>
      <c r="AA35" s="21"/>
      <c r="AB35" s="21"/>
      <c r="AC35" s="21"/>
      <c r="AD35" s="21"/>
      <c r="AE35" s="21"/>
      <c r="AF35" s="24" t="str">
        <f t="shared" si="21"/>
        <v/>
      </c>
      <c r="AG35" s="21"/>
      <c r="AH35" s="21"/>
      <c r="AI35" s="21"/>
      <c r="AJ35" s="21"/>
      <c r="AK35" s="25"/>
      <c r="AL35" s="21">
        <f t="shared" si="23"/>
        <v>0</v>
      </c>
      <c r="AM35" s="22">
        <f t="shared" si="24"/>
        <v>0</v>
      </c>
      <c r="AN35" s="27">
        <f t="shared" si="3"/>
        <v>0</v>
      </c>
      <c r="AO35" s="27">
        <f t="shared" si="36"/>
        <v>0</v>
      </c>
      <c r="AP35" s="27"/>
      <c r="AQ35" s="21" t="str">
        <f ca="1">IF($E35="","",OFFSET(بيانات!$A$1,MATCH($E35,بيانات!$D:$D,0)-1,AQ$1))</f>
        <v/>
      </c>
      <c r="AR35" s="22">
        <f t="shared" ca="1" si="25"/>
        <v>0</v>
      </c>
      <c r="AS35" s="26">
        <f t="shared" ca="1" si="26"/>
        <v>0</v>
      </c>
      <c r="AT35" s="27" t="str">
        <f t="shared" si="41"/>
        <v/>
      </c>
      <c r="AU35" s="27" t="str">
        <f t="shared" si="41"/>
        <v/>
      </c>
      <c r="AV35" s="27" t="str">
        <f t="shared" si="41"/>
        <v/>
      </c>
      <c r="AW35" s="21">
        <f t="shared" ca="1" si="27"/>
        <v>0</v>
      </c>
      <c r="AX35" s="21">
        <f t="shared" ca="1" si="28"/>
        <v>0</v>
      </c>
      <c r="AY35" s="27">
        <f t="shared" si="42"/>
        <v>0</v>
      </c>
      <c r="AZ35" s="27">
        <f t="shared" si="42"/>
        <v>0</v>
      </c>
      <c r="BA35" s="27">
        <f t="shared" si="6"/>
        <v>0</v>
      </c>
      <c r="BB35" s="21">
        <f t="shared" ca="1" si="29"/>
        <v>0</v>
      </c>
      <c r="BC35" s="21">
        <f t="shared" ca="1" si="30"/>
        <v>0</v>
      </c>
      <c r="BD35" s="21" t="str">
        <f ca="1">IF($E35="","",OFFSET(بيانات!$A$1,MATCH($E35,بيانات!$D:$D,0)-1,BD$1))</f>
        <v/>
      </c>
      <c r="BE35" s="21" t="str">
        <f ca="1">IF($E35="","",OFFSET(بيانات!$A$1,MATCH($E35,بيانات!$D:$D,0)-1,BE$1))</f>
        <v/>
      </c>
      <c r="BF35" s="21" t="str">
        <f ca="1">IF($E35="","",OFFSET(بيانات!$A$1,MATCH($E35,بيانات!$D:$D,0)-1,BF$1))</f>
        <v/>
      </c>
      <c r="BG35" s="21" t="str">
        <f ca="1">IF($E35="","",OFFSET(بيانات!$A$1,MATCH($E35,بيانات!$D:$D,0)-1,BG$1))</f>
        <v/>
      </c>
      <c r="BH35" s="21" t="str">
        <f ca="1">IF($E35="","",OFFSET(بيانات!$A$1,MATCH($E35,بيانات!$D:$D,0)-1,BH$1))</f>
        <v/>
      </c>
      <c r="BI35" s="21" t="str">
        <f ca="1">IF($E35="","",OFFSET(بيانات!$A$1,MATCH($E35,بيانات!$D:$D,0)-1,BI$1))</f>
        <v/>
      </c>
      <c r="BJ35" s="21" t="str">
        <f ca="1">IF($E35="","",OFFSET(بيانات!$A$1,MATCH($E35,بيانات!$D:$D,0)-1,BJ$1))</f>
        <v/>
      </c>
      <c r="BK35" s="24" t="str">
        <f ca="1">IF($E35="","",OFFSET(بيانات!$A$1,MATCH($E35,بيانات!$D:$D,0)-1,BK$1))</f>
        <v/>
      </c>
      <c r="BL35" s="24" t="str">
        <f ca="1">IF($E35="","",OFFSET(بيانات!$A$1,MATCH($E35,بيانات!$D:$D,0)-1,BL$1))</f>
        <v/>
      </c>
      <c r="BM35" s="24" t="str">
        <f ca="1">IF($E35="","",OFFSET(بيانات!$A$1,MATCH($E35,بيانات!$D:$D,0)-1,BM$1))</f>
        <v/>
      </c>
      <c r="BN35" s="24" t="str">
        <f ca="1">IF($E35="","",OFFSET(بيانات!$A$1,MATCH($E35,بيانات!$D:$D,0)-1,BN$1))</f>
        <v/>
      </c>
      <c r="BO35" s="24" t="str">
        <f ca="1">IF($E35="","",OFFSET(بيانات!$A$1,MATCH($E35,بيانات!$D:$D,0)-1,BO$1))</f>
        <v/>
      </c>
      <c r="BP35" s="24" t="str">
        <f ca="1">IF($E35="","",OFFSET(بيانات!$A$1,MATCH($E35,بيانات!$D:$D,0)-1,BP$1))</f>
        <v/>
      </c>
      <c r="BQ35" s="24" t="str">
        <f ca="1">IF($E35="","",OFFSET(بيانات!$A$1,MATCH($E35,بيانات!$D:$D,0)-1,BQ$1))</f>
        <v/>
      </c>
      <c r="BR35" s="24" t="str">
        <f ca="1">IF($E35="","",OFFSET(بيانات!$A$1,MATCH($E35,بيانات!$D:$D,0)-1,BR$1))</f>
        <v/>
      </c>
      <c r="BS35" s="24" t="str">
        <f ca="1">IF($E35="","",OFFSET(بيانات!$A$1,MATCH($E35,بيانات!$D:$D,0)-1,BS$1))</f>
        <v/>
      </c>
      <c r="BT35" s="27">
        <f t="shared" ca="1" si="37"/>
        <v>0</v>
      </c>
      <c r="BU35" s="29"/>
      <c r="BV35" s="21" t="str">
        <f ca="1">IF($E35="","",OFFSET(بيانات!$A$1,MATCH($E35,بيانات!$D:$D,0)-1,BV$1))</f>
        <v/>
      </c>
      <c r="BW35" s="27">
        <f t="shared" ca="1" si="40"/>
        <v>0</v>
      </c>
      <c r="BX35" s="31"/>
      <c r="BY35" s="29">
        <f t="shared" ca="1" si="31"/>
        <v>0</v>
      </c>
      <c r="BZ35" s="29">
        <f t="shared" ca="1" si="7"/>
        <v>0</v>
      </c>
      <c r="CA35" s="451">
        <f t="shared" ca="1" si="38"/>
        <v>0</v>
      </c>
      <c r="CB35" s="451">
        <f t="shared" ca="1" si="9"/>
        <v>0</v>
      </c>
      <c r="CC35" s="452">
        <f t="shared" si="10"/>
        <v>0</v>
      </c>
      <c r="CD35" s="453"/>
      <c r="CE35" s="454" t="str">
        <f t="shared" si="32"/>
        <v/>
      </c>
      <c r="CG35" s="456">
        <f t="shared" ca="1" si="33"/>
        <v>0</v>
      </c>
      <c r="CH35" s="455">
        <v>46</v>
      </c>
      <c r="CI35" s="456">
        <f t="shared" ca="1" si="39"/>
        <v>0</v>
      </c>
      <c r="CJ35" s="455">
        <v>16</v>
      </c>
      <c r="CK35" s="455">
        <f t="shared" ca="1" si="11"/>
        <v>0</v>
      </c>
      <c r="CL35" s="456">
        <f t="shared" ca="1" si="35"/>
        <v>0</v>
      </c>
      <c r="CM35" s="455">
        <v>16</v>
      </c>
      <c r="CN35" s="455">
        <f t="shared" ca="1" si="12"/>
        <v>0</v>
      </c>
      <c r="CO35" s="455">
        <f t="shared" ca="1" si="13"/>
        <v>0</v>
      </c>
    </row>
    <row r="36" spans="1:93" s="455" customFormat="1" ht="30.95" customHeight="1">
      <c r="A36" s="448" t="str">
        <f ca="1">IF(ROW($A27)&gt;COUNTIF(بيانات!$B:$B,$A$9),"",IF(ISERROR(MATCH(INDEX(OFFSET(بيانات!$C$1,MATCH($A$9,بيانات!$B:$B,0)-1,,COUNTIF(بيانات!$B:$B,$A$9)),ROW($A27)),$D:$D,0)),INDEX(OFFSET(بيانات!$C$1,MATCH($A$9,بيانات!$B:$B,0)-1,,COUNTIF(بيانات!$B:$B,$A$9)),ROW($A27)),""))</f>
        <v/>
      </c>
      <c r="B36" s="449" t="str">
        <f t="shared" ca="1" si="14"/>
        <v/>
      </c>
      <c r="C36" s="450" t="str">
        <f ca="1">IF(ROW($A27)&gt;COUNTIF($A$10:$A$186,"&gt;=1"),"",VLOOKUP($B36,OFFSET(بيانات!$C$1:$D$1,MATCH($A$9,بيانات!$B:$B,0)-1,,COUNTIF(بيانات!$B:$B,$A$9)),2,0))</f>
        <v/>
      </c>
      <c r="D36" s="68" t="str">
        <f ca="1">IF($E36="","",OFFSET(بيانات!$A$1,MATCH($E36,بيانات!$D:$D,0)-1,2))</f>
        <v/>
      </c>
      <c r="E36" s="74"/>
      <c r="F36" s="75" t="str">
        <f>IF($E36="","",MAX($F$9:$F35)+1)</f>
        <v/>
      </c>
      <c r="G36" s="21" t="str">
        <f ca="1">IF($E36="","",OFFSET(بيانات!$A$1,MATCH($E36,بيانات!$D:$D,0)-1,G$1))</f>
        <v/>
      </c>
      <c r="H36" s="21" t="str">
        <f t="shared" si="15"/>
        <v/>
      </c>
      <c r="I36" s="21" t="str">
        <f t="shared" si="16"/>
        <v/>
      </c>
      <c r="J36" s="21" t="str">
        <f t="shared" si="17"/>
        <v/>
      </c>
      <c r="K36" s="21" t="str">
        <f t="shared" si="18"/>
        <v/>
      </c>
      <c r="L36" s="22" t="str">
        <f t="shared" si="19"/>
        <v/>
      </c>
      <c r="M36" s="21" t="str">
        <f ca="1">IF($E36="","",OFFSET(بيانات!$A$1,MATCH($E36,بيانات!$D:$D,0)-1,M$1))</f>
        <v/>
      </c>
      <c r="N36" s="21" t="str">
        <f ca="1">IF($E36="","",OFFSET(بيانات!$A$1,MATCH($E36,بيانات!$D:$D,0)-1,N$1))</f>
        <v/>
      </c>
      <c r="O36" s="21" t="str">
        <f ca="1">IF($E36="","",OFFSET(بيانات!$A$1,MATCH($E36,بيانات!$D:$D,0)-1,O$1))</f>
        <v/>
      </c>
      <c r="P36" s="21" t="str">
        <f ca="1">IF($E36="","",OFFSET(بيانات!$A$1,MATCH($E36,بيانات!$D:$D,0)-1,P$1))</f>
        <v/>
      </c>
      <c r="Q36" s="21" t="str">
        <f ca="1">IF($E36="","",OFFSET(بيانات!$A$1,MATCH($E36,بيانات!$D:$D,0)-1,Q$1))</f>
        <v/>
      </c>
      <c r="R36" s="22" t="str">
        <f t="shared" si="20"/>
        <v/>
      </c>
      <c r="S36" s="21" t="str">
        <f ca="1">IF($E36="","",OFFSET(بيانات!$A$1,MATCH($E36,بيانات!$D:$D,0)-1,S$1))</f>
        <v/>
      </c>
      <c r="T36" s="21" t="str">
        <f ca="1">IF($E36="","",OFFSET(بيانات!$A$1,MATCH($E36,بيانات!$D:$D,0)-1,T$1))</f>
        <v/>
      </c>
      <c r="U36" s="21" t="str">
        <f ca="1">IF($E36="","",OFFSET(بيانات!$A$1,MATCH($E36,بيانات!$D:$D,0)-1,U$1))</f>
        <v/>
      </c>
      <c r="V36" s="21"/>
      <c r="W36" s="21"/>
      <c r="X36" s="21"/>
      <c r="Y36" s="21"/>
      <c r="Z36" s="21"/>
      <c r="AA36" s="21"/>
      <c r="AB36" s="21"/>
      <c r="AC36" s="21"/>
      <c r="AD36" s="21"/>
      <c r="AE36" s="21"/>
      <c r="AF36" s="24" t="str">
        <f t="shared" si="21"/>
        <v/>
      </c>
      <c r="AG36" s="21"/>
      <c r="AH36" s="21"/>
      <c r="AI36" s="21"/>
      <c r="AJ36" s="21"/>
      <c r="AK36" s="25"/>
      <c r="AL36" s="21">
        <f t="shared" si="23"/>
        <v>0</v>
      </c>
      <c r="AM36" s="22">
        <f t="shared" si="24"/>
        <v>0</v>
      </c>
      <c r="AN36" s="27">
        <f t="shared" si="3"/>
        <v>0</v>
      </c>
      <c r="AO36" s="27">
        <f t="shared" si="36"/>
        <v>0</v>
      </c>
      <c r="AP36" s="27"/>
      <c r="AQ36" s="21" t="str">
        <f ca="1">IF($E36="","",OFFSET(بيانات!$A$1,MATCH($E36,بيانات!$D:$D,0)-1,AQ$1))</f>
        <v/>
      </c>
      <c r="AR36" s="22">
        <f t="shared" ca="1" si="25"/>
        <v>0</v>
      </c>
      <c r="AS36" s="26">
        <f t="shared" ca="1" si="26"/>
        <v>0</v>
      </c>
      <c r="AT36" s="27" t="str">
        <f t="shared" si="41"/>
        <v/>
      </c>
      <c r="AU36" s="27" t="str">
        <f t="shared" si="41"/>
        <v/>
      </c>
      <c r="AV36" s="27" t="str">
        <f t="shared" si="41"/>
        <v/>
      </c>
      <c r="AW36" s="21">
        <f t="shared" ca="1" si="27"/>
        <v>0</v>
      </c>
      <c r="AX36" s="21">
        <f t="shared" ca="1" si="28"/>
        <v>0</v>
      </c>
      <c r="AY36" s="27">
        <f t="shared" si="42"/>
        <v>0</v>
      </c>
      <c r="AZ36" s="27">
        <f t="shared" si="42"/>
        <v>0</v>
      </c>
      <c r="BA36" s="27">
        <f t="shared" si="6"/>
        <v>0</v>
      </c>
      <c r="BB36" s="21">
        <f t="shared" ca="1" si="29"/>
        <v>0</v>
      </c>
      <c r="BC36" s="21">
        <f t="shared" ca="1" si="30"/>
        <v>0</v>
      </c>
      <c r="BD36" s="21" t="str">
        <f ca="1">IF($E36="","",OFFSET(بيانات!$A$1,MATCH($E36,بيانات!$D:$D,0)-1,BD$1))</f>
        <v/>
      </c>
      <c r="BE36" s="21" t="str">
        <f ca="1">IF($E36="","",OFFSET(بيانات!$A$1,MATCH($E36,بيانات!$D:$D,0)-1,BE$1))</f>
        <v/>
      </c>
      <c r="BF36" s="21" t="str">
        <f ca="1">IF($E36="","",OFFSET(بيانات!$A$1,MATCH($E36,بيانات!$D:$D,0)-1,BF$1))</f>
        <v/>
      </c>
      <c r="BG36" s="21" t="str">
        <f ca="1">IF($E36="","",OFFSET(بيانات!$A$1,MATCH($E36,بيانات!$D:$D,0)-1,BG$1))</f>
        <v/>
      </c>
      <c r="BH36" s="21" t="str">
        <f ca="1">IF($E36="","",OFFSET(بيانات!$A$1,MATCH($E36,بيانات!$D:$D,0)-1,BH$1))</f>
        <v/>
      </c>
      <c r="BI36" s="21" t="str">
        <f ca="1">IF($E36="","",OFFSET(بيانات!$A$1,MATCH($E36,بيانات!$D:$D,0)-1,BI$1))</f>
        <v/>
      </c>
      <c r="BJ36" s="21" t="str">
        <f ca="1">IF($E36="","",OFFSET(بيانات!$A$1,MATCH($E36,بيانات!$D:$D,0)-1,BJ$1))</f>
        <v/>
      </c>
      <c r="BK36" s="24" t="str">
        <f ca="1">IF($E36="","",OFFSET(بيانات!$A$1,MATCH($E36,بيانات!$D:$D,0)-1,BK$1))</f>
        <v/>
      </c>
      <c r="BL36" s="24" t="str">
        <f ca="1">IF($E36="","",OFFSET(بيانات!$A$1,MATCH($E36,بيانات!$D:$D,0)-1,BL$1))</f>
        <v/>
      </c>
      <c r="BM36" s="24" t="str">
        <f ca="1">IF($E36="","",OFFSET(بيانات!$A$1,MATCH($E36,بيانات!$D:$D,0)-1,BM$1))</f>
        <v/>
      </c>
      <c r="BN36" s="24" t="str">
        <f ca="1">IF($E36="","",OFFSET(بيانات!$A$1,MATCH($E36,بيانات!$D:$D,0)-1,BN$1))</f>
        <v/>
      </c>
      <c r="BO36" s="24" t="str">
        <f ca="1">IF($E36="","",OFFSET(بيانات!$A$1,MATCH($E36,بيانات!$D:$D,0)-1,BO$1))</f>
        <v/>
      </c>
      <c r="BP36" s="24" t="str">
        <f ca="1">IF($E36="","",OFFSET(بيانات!$A$1,MATCH($E36,بيانات!$D:$D,0)-1,BP$1))</f>
        <v/>
      </c>
      <c r="BQ36" s="24" t="str">
        <f ca="1">IF($E36="","",OFFSET(بيانات!$A$1,MATCH($E36,بيانات!$D:$D,0)-1,BQ$1))</f>
        <v/>
      </c>
      <c r="BR36" s="24" t="str">
        <f ca="1">IF($E36="","",OFFSET(بيانات!$A$1,MATCH($E36,بيانات!$D:$D,0)-1,BR$1))</f>
        <v/>
      </c>
      <c r="BS36" s="24" t="str">
        <f ca="1">IF($E36="","",OFFSET(بيانات!$A$1,MATCH($E36,بيانات!$D:$D,0)-1,BS$1))</f>
        <v/>
      </c>
      <c r="BT36" s="27">
        <f t="shared" ca="1" si="37"/>
        <v>0</v>
      </c>
      <c r="BU36" s="29"/>
      <c r="BV36" s="21" t="str">
        <f ca="1">IF($E36="","",OFFSET(بيانات!$A$1,MATCH($E36,بيانات!$D:$D,0)-1,BV$1))</f>
        <v/>
      </c>
      <c r="BW36" s="27">
        <f t="shared" ca="1" si="40"/>
        <v>0</v>
      </c>
      <c r="BX36" s="31"/>
      <c r="BY36" s="29">
        <f t="shared" ca="1" si="31"/>
        <v>0</v>
      </c>
      <c r="BZ36" s="29">
        <f t="shared" ca="1" si="7"/>
        <v>0</v>
      </c>
      <c r="CA36" s="451">
        <f t="shared" ca="1" si="38"/>
        <v>0</v>
      </c>
      <c r="CB36" s="451">
        <f t="shared" ca="1" si="9"/>
        <v>0</v>
      </c>
      <c r="CC36" s="452">
        <f t="shared" si="10"/>
        <v>0</v>
      </c>
      <c r="CD36" s="453"/>
      <c r="CE36" s="454" t="str">
        <f t="shared" si="32"/>
        <v/>
      </c>
      <c r="CG36" s="456">
        <f t="shared" ca="1" si="33"/>
        <v>0</v>
      </c>
      <c r="CH36" s="455">
        <v>47</v>
      </c>
      <c r="CI36" s="456">
        <f t="shared" ca="1" si="39"/>
        <v>0</v>
      </c>
      <c r="CJ36" s="455">
        <v>17</v>
      </c>
      <c r="CK36" s="455">
        <f t="shared" ca="1" si="11"/>
        <v>0</v>
      </c>
      <c r="CL36" s="456">
        <f t="shared" ca="1" si="35"/>
        <v>0</v>
      </c>
      <c r="CM36" s="455">
        <v>17</v>
      </c>
      <c r="CN36" s="455">
        <f t="shared" ca="1" si="12"/>
        <v>0</v>
      </c>
      <c r="CO36" s="455">
        <f t="shared" ca="1" si="13"/>
        <v>0</v>
      </c>
    </row>
    <row r="37" spans="1:93" s="455" customFormat="1" ht="30.95" customHeight="1">
      <c r="A37" s="448" t="str">
        <f ca="1">IF(ROW($A28)&gt;COUNTIF(بيانات!$B:$B,$A$9),"",IF(ISERROR(MATCH(INDEX(OFFSET(بيانات!$C$1,MATCH($A$9,بيانات!$B:$B,0)-1,,COUNTIF(بيانات!$B:$B,$A$9)),ROW($A28)),$D:$D,0)),INDEX(OFFSET(بيانات!$C$1,MATCH($A$9,بيانات!$B:$B,0)-1,,COUNTIF(بيانات!$B:$B,$A$9)),ROW($A28)),""))</f>
        <v/>
      </c>
      <c r="B37" s="449" t="str">
        <f t="shared" ca="1" si="14"/>
        <v/>
      </c>
      <c r="C37" s="450" t="str">
        <f ca="1">IF(ROW($A28)&gt;COUNTIF($A$10:$A$186,"&gt;=1"),"",VLOOKUP($B37,OFFSET(بيانات!$C$1:$D$1,MATCH($A$9,بيانات!$B:$B,0)-1,,COUNTIF(بيانات!$B:$B,$A$9)),2,0))</f>
        <v/>
      </c>
      <c r="D37" s="68" t="str">
        <f ca="1">IF($E37="","",OFFSET(بيانات!$A$1,MATCH($E37,بيانات!$D:$D,0)-1,2))</f>
        <v/>
      </c>
      <c r="E37" s="74"/>
      <c r="F37" s="75" t="str">
        <f>IF($E37="","",MAX($F$9:$F36)+1)</f>
        <v/>
      </c>
      <c r="G37" s="21" t="str">
        <f ca="1">IF($E37="","",OFFSET(بيانات!$A$1,MATCH($E37,بيانات!$D:$D,0)-1,G$1))</f>
        <v/>
      </c>
      <c r="H37" s="21" t="str">
        <f t="shared" si="15"/>
        <v/>
      </c>
      <c r="I37" s="21" t="str">
        <f t="shared" si="16"/>
        <v/>
      </c>
      <c r="J37" s="21" t="str">
        <f t="shared" si="17"/>
        <v/>
      </c>
      <c r="K37" s="21" t="str">
        <f t="shared" si="18"/>
        <v/>
      </c>
      <c r="L37" s="22" t="str">
        <f t="shared" si="19"/>
        <v/>
      </c>
      <c r="M37" s="21" t="str">
        <f ca="1">IF($E37="","",OFFSET(بيانات!$A$1,MATCH($E37,بيانات!$D:$D,0)-1,M$1))</f>
        <v/>
      </c>
      <c r="N37" s="21" t="str">
        <f ca="1">IF($E37="","",OFFSET(بيانات!$A$1,MATCH($E37,بيانات!$D:$D,0)-1,N$1))</f>
        <v/>
      </c>
      <c r="O37" s="21" t="str">
        <f ca="1">IF($E37="","",OFFSET(بيانات!$A$1,MATCH($E37,بيانات!$D:$D,0)-1,O$1))</f>
        <v/>
      </c>
      <c r="P37" s="21" t="str">
        <f ca="1">IF($E37="","",OFFSET(بيانات!$A$1,MATCH($E37,بيانات!$D:$D,0)-1,P$1))</f>
        <v/>
      </c>
      <c r="Q37" s="21" t="str">
        <f ca="1">IF($E37="","",OFFSET(بيانات!$A$1,MATCH($E37,بيانات!$D:$D,0)-1,Q$1))</f>
        <v/>
      </c>
      <c r="R37" s="22" t="str">
        <f t="shared" si="20"/>
        <v/>
      </c>
      <c r="S37" s="21" t="str">
        <f ca="1">IF($E37="","",OFFSET(بيانات!$A$1,MATCH($E37,بيانات!$D:$D,0)-1,S$1))</f>
        <v/>
      </c>
      <c r="T37" s="21" t="str">
        <f ca="1">IF($E37="","",OFFSET(بيانات!$A$1,MATCH($E37,بيانات!$D:$D,0)-1,T$1))</f>
        <v/>
      </c>
      <c r="U37" s="21" t="str">
        <f ca="1">IF($E37="","",OFFSET(بيانات!$A$1,MATCH($E37,بيانات!$D:$D,0)-1,U$1))</f>
        <v/>
      </c>
      <c r="V37" s="21"/>
      <c r="W37" s="21"/>
      <c r="X37" s="21"/>
      <c r="Y37" s="21"/>
      <c r="Z37" s="21"/>
      <c r="AA37" s="21"/>
      <c r="AB37" s="21"/>
      <c r="AC37" s="21"/>
      <c r="AD37" s="21"/>
      <c r="AE37" s="21"/>
      <c r="AF37" s="24" t="str">
        <f t="shared" si="21"/>
        <v/>
      </c>
      <c r="AG37" s="21"/>
      <c r="AH37" s="21"/>
      <c r="AI37" s="21"/>
      <c r="AJ37" s="21"/>
      <c r="AK37" s="25"/>
      <c r="AL37" s="21">
        <f t="shared" si="23"/>
        <v>0</v>
      </c>
      <c r="AM37" s="22">
        <f t="shared" si="24"/>
        <v>0</v>
      </c>
      <c r="AN37" s="27">
        <f t="shared" si="3"/>
        <v>0</v>
      </c>
      <c r="AO37" s="27">
        <f t="shared" si="36"/>
        <v>0</v>
      </c>
      <c r="AP37" s="27"/>
      <c r="AQ37" s="21" t="str">
        <f ca="1">IF($E37="","",OFFSET(بيانات!$A$1,MATCH($E37,بيانات!$D:$D,0)-1,AQ$1))</f>
        <v/>
      </c>
      <c r="AR37" s="22">
        <f t="shared" ca="1" si="25"/>
        <v>0</v>
      </c>
      <c r="AS37" s="26">
        <f t="shared" ca="1" si="26"/>
        <v>0</v>
      </c>
      <c r="AT37" s="27" t="str">
        <f t="shared" si="41"/>
        <v/>
      </c>
      <c r="AU37" s="27" t="str">
        <f t="shared" si="41"/>
        <v/>
      </c>
      <c r="AV37" s="27" t="str">
        <f t="shared" si="41"/>
        <v/>
      </c>
      <c r="AW37" s="21">
        <f t="shared" ca="1" si="27"/>
        <v>0</v>
      </c>
      <c r="AX37" s="21">
        <f t="shared" ca="1" si="28"/>
        <v>0</v>
      </c>
      <c r="AY37" s="27">
        <f t="shared" si="42"/>
        <v>0</v>
      </c>
      <c r="AZ37" s="27">
        <f t="shared" si="42"/>
        <v>0</v>
      </c>
      <c r="BA37" s="27">
        <f t="shared" si="6"/>
        <v>0</v>
      </c>
      <c r="BB37" s="21">
        <f t="shared" ca="1" si="29"/>
        <v>0</v>
      </c>
      <c r="BC37" s="21">
        <f t="shared" ca="1" si="30"/>
        <v>0</v>
      </c>
      <c r="BD37" s="21" t="str">
        <f ca="1">IF($E37="","",OFFSET(بيانات!$A$1,MATCH($E37,بيانات!$D:$D,0)-1,BD$1))</f>
        <v/>
      </c>
      <c r="BE37" s="21" t="str">
        <f ca="1">IF($E37="","",OFFSET(بيانات!$A$1,MATCH($E37,بيانات!$D:$D,0)-1,BE$1))</f>
        <v/>
      </c>
      <c r="BF37" s="21" t="str">
        <f ca="1">IF($E37="","",OFFSET(بيانات!$A$1,MATCH($E37,بيانات!$D:$D,0)-1,BF$1))</f>
        <v/>
      </c>
      <c r="BG37" s="21" t="str">
        <f ca="1">IF($E37="","",OFFSET(بيانات!$A$1,MATCH($E37,بيانات!$D:$D,0)-1,BG$1))</f>
        <v/>
      </c>
      <c r="BH37" s="21" t="str">
        <f ca="1">IF($E37="","",OFFSET(بيانات!$A$1,MATCH($E37,بيانات!$D:$D,0)-1,BH$1))</f>
        <v/>
      </c>
      <c r="BI37" s="21" t="str">
        <f ca="1">IF($E37="","",OFFSET(بيانات!$A$1,MATCH($E37,بيانات!$D:$D,0)-1,BI$1))</f>
        <v/>
      </c>
      <c r="BJ37" s="21" t="str">
        <f ca="1">IF($E37="","",OFFSET(بيانات!$A$1,MATCH($E37,بيانات!$D:$D,0)-1,BJ$1))</f>
        <v/>
      </c>
      <c r="BK37" s="24" t="str">
        <f ca="1">IF($E37="","",OFFSET(بيانات!$A$1,MATCH($E37,بيانات!$D:$D,0)-1,BK$1))</f>
        <v/>
      </c>
      <c r="BL37" s="24" t="str">
        <f ca="1">IF($E37="","",OFFSET(بيانات!$A$1,MATCH($E37,بيانات!$D:$D,0)-1,BL$1))</f>
        <v/>
      </c>
      <c r="BM37" s="24" t="str">
        <f ca="1">IF($E37="","",OFFSET(بيانات!$A$1,MATCH($E37,بيانات!$D:$D,0)-1,BM$1))</f>
        <v/>
      </c>
      <c r="BN37" s="24" t="str">
        <f ca="1">IF($E37="","",OFFSET(بيانات!$A$1,MATCH($E37,بيانات!$D:$D,0)-1,BN$1))</f>
        <v/>
      </c>
      <c r="BO37" s="24" t="str">
        <f ca="1">IF($E37="","",OFFSET(بيانات!$A$1,MATCH($E37,بيانات!$D:$D,0)-1,BO$1))</f>
        <v/>
      </c>
      <c r="BP37" s="24" t="str">
        <f ca="1">IF($E37="","",OFFSET(بيانات!$A$1,MATCH($E37,بيانات!$D:$D,0)-1,BP$1))</f>
        <v/>
      </c>
      <c r="BQ37" s="24" t="str">
        <f ca="1">IF($E37="","",OFFSET(بيانات!$A$1,MATCH($E37,بيانات!$D:$D,0)-1,BQ$1))</f>
        <v/>
      </c>
      <c r="BR37" s="24" t="str">
        <f ca="1">IF($E37="","",OFFSET(بيانات!$A$1,MATCH($E37,بيانات!$D:$D,0)-1,BR$1))</f>
        <v/>
      </c>
      <c r="BS37" s="24" t="str">
        <f ca="1">IF($E37="","",OFFSET(بيانات!$A$1,MATCH($E37,بيانات!$D:$D,0)-1,BS$1))</f>
        <v/>
      </c>
      <c r="BT37" s="27">
        <f t="shared" ca="1" si="37"/>
        <v>0</v>
      </c>
      <c r="BU37" s="29"/>
      <c r="BV37" s="21" t="str">
        <f ca="1">IF($E37="","",OFFSET(بيانات!$A$1,MATCH($E37,بيانات!$D:$D,0)-1,BV$1))</f>
        <v/>
      </c>
      <c r="BW37" s="27">
        <f t="shared" ca="1" si="40"/>
        <v>0</v>
      </c>
      <c r="BX37" s="31"/>
      <c r="BY37" s="29">
        <f t="shared" ca="1" si="31"/>
        <v>0</v>
      </c>
      <c r="BZ37" s="29">
        <f t="shared" ca="1" si="7"/>
        <v>0</v>
      </c>
      <c r="CA37" s="451">
        <f t="shared" ca="1" si="38"/>
        <v>0</v>
      </c>
      <c r="CB37" s="451">
        <f t="shared" ca="1" si="9"/>
        <v>0</v>
      </c>
      <c r="CC37" s="452">
        <f t="shared" si="10"/>
        <v>0</v>
      </c>
      <c r="CD37" s="453"/>
      <c r="CE37" s="454" t="str">
        <f t="shared" si="32"/>
        <v/>
      </c>
      <c r="CG37" s="456">
        <f t="shared" ca="1" si="33"/>
        <v>0</v>
      </c>
      <c r="CH37" s="455">
        <v>48</v>
      </c>
      <c r="CI37" s="456">
        <f t="shared" ca="1" si="39"/>
        <v>0</v>
      </c>
      <c r="CJ37" s="455">
        <v>18</v>
      </c>
      <c r="CK37" s="455">
        <f t="shared" ca="1" si="11"/>
        <v>0</v>
      </c>
      <c r="CL37" s="456">
        <f t="shared" ca="1" si="35"/>
        <v>0</v>
      </c>
      <c r="CM37" s="455">
        <v>18</v>
      </c>
      <c r="CN37" s="455">
        <f t="shared" ca="1" si="12"/>
        <v>0</v>
      </c>
      <c r="CO37" s="455">
        <f t="shared" ca="1" si="13"/>
        <v>0</v>
      </c>
    </row>
    <row r="38" spans="1:93" s="455" customFormat="1" ht="30.95" customHeight="1" thickBot="1">
      <c r="A38" s="448" t="str">
        <f ca="1">IF(ROW($A29)&gt;COUNTIF(بيانات!$B:$B,$A$9),"",IF(ISERROR(MATCH(INDEX(OFFSET(بيانات!$C$1,MATCH($A$9,بيانات!$B:$B,0)-1,,COUNTIF(بيانات!$B:$B,$A$9)),ROW($A29)),$D:$D,0)),INDEX(OFFSET(بيانات!$C$1,MATCH($A$9,بيانات!$B:$B,0)-1,,COUNTIF(بيانات!$B:$B,$A$9)),ROW($A29)),""))</f>
        <v/>
      </c>
      <c r="B38" s="449" t="str">
        <f t="shared" ca="1" si="14"/>
        <v/>
      </c>
      <c r="C38" s="450" t="str">
        <f ca="1">IF(ROW($A29)&gt;COUNTIF($A$10:$A$186,"&gt;=1"),"",VLOOKUP($B38,OFFSET(بيانات!$C$1:$D$1,MATCH($A$9,بيانات!$B:$B,0)-1,,COUNTIF(بيانات!$B:$B,$A$9)),2,0))</f>
        <v/>
      </c>
      <c r="D38" s="68" t="str">
        <f ca="1">IF($E38="","",OFFSET(بيانات!$A$1,MATCH($E38,بيانات!$D:$D,0)-1,2))</f>
        <v/>
      </c>
      <c r="E38" s="74"/>
      <c r="F38" s="75" t="str">
        <f>IF($E38="","",MAX($F$9:$F37)+1)</f>
        <v/>
      </c>
      <c r="G38" s="21" t="str">
        <f ca="1">IF($E38="","",OFFSET(بيانات!$A$1,MATCH($E38,بيانات!$D:$D,0)-1,G$1))</f>
        <v/>
      </c>
      <c r="H38" s="21" t="str">
        <f t="shared" si="15"/>
        <v/>
      </c>
      <c r="I38" s="21" t="str">
        <f t="shared" si="16"/>
        <v/>
      </c>
      <c r="J38" s="21" t="str">
        <f t="shared" si="17"/>
        <v/>
      </c>
      <c r="K38" s="21" t="str">
        <f t="shared" si="18"/>
        <v/>
      </c>
      <c r="L38" s="22" t="str">
        <f t="shared" si="19"/>
        <v/>
      </c>
      <c r="M38" s="21" t="str">
        <f ca="1">IF($E38="","",OFFSET(بيانات!$A$1,MATCH($E38,بيانات!$D:$D,0)-1,M$1))</f>
        <v/>
      </c>
      <c r="N38" s="21" t="str">
        <f ca="1">IF($E38="","",OFFSET(بيانات!$A$1,MATCH($E38,بيانات!$D:$D,0)-1,N$1))</f>
        <v/>
      </c>
      <c r="O38" s="21" t="str">
        <f ca="1">IF($E38="","",OFFSET(بيانات!$A$1,MATCH($E38,بيانات!$D:$D,0)-1,O$1))</f>
        <v/>
      </c>
      <c r="P38" s="21" t="str">
        <f ca="1">IF($E38="","",OFFSET(بيانات!$A$1,MATCH($E38,بيانات!$D:$D,0)-1,P$1))</f>
        <v/>
      </c>
      <c r="Q38" s="21" t="str">
        <f ca="1">IF($E38="","",OFFSET(بيانات!$A$1,MATCH($E38,بيانات!$D:$D,0)-1,Q$1))</f>
        <v/>
      </c>
      <c r="R38" s="22" t="str">
        <f t="shared" si="20"/>
        <v/>
      </c>
      <c r="S38" s="21" t="str">
        <f ca="1">IF($E38="","",OFFSET(بيانات!$A$1,MATCH($E38,بيانات!$D:$D,0)-1,S$1))</f>
        <v/>
      </c>
      <c r="T38" s="21" t="str">
        <f ca="1">IF($E38="","",OFFSET(بيانات!$A$1,MATCH($E38,بيانات!$D:$D,0)-1,T$1))</f>
        <v/>
      </c>
      <c r="U38" s="21" t="str">
        <f ca="1">IF($E38="","",OFFSET(بيانات!$A$1,MATCH($E38,بيانات!$D:$D,0)-1,U$1))</f>
        <v/>
      </c>
      <c r="V38" s="21"/>
      <c r="W38" s="21"/>
      <c r="X38" s="21"/>
      <c r="Y38" s="21"/>
      <c r="Z38" s="21"/>
      <c r="AA38" s="21"/>
      <c r="AB38" s="21"/>
      <c r="AC38" s="21"/>
      <c r="AD38" s="21"/>
      <c r="AE38" s="21"/>
      <c r="AF38" s="24" t="str">
        <f t="shared" si="21"/>
        <v/>
      </c>
      <c r="AG38" s="21"/>
      <c r="AH38" s="21"/>
      <c r="AI38" s="21"/>
      <c r="AJ38" s="21"/>
      <c r="AK38" s="25"/>
      <c r="AL38" s="21">
        <f t="shared" si="23"/>
        <v>0</v>
      </c>
      <c r="AM38" s="22">
        <f t="shared" si="24"/>
        <v>0</v>
      </c>
      <c r="AN38" s="27">
        <f t="shared" si="3"/>
        <v>0</v>
      </c>
      <c r="AO38" s="27">
        <f t="shared" si="36"/>
        <v>0</v>
      </c>
      <c r="AP38" s="27"/>
      <c r="AQ38" s="21" t="str">
        <f ca="1">IF($E38="","",OFFSET(بيانات!$A$1,MATCH($E38,بيانات!$D:$D,0)-1,AQ$1))</f>
        <v/>
      </c>
      <c r="AR38" s="22">
        <f t="shared" ca="1" si="25"/>
        <v>0</v>
      </c>
      <c r="AS38" s="26">
        <f t="shared" ca="1" si="26"/>
        <v>0</v>
      </c>
      <c r="AT38" s="27" t="str">
        <f t="shared" si="41"/>
        <v/>
      </c>
      <c r="AU38" s="27" t="str">
        <f t="shared" si="41"/>
        <v/>
      </c>
      <c r="AV38" s="27" t="str">
        <f t="shared" si="41"/>
        <v/>
      </c>
      <c r="AW38" s="21">
        <f t="shared" ca="1" si="27"/>
        <v>0</v>
      </c>
      <c r="AX38" s="21">
        <f t="shared" ca="1" si="28"/>
        <v>0</v>
      </c>
      <c r="AY38" s="27">
        <f t="shared" si="42"/>
        <v>0</v>
      </c>
      <c r="AZ38" s="27">
        <f t="shared" si="42"/>
        <v>0</v>
      </c>
      <c r="BA38" s="27">
        <f t="shared" si="6"/>
        <v>0</v>
      </c>
      <c r="BB38" s="21">
        <f t="shared" ca="1" si="29"/>
        <v>0</v>
      </c>
      <c r="BC38" s="21">
        <f t="shared" ca="1" si="30"/>
        <v>0</v>
      </c>
      <c r="BD38" s="21" t="str">
        <f ca="1">IF($E38="","",OFFSET(بيانات!$A$1,MATCH($E38,بيانات!$D:$D,0)-1,BD$1))</f>
        <v/>
      </c>
      <c r="BE38" s="21" t="str">
        <f ca="1">IF($E38="","",OFFSET(بيانات!$A$1,MATCH($E38,بيانات!$D:$D,0)-1,BE$1))</f>
        <v/>
      </c>
      <c r="BF38" s="21" t="str">
        <f ca="1">IF($E38="","",OFFSET(بيانات!$A$1,MATCH($E38,بيانات!$D:$D,0)-1,BF$1))</f>
        <v/>
      </c>
      <c r="BG38" s="21" t="str">
        <f ca="1">IF($E38="","",OFFSET(بيانات!$A$1,MATCH($E38,بيانات!$D:$D,0)-1,BG$1))</f>
        <v/>
      </c>
      <c r="BH38" s="21" t="str">
        <f ca="1">IF($E38="","",OFFSET(بيانات!$A$1,MATCH($E38,بيانات!$D:$D,0)-1,BH$1))</f>
        <v/>
      </c>
      <c r="BI38" s="21" t="str">
        <f ca="1">IF($E38="","",OFFSET(بيانات!$A$1,MATCH($E38,بيانات!$D:$D,0)-1,BI$1))</f>
        <v/>
      </c>
      <c r="BJ38" s="21" t="str">
        <f ca="1">IF($E38="","",OFFSET(بيانات!$A$1,MATCH($E38,بيانات!$D:$D,0)-1,BJ$1))</f>
        <v/>
      </c>
      <c r="BK38" s="24" t="str">
        <f ca="1">IF($E38="","",OFFSET(بيانات!$A$1,MATCH($E38,بيانات!$D:$D,0)-1,BK$1))</f>
        <v/>
      </c>
      <c r="BL38" s="24" t="str">
        <f ca="1">IF($E38="","",OFFSET(بيانات!$A$1,MATCH($E38,بيانات!$D:$D,0)-1,BL$1))</f>
        <v/>
      </c>
      <c r="BM38" s="24" t="str">
        <f ca="1">IF($E38="","",OFFSET(بيانات!$A$1,MATCH($E38,بيانات!$D:$D,0)-1,BM$1))</f>
        <v/>
      </c>
      <c r="BN38" s="24" t="str">
        <f ca="1">IF($E38="","",OFFSET(بيانات!$A$1,MATCH($E38,بيانات!$D:$D,0)-1,BN$1))</f>
        <v/>
      </c>
      <c r="BO38" s="24" t="str">
        <f ca="1">IF($E38="","",OFFSET(بيانات!$A$1,MATCH($E38,بيانات!$D:$D,0)-1,BO$1))</f>
        <v/>
      </c>
      <c r="BP38" s="24" t="str">
        <f ca="1">IF($E38="","",OFFSET(بيانات!$A$1,MATCH($E38,بيانات!$D:$D,0)-1,BP$1))</f>
        <v/>
      </c>
      <c r="BQ38" s="24" t="str">
        <f ca="1">IF($E38="","",OFFSET(بيانات!$A$1,MATCH($E38,بيانات!$D:$D,0)-1,BQ$1))</f>
        <v/>
      </c>
      <c r="BR38" s="24" t="str">
        <f ca="1">IF($E38="","",OFFSET(بيانات!$A$1,MATCH($E38,بيانات!$D:$D,0)-1,BR$1))</f>
        <v/>
      </c>
      <c r="BS38" s="24" t="str">
        <f ca="1">IF($E38="","",OFFSET(بيانات!$A$1,MATCH($E38,بيانات!$D:$D,0)-1,BS$1))</f>
        <v/>
      </c>
      <c r="BT38" s="27">
        <f t="shared" ca="1" si="37"/>
        <v>0</v>
      </c>
      <c r="BU38" s="29"/>
      <c r="BV38" s="21" t="str">
        <f ca="1">IF($E38="","",OFFSET(بيانات!$A$1,MATCH($E38,بيانات!$D:$D,0)-1,BV$1))</f>
        <v/>
      </c>
      <c r="BW38" s="27">
        <f t="shared" ca="1" si="40"/>
        <v>0</v>
      </c>
      <c r="BX38" s="31"/>
      <c r="BY38" s="29">
        <f t="shared" ca="1" si="31"/>
        <v>0</v>
      </c>
      <c r="BZ38" s="29">
        <f t="shared" ca="1" si="7"/>
        <v>0</v>
      </c>
      <c r="CA38" s="451">
        <f t="shared" ca="1" si="38"/>
        <v>0</v>
      </c>
      <c r="CB38" s="451">
        <f t="shared" ca="1" si="9"/>
        <v>0</v>
      </c>
      <c r="CC38" s="452">
        <f t="shared" si="10"/>
        <v>0</v>
      </c>
      <c r="CD38" s="453"/>
      <c r="CE38" s="454" t="str">
        <f t="shared" si="32"/>
        <v/>
      </c>
      <c r="CG38" s="456">
        <f t="shared" ca="1" si="33"/>
        <v>0</v>
      </c>
      <c r="CH38" s="455">
        <v>49</v>
      </c>
      <c r="CI38" s="456">
        <f t="shared" ca="1" si="39"/>
        <v>0</v>
      </c>
      <c r="CJ38" s="455">
        <v>19</v>
      </c>
      <c r="CK38" s="455">
        <f t="shared" ca="1" si="11"/>
        <v>0</v>
      </c>
      <c r="CL38" s="456">
        <f t="shared" ca="1" si="35"/>
        <v>0</v>
      </c>
      <c r="CM38" s="455">
        <v>19</v>
      </c>
      <c r="CN38" s="455">
        <f t="shared" ca="1" si="12"/>
        <v>0</v>
      </c>
      <c r="CO38" s="455">
        <f t="shared" ca="1" si="13"/>
        <v>0</v>
      </c>
    </row>
    <row r="39" spans="1:93" s="34" customFormat="1" ht="52.5" customHeight="1" thickBot="1">
      <c r="A39" s="448" t="str">
        <f ca="1">IF(ROW($A30)&gt;COUNTIF(بيانات!$B:$B,$A$9),"",IF(ISERROR(MATCH(INDEX(OFFSET(بيانات!$C$1,MATCH($A$9,بيانات!$B:$B,0)-1,,COUNTIF(بيانات!$B:$B,$A$9)),ROW($A30)),$D:$D,0)),INDEX(OFFSET(بيانات!$C$1,MATCH($A$9,بيانات!$B:$B,0)-1,,COUNTIF(بيانات!$B:$B,$A$9)),ROW($A30)),""))</f>
        <v/>
      </c>
      <c r="B39" s="449" t="str">
        <f t="shared" ca="1" si="14"/>
        <v/>
      </c>
      <c r="C39" s="450" t="str">
        <f ca="1">IF(ROW($A30)&gt;COUNTIF($A$10:$A$186,"&gt;=1"),"",VLOOKUP($B39,OFFSET(بيانات!$C$1:$D$1,MATCH($A$9,بيانات!$B:$B,0)-1,,COUNTIF(بيانات!$B:$B,$A$9)),2,0))</f>
        <v/>
      </c>
      <c r="E39" s="35" t="str">
        <f>CC39</f>
        <v>جملة</v>
      </c>
      <c r="F39" s="36"/>
      <c r="G39" s="37">
        <f t="shared" ref="G39:AK39" ca="1" si="43">ROUND(SUM(G10:G38),2)</f>
        <v>0</v>
      </c>
      <c r="H39" s="37">
        <f t="shared" si="43"/>
        <v>0</v>
      </c>
      <c r="I39" s="37">
        <f t="shared" si="43"/>
        <v>0</v>
      </c>
      <c r="J39" s="37">
        <f t="shared" si="43"/>
        <v>0</v>
      </c>
      <c r="K39" s="37">
        <f t="shared" si="43"/>
        <v>0</v>
      </c>
      <c r="L39" s="37">
        <f t="shared" si="43"/>
        <v>0</v>
      </c>
      <c r="M39" s="37">
        <f t="shared" ca="1" si="43"/>
        <v>0</v>
      </c>
      <c r="N39" s="37">
        <f t="shared" ca="1" si="43"/>
        <v>0</v>
      </c>
      <c r="O39" s="37">
        <f t="shared" ca="1" si="43"/>
        <v>0</v>
      </c>
      <c r="P39" s="37">
        <f t="shared" ca="1" si="43"/>
        <v>0</v>
      </c>
      <c r="Q39" s="37">
        <f t="shared" ca="1" si="43"/>
        <v>0</v>
      </c>
      <c r="R39" s="37">
        <f t="shared" si="43"/>
        <v>0</v>
      </c>
      <c r="S39" s="38">
        <f t="shared" ca="1" si="43"/>
        <v>0</v>
      </c>
      <c r="T39" s="38">
        <f t="shared" ca="1" si="43"/>
        <v>0</v>
      </c>
      <c r="U39" s="38">
        <f t="shared" ca="1" si="43"/>
        <v>0</v>
      </c>
      <c r="V39" s="38">
        <f t="shared" ca="1" si="43"/>
        <v>0</v>
      </c>
      <c r="W39" s="38">
        <f t="shared" ca="1" si="43"/>
        <v>0</v>
      </c>
      <c r="X39" s="38">
        <f t="shared" ref="X39" ca="1" si="44">ROUND(SUM(X10:X38),2)</f>
        <v>0</v>
      </c>
      <c r="Y39" s="37">
        <f t="shared" ca="1" si="43"/>
        <v>0</v>
      </c>
      <c r="Z39" s="38">
        <f t="shared" ca="1" si="43"/>
        <v>0</v>
      </c>
      <c r="AA39" s="37">
        <f t="shared" ca="1" si="43"/>
        <v>0</v>
      </c>
      <c r="AB39" s="37">
        <f t="shared" ca="1" si="43"/>
        <v>0</v>
      </c>
      <c r="AC39" s="37">
        <f t="shared" ca="1" si="43"/>
        <v>0</v>
      </c>
      <c r="AD39" s="38">
        <f t="shared" ca="1" si="43"/>
        <v>0</v>
      </c>
      <c r="AE39" s="38">
        <f t="shared" ref="AE39:AF39" ca="1" si="45">ROUND(SUM(AE10:AE38),2)</f>
        <v>0</v>
      </c>
      <c r="AF39" s="38">
        <f t="shared" si="45"/>
        <v>0</v>
      </c>
      <c r="AG39" s="38"/>
      <c r="AH39" s="38">
        <f t="shared" si="43"/>
        <v>0</v>
      </c>
      <c r="AI39" s="38"/>
      <c r="AJ39" s="38">
        <f t="shared" si="43"/>
        <v>0</v>
      </c>
      <c r="AK39" s="38">
        <f t="shared" si="43"/>
        <v>0</v>
      </c>
      <c r="AL39" s="37">
        <f t="shared" ref="AL39:CB39" si="46">ROUND(SUM(AL10:AL38),2)</f>
        <v>0</v>
      </c>
      <c r="AM39" s="37">
        <f t="shared" si="46"/>
        <v>0</v>
      </c>
      <c r="AN39" s="37">
        <f t="shared" si="46"/>
        <v>0</v>
      </c>
      <c r="AO39" s="37">
        <f t="shared" si="46"/>
        <v>0</v>
      </c>
      <c r="AP39" s="38">
        <f t="shared" si="46"/>
        <v>0</v>
      </c>
      <c r="AQ39" s="38">
        <f t="shared" ca="1" si="46"/>
        <v>0</v>
      </c>
      <c r="AR39" s="37">
        <f t="shared" ca="1" si="46"/>
        <v>0</v>
      </c>
      <c r="AS39" s="33">
        <f t="shared" ca="1" si="46"/>
        <v>0</v>
      </c>
      <c r="AT39" s="37">
        <f t="shared" si="46"/>
        <v>0</v>
      </c>
      <c r="AU39" s="37">
        <f t="shared" si="46"/>
        <v>0</v>
      </c>
      <c r="AV39" s="37">
        <f t="shared" si="46"/>
        <v>0</v>
      </c>
      <c r="AW39" s="37">
        <f t="shared" ca="1" si="46"/>
        <v>0</v>
      </c>
      <c r="AX39" s="37">
        <f t="shared" ca="1" si="46"/>
        <v>0</v>
      </c>
      <c r="AY39" s="37">
        <f t="shared" si="46"/>
        <v>0</v>
      </c>
      <c r="AZ39" s="37">
        <f t="shared" si="46"/>
        <v>0</v>
      </c>
      <c r="BA39" s="37">
        <f t="shared" si="46"/>
        <v>0</v>
      </c>
      <c r="BB39" s="37">
        <f t="shared" ca="1" si="46"/>
        <v>0</v>
      </c>
      <c r="BC39" s="37">
        <f t="shared" ca="1" si="46"/>
        <v>0</v>
      </c>
      <c r="BD39" s="37">
        <f t="shared" ca="1" si="46"/>
        <v>0</v>
      </c>
      <c r="BE39" s="37">
        <f t="shared" ca="1" si="46"/>
        <v>0</v>
      </c>
      <c r="BF39" s="37">
        <f t="shared" ca="1" si="46"/>
        <v>0</v>
      </c>
      <c r="BG39" s="37">
        <f t="shared" ca="1" si="46"/>
        <v>0</v>
      </c>
      <c r="BH39" s="37">
        <f t="shared" ca="1" si="46"/>
        <v>0</v>
      </c>
      <c r="BI39" s="37">
        <f t="shared" ca="1" si="46"/>
        <v>0</v>
      </c>
      <c r="BJ39" s="37">
        <f t="shared" ca="1" si="46"/>
        <v>0</v>
      </c>
      <c r="BK39" s="38">
        <f t="shared" ca="1" si="46"/>
        <v>0</v>
      </c>
      <c r="BL39" s="38">
        <f t="shared" ca="1" si="46"/>
        <v>0</v>
      </c>
      <c r="BM39" s="38">
        <f t="shared" ca="1" si="46"/>
        <v>0</v>
      </c>
      <c r="BN39" s="38">
        <f t="shared" ca="1" si="46"/>
        <v>0</v>
      </c>
      <c r="BO39" s="38">
        <f t="shared" ca="1" si="46"/>
        <v>0</v>
      </c>
      <c r="BP39" s="38">
        <f t="shared" ca="1" si="46"/>
        <v>0</v>
      </c>
      <c r="BQ39" s="38">
        <f t="shared" ca="1" si="46"/>
        <v>0</v>
      </c>
      <c r="BR39" s="38">
        <f t="shared" ca="1" si="46"/>
        <v>0</v>
      </c>
      <c r="BS39" s="38">
        <f t="shared" ca="1" si="46"/>
        <v>0</v>
      </c>
      <c r="BT39" s="37">
        <f t="shared" ca="1" si="46"/>
        <v>0</v>
      </c>
      <c r="BU39" s="37">
        <f t="shared" si="46"/>
        <v>0</v>
      </c>
      <c r="BV39" s="37">
        <f t="shared" ca="1" si="46"/>
        <v>0</v>
      </c>
      <c r="BW39" s="37">
        <f t="shared" ca="1" si="46"/>
        <v>0</v>
      </c>
      <c r="BX39" s="37">
        <f t="shared" si="46"/>
        <v>0</v>
      </c>
      <c r="BY39" s="37">
        <f t="shared" ca="1" si="46"/>
        <v>0</v>
      </c>
      <c r="BZ39" s="37">
        <f t="shared" ca="1" si="46"/>
        <v>0</v>
      </c>
      <c r="CA39" s="33">
        <f t="shared" ca="1" si="46"/>
        <v>0</v>
      </c>
      <c r="CB39" s="451">
        <f t="shared" ca="1" si="46"/>
        <v>0</v>
      </c>
      <c r="CC39" s="200" t="s">
        <v>455</v>
      </c>
      <c r="CD39" s="201" t="str">
        <f>CA5</f>
        <v>استمارة رقم 1</v>
      </c>
      <c r="CE39" s="36"/>
      <c r="CG39" s="456">
        <f ca="1">ROUND(SUM(G39+M39+N39+O39+P39+Q39)-(AW39+AX39+BA39),2)</f>
        <v>0</v>
      </c>
    </row>
    <row r="40" spans="1:93" s="1" customFormat="1" ht="23.25" customHeight="1">
      <c r="A40" s="448" t="str">
        <f ca="1">IF(ROW($A31)&gt;COUNTIF(بيانات!$B:$B,$A$9),"",IF(ISERROR(MATCH(INDEX(OFFSET(بيانات!$C$1,MATCH($A$9,بيانات!$B:$B,0)-1,,COUNTIF(بيانات!$B:$B,$A$9)),ROW($A31)),$D:$D,0)),INDEX(OFFSET(بيانات!$C$1,MATCH($A$9,بيانات!$B:$B,0)-1,,COUNTIF(بيانات!$B:$B,$A$9)),ROW($A31)),""))</f>
        <v/>
      </c>
      <c r="B40" s="449" t="str">
        <f t="shared" ca="1" si="14"/>
        <v/>
      </c>
      <c r="C40" s="450" t="str">
        <f ca="1">IF(ROW($A31)&gt;COUNTIF($A$10:$A$186,"&gt;=1"),"",VLOOKUP($B40,OFFSET(بيانات!$C$1:$D$1,MATCH($A$9,بيانات!$B:$B,0)-1,,COUNTIF(بيانات!$B:$B,$A$9)),2,0))</f>
        <v/>
      </c>
      <c r="F40" s="2"/>
      <c r="G40" s="392"/>
      <c r="H40" s="392"/>
      <c r="I40" s="392"/>
      <c r="J40" s="392"/>
      <c r="K40" s="392"/>
      <c r="L40" s="392"/>
      <c r="M40" s="392"/>
      <c r="N40" s="2"/>
      <c r="AS40" s="3"/>
      <c r="BX40" s="4"/>
      <c r="BY40" s="4"/>
      <c r="BZ40" s="4"/>
      <c r="CC40" s="5"/>
      <c r="CE40" s="2"/>
    </row>
    <row r="41" spans="1:93" s="1" customFormat="1" ht="20.25" customHeight="1">
      <c r="A41" s="448" t="str">
        <f ca="1">IF(ROW($A32)&gt;COUNTIF(بيانات!$B:$B,$A$9),"",IF(ISERROR(MATCH(INDEX(OFFSET(بيانات!$C$1,MATCH($A$9,بيانات!$B:$B,0)-1,,COUNTIF(بيانات!$B:$B,$A$9)),ROW($A32)),$D:$D,0)),INDEX(OFFSET(بيانات!$C$1,MATCH($A$9,بيانات!$B:$B,0)-1,,COUNTIF(بيانات!$B:$B,$A$9)),ROW($A32)),""))</f>
        <v/>
      </c>
      <c r="B41" s="449" t="str">
        <f t="shared" ca="1" si="14"/>
        <v/>
      </c>
      <c r="C41" s="450" t="str">
        <f ca="1">IF(ROW($A32)&gt;COUNTIF($A$10:$A$186,"&gt;=1"),"",VLOOKUP($B41,OFFSET(بيانات!$C$1:$D$1,MATCH($A$9,بيانات!$B:$B,0)-1,,COUNTIF(بيانات!$B:$B,$A$9)),2,0))</f>
        <v/>
      </c>
      <c r="F41" s="6"/>
      <c r="G41" s="358" t="str">
        <f>'مرايه مرتب'!H12</f>
        <v>كشف مرتبات الاداريين ( امور دفع )</v>
      </c>
      <c r="H41" s="358"/>
      <c r="I41" s="358"/>
      <c r="J41" s="358"/>
      <c r="K41" s="358"/>
      <c r="L41" s="358"/>
      <c r="O41" s="363" t="s">
        <v>414</v>
      </c>
      <c r="P41" s="363"/>
      <c r="Q41" s="8">
        <f>'مرايه مرتب'!H13</f>
        <v>41730</v>
      </c>
      <c r="R41" s="7" t="s">
        <v>454</v>
      </c>
      <c r="S41" s="363" t="str">
        <f>'مرايه مرتب'!K13</f>
        <v>2015 م</v>
      </c>
      <c r="T41" s="363"/>
      <c r="AF41" s="9"/>
      <c r="AG41" s="9"/>
      <c r="AH41" s="9"/>
      <c r="AI41" s="9"/>
      <c r="AJ41" s="9"/>
      <c r="AK41" s="9"/>
      <c r="AL41" s="9"/>
      <c r="AM41" s="9"/>
      <c r="AS41" s="3"/>
      <c r="AT41" s="358" t="str">
        <f>'مرايه مرتب'!H12</f>
        <v>كشف مرتبات الاداريين ( امور دفع )</v>
      </c>
      <c r="AU41" s="358"/>
      <c r="AV41" s="358"/>
      <c r="AW41" s="358"/>
      <c r="AX41" s="358"/>
      <c r="AY41" s="358"/>
      <c r="BB41" s="363" t="s">
        <v>414</v>
      </c>
      <c r="BC41" s="363"/>
      <c r="BD41" s="8">
        <f>'مرايه مرتب'!H13</f>
        <v>41730</v>
      </c>
      <c r="BE41" s="7" t="s">
        <v>454</v>
      </c>
      <c r="BF41" s="363" t="str">
        <f>'مرايه مرتب'!K13</f>
        <v>2015 م</v>
      </c>
      <c r="BG41" s="363"/>
      <c r="BH41" s="358"/>
      <c r="BI41" s="358"/>
      <c r="BS41" s="9"/>
      <c r="BT41" s="9"/>
      <c r="BU41" s="9"/>
      <c r="BV41" s="9"/>
      <c r="BW41" s="9"/>
      <c r="BX41" s="10"/>
      <c r="BY41" s="10"/>
      <c r="BZ41" s="10"/>
      <c r="CA41" s="9"/>
      <c r="CB41" s="9"/>
      <c r="CC41" s="359" t="s">
        <v>262</v>
      </c>
      <c r="CD41" s="359"/>
      <c r="CE41" s="6"/>
    </row>
    <row r="42" spans="1:93" s="1" customFormat="1" ht="21" thickBot="1">
      <c r="A42" s="448" t="str">
        <f ca="1">IF(ROW($A33)&gt;COUNTIF(بيانات!$B:$B,$A$9),"",IF(ISERROR(MATCH(INDEX(OFFSET(بيانات!$C$1,MATCH($A$9,بيانات!$B:$B,0)-1,,COUNTIF(بيانات!$B:$B,$A$9)),ROW($A33)),$D:$D,0)),INDEX(OFFSET(بيانات!$C$1,MATCH($A$9,بيانات!$B:$B,0)-1,,COUNTIF(بيانات!$B:$B,$A$9)),ROW($A33)),""))</f>
        <v/>
      </c>
      <c r="B42" s="449" t="str">
        <f t="shared" ca="1" si="14"/>
        <v/>
      </c>
      <c r="C42" s="450" t="str">
        <f ca="1">IF(ROW($A33)&gt;COUNTIF($A$10:$A$186,"&gt;=1"),"",VLOOKUP($B42,OFFSET(بيانات!$C$1:$D$1,MATCH($A$9,بيانات!$B:$B,0)-1,,COUNTIF(بيانات!$B:$B,$A$9)),2,0))</f>
        <v/>
      </c>
      <c r="F42" s="11"/>
      <c r="G42" s="360" t="s">
        <v>263</v>
      </c>
      <c r="H42" s="360"/>
      <c r="I42" s="360"/>
      <c r="J42" s="360"/>
      <c r="K42" s="360"/>
      <c r="L42" s="360"/>
      <c r="M42" s="360" t="s">
        <v>264</v>
      </c>
      <c r="N42" s="360"/>
      <c r="O42" s="360"/>
      <c r="P42" s="360"/>
      <c r="Q42" s="360"/>
      <c r="R42" s="360"/>
      <c r="AE42" s="361" t="str">
        <f>CA42</f>
        <v>استمارة رقم 2</v>
      </c>
      <c r="AF42" s="361"/>
      <c r="AG42" s="361"/>
      <c r="AH42" s="361"/>
      <c r="AI42" s="361"/>
      <c r="AJ42" s="361"/>
      <c r="AK42" s="361"/>
      <c r="AL42" s="361"/>
      <c r="AM42" s="12"/>
      <c r="AS42" s="3"/>
      <c r="AT42" s="360" t="s">
        <v>263</v>
      </c>
      <c r="AU42" s="360"/>
      <c r="AV42" s="360"/>
      <c r="AW42" s="360"/>
      <c r="AX42" s="360"/>
      <c r="AY42" s="360"/>
      <c r="AZ42" s="360" t="s">
        <v>264</v>
      </c>
      <c r="BA42" s="360"/>
      <c r="BB42" s="360"/>
      <c r="BC42" s="360"/>
      <c r="BD42" s="360"/>
      <c r="BE42" s="360"/>
      <c r="BF42" s="360"/>
      <c r="BG42" s="360"/>
      <c r="BH42" s="360"/>
      <c r="BI42" s="360"/>
      <c r="BS42" s="12"/>
      <c r="BT42" s="12"/>
      <c r="BU42" s="12"/>
      <c r="BV42" s="12"/>
      <c r="BW42" s="12"/>
      <c r="BX42" s="13"/>
      <c r="BY42" s="13"/>
      <c r="BZ42" s="13"/>
      <c r="CA42" s="361" t="s">
        <v>319</v>
      </c>
      <c r="CB42" s="361"/>
      <c r="CC42" s="362" t="s">
        <v>266</v>
      </c>
      <c r="CD42" s="362"/>
      <c r="CE42" s="11"/>
    </row>
    <row r="43" spans="1:93" s="1" customFormat="1" ht="27" customHeight="1">
      <c r="A43" s="448" t="str">
        <f ca="1">IF(ROW($A34)&gt;COUNTIF(بيانات!$B:$B,$A$9),"",IF(ISERROR(MATCH(INDEX(OFFSET(بيانات!$C$1,MATCH($A$9,بيانات!$B:$B,0)-1,,COUNTIF(بيانات!$B:$B,$A$9)),ROW($A34)),$D:$D,0)),INDEX(OFFSET(بيانات!$C$1,MATCH($A$9,بيانات!$B:$B,0)-1,,COUNTIF(بيانات!$B:$B,$A$9)),ROW($A34)),""))</f>
        <v/>
      </c>
      <c r="B43" s="449" t="str">
        <f t="shared" ca="1" si="14"/>
        <v/>
      </c>
      <c r="C43" s="450" t="str">
        <f ca="1">IF(ROW($A34)&gt;COUNTIF($A$10:$A$186,"&gt;=1"),"",VLOOKUP($B43,OFFSET(بيانات!$C$1:$D$1,MATCH($A$9,بيانات!$B:$B,0)-1,,COUNTIF(بيانات!$B:$B,$A$9)),2,0))</f>
        <v/>
      </c>
      <c r="D43" s="364" t="s">
        <v>324</v>
      </c>
      <c r="E43" s="365" t="s">
        <v>267</v>
      </c>
      <c r="F43" s="364" t="s">
        <v>268</v>
      </c>
      <c r="G43" s="71" t="s">
        <v>269</v>
      </c>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3"/>
      <c r="AM43" s="366" t="s">
        <v>270</v>
      </c>
      <c r="AN43" s="367"/>
      <c r="AO43" s="367"/>
      <c r="AP43" s="367"/>
      <c r="AQ43" s="367"/>
      <c r="AR43" s="367"/>
      <c r="AS43" s="386" t="s">
        <v>271</v>
      </c>
      <c r="AT43" s="367" t="s">
        <v>272</v>
      </c>
      <c r="AU43" s="367"/>
      <c r="AV43" s="367"/>
      <c r="AW43" s="367"/>
      <c r="AX43" s="367"/>
      <c r="AY43" s="367"/>
      <c r="AZ43" s="367"/>
      <c r="BA43" s="367"/>
      <c r="BB43" s="367"/>
      <c r="BC43" s="367"/>
      <c r="BD43" s="367"/>
      <c r="BE43" s="367"/>
      <c r="BF43" s="367"/>
      <c r="BG43" s="367"/>
      <c r="BH43" s="367"/>
      <c r="BI43" s="367"/>
      <c r="BJ43" s="367"/>
      <c r="BK43" s="367"/>
      <c r="BL43" s="367"/>
      <c r="BM43" s="367"/>
      <c r="BN43" s="367"/>
      <c r="BO43" s="367"/>
      <c r="BP43" s="367"/>
      <c r="BQ43" s="367"/>
      <c r="BR43" s="367"/>
      <c r="BS43" s="367"/>
      <c r="BT43" s="367"/>
      <c r="BU43" s="367"/>
      <c r="BV43" s="367"/>
      <c r="BW43" s="367"/>
      <c r="BX43" s="367"/>
      <c r="BY43" s="367"/>
      <c r="BZ43" s="367"/>
      <c r="CA43" s="387" t="s">
        <v>273</v>
      </c>
      <c r="CB43" s="387" t="s">
        <v>274</v>
      </c>
      <c r="CC43" s="388" t="s">
        <v>275</v>
      </c>
      <c r="CD43" s="387" t="s">
        <v>276</v>
      </c>
      <c r="CE43" s="387" t="s">
        <v>268</v>
      </c>
      <c r="CG43" s="404" t="s">
        <v>277</v>
      </c>
      <c r="CH43" s="371" t="s">
        <v>278</v>
      </c>
      <c r="CI43" s="373" t="s">
        <v>279</v>
      </c>
      <c r="CJ43" s="374"/>
      <c r="CK43" s="375"/>
      <c r="CL43" s="373" t="s">
        <v>280</v>
      </c>
      <c r="CM43" s="374"/>
      <c r="CN43" s="375"/>
      <c r="CO43" s="376" t="s">
        <v>281</v>
      </c>
    </row>
    <row r="44" spans="1:93" s="1" customFormat="1" ht="15" customHeight="1">
      <c r="A44" s="448" t="str">
        <f ca="1">IF(ROW($A35)&gt;COUNTIF(بيانات!$B:$B,$A$9),"",IF(ISERROR(MATCH(INDEX(OFFSET(بيانات!$C$1,MATCH($A$9,بيانات!$B:$B,0)-1,,COUNTIF(بيانات!$B:$B,$A$9)),ROW($A35)),$D:$D,0)),INDEX(OFFSET(بيانات!$C$1,MATCH($A$9,بيانات!$B:$B,0)-1,,COUNTIF(بيانات!$B:$B,$A$9)),ROW($A35)),""))</f>
        <v/>
      </c>
      <c r="B44" s="449" t="str">
        <f t="shared" ca="1" si="14"/>
        <v/>
      </c>
      <c r="C44" s="450" t="str">
        <f ca="1">IF(ROW($A35)&gt;COUNTIF($A$10:$A$186,"&gt;=1"),"",VLOOKUP($B44,OFFSET(بيانات!$C$1:$D$1,MATCH($A$9,بيانات!$B:$B,0)-1,,COUNTIF(بيانات!$B:$B,$A$9)),2,0))</f>
        <v/>
      </c>
      <c r="D44" s="364"/>
      <c r="E44" s="365"/>
      <c r="F44" s="364"/>
      <c r="G44" s="368" t="s">
        <v>282</v>
      </c>
      <c r="H44" s="369"/>
      <c r="I44" s="369"/>
      <c r="J44" s="369"/>
      <c r="K44" s="369"/>
      <c r="L44" s="370" t="s">
        <v>270</v>
      </c>
      <c r="M44" s="368"/>
      <c r="N44" s="368"/>
      <c r="O44" s="368"/>
      <c r="P44" s="368"/>
      <c r="Q44" s="368"/>
      <c r="R44" s="370" t="s">
        <v>270</v>
      </c>
      <c r="S44" s="368" t="s">
        <v>283</v>
      </c>
      <c r="T44" s="368"/>
      <c r="U44" s="368"/>
      <c r="V44" s="368"/>
      <c r="W44" s="368"/>
      <c r="X44" s="368"/>
      <c r="Y44" s="368"/>
      <c r="Z44" s="368"/>
      <c r="AA44" s="368"/>
      <c r="AB44" s="368"/>
      <c r="AC44" s="368"/>
      <c r="AD44" s="368"/>
      <c r="AE44" s="368"/>
      <c r="AF44" s="368"/>
      <c r="AG44" s="368"/>
      <c r="AH44" s="368"/>
      <c r="AI44" s="368"/>
      <c r="AJ44" s="368"/>
      <c r="AK44" s="368"/>
      <c r="AL44" s="368"/>
      <c r="AM44" s="366"/>
      <c r="AN44" s="395" t="s">
        <v>284</v>
      </c>
      <c r="AO44" s="396"/>
      <c r="AP44" s="397"/>
      <c r="AQ44" s="401" t="s">
        <v>285</v>
      </c>
      <c r="AR44" s="366" t="s">
        <v>270</v>
      </c>
      <c r="AS44" s="386"/>
      <c r="AT44" s="402" t="s">
        <v>286</v>
      </c>
      <c r="AU44" s="402"/>
      <c r="AV44" s="402"/>
      <c r="AW44" s="402"/>
      <c r="AX44" s="402"/>
      <c r="AY44" s="402"/>
      <c r="AZ44" s="402"/>
      <c r="BA44" s="402"/>
      <c r="BB44" s="402"/>
      <c r="BC44" s="402"/>
      <c r="BD44" s="402"/>
      <c r="BE44" s="402"/>
      <c r="BF44" s="402"/>
      <c r="BG44" s="402"/>
      <c r="BH44" s="402"/>
      <c r="BI44" s="402"/>
      <c r="BJ44" s="402"/>
      <c r="BK44" s="402"/>
      <c r="BL44" s="402"/>
      <c r="BM44" s="402"/>
      <c r="BN44" s="402"/>
      <c r="BO44" s="402"/>
      <c r="BP44" s="402"/>
      <c r="BQ44" s="402"/>
      <c r="BR44" s="402"/>
      <c r="BS44" s="402"/>
      <c r="BT44" s="403" t="s">
        <v>287</v>
      </c>
      <c r="BU44" s="403"/>
      <c r="BV44" s="403"/>
      <c r="BW44" s="403"/>
      <c r="BX44" s="391" t="s">
        <v>288</v>
      </c>
      <c r="BY44" s="391" t="s">
        <v>289</v>
      </c>
      <c r="BZ44" s="391" t="s">
        <v>290</v>
      </c>
      <c r="CA44" s="387"/>
      <c r="CB44" s="387"/>
      <c r="CC44" s="389"/>
      <c r="CD44" s="387"/>
      <c r="CE44" s="387"/>
      <c r="CG44" s="404"/>
      <c r="CH44" s="371"/>
      <c r="CI44" s="377" t="s">
        <v>291</v>
      </c>
      <c r="CJ44" s="380" t="s">
        <v>292</v>
      </c>
      <c r="CK44" s="383" t="s">
        <v>293</v>
      </c>
      <c r="CL44" s="377" t="s">
        <v>291</v>
      </c>
      <c r="CM44" s="380" t="s">
        <v>294</v>
      </c>
      <c r="CN44" s="383" t="s">
        <v>295</v>
      </c>
      <c r="CO44" s="376"/>
    </row>
    <row r="45" spans="1:93" s="1" customFormat="1" ht="15" customHeight="1">
      <c r="A45" s="448" t="str">
        <f ca="1">IF(ROW($A36)&gt;COUNTIF(بيانات!$B:$B,$A$9),"",IF(ISERROR(MATCH(INDEX(OFFSET(بيانات!$C$1,MATCH($A$9,بيانات!$B:$B,0)-1,,COUNTIF(بيانات!$B:$B,$A$9)),ROW($A36)),$D:$D,0)),INDEX(OFFSET(بيانات!$C$1,MATCH($A$9,بيانات!$B:$B,0)-1,,COUNTIF(بيانات!$B:$B,$A$9)),ROW($A36)),""))</f>
        <v/>
      </c>
      <c r="B45" s="449" t="str">
        <f t="shared" ca="1" si="14"/>
        <v/>
      </c>
      <c r="C45" s="450" t="str">
        <f ca="1">IF(ROW($A36)&gt;COUNTIF($A$10:$A$186,"&gt;=1"),"",VLOOKUP($B45,OFFSET(بيانات!$C$1:$D$1,MATCH($A$9,بيانات!$B:$B,0)-1,,COUNTIF(بيانات!$B:$B,$A$9)),2,0))</f>
        <v/>
      </c>
      <c r="D45" s="364"/>
      <c r="E45" s="365"/>
      <c r="F45" s="364"/>
      <c r="G45" s="369"/>
      <c r="H45" s="369"/>
      <c r="I45" s="369"/>
      <c r="J45" s="369"/>
      <c r="K45" s="369"/>
      <c r="L45" s="370"/>
      <c r="M45" s="368"/>
      <c r="N45" s="368"/>
      <c r="O45" s="368"/>
      <c r="P45" s="368"/>
      <c r="Q45" s="368"/>
      <c r="R45" s="370"/>
      <c r="S45" s="368"/>
      <c r="T45" s="368"/>
      <c r="U45" s="368"/>
      <c r="V45" s="368"/>
      <c r="W45" s="368"/>
      <c r="X45" s="368"/>
      <c r="Y45" s="368"/>
      <c r="Z45" s="368"/>
      <c r="AA45" s="368"/>
      <c r="AB45" s="368"/>
      <c r="AC45" s="368"/>
      <c r="AD45" s="368"/>
      <c r="AE45" s="368"/>
      <c r="AF45" s="368"/>
      <c r="AG45" s="368"/>
      <c r="AH45" s="368"/>
      <c r="AI45" s="368"/>
      <c r="AJ45" s="368"/>
      <c r="AK45" s="368"/>
      <c r="AL45" s="368"/>
      <c r="AM45" s="366"/>
      <c r="AN45" s="398"/>
      <c r="AO45" s="399"/>
      <c r="AP45" s="400"/>
      <c r="AQ45" s="401"/>
      <c r="AR45" s="366"/>
      <c r="AS45" s="386"/>
      <c r="AT45" s="393" t="s">
        <v>296</v>
      </c>
      <c r="AU45" s="393"/>
      <c r="AV45" s="393"/>
      <c r="AW45" s="393"/>
      <c r="AX45" s="393"/>
      <c r="AY45" s="393" t="s">
        <v>297</v>
      </c>
      <c r="AZ45" s="393"/>
      <c r="BA45" s="393"/>
      <c r="BB45" s="393"/>
      <c r="BC45" s="393"/>
      <c r="BD45" s="393"/>
      <c r="BE45" s="393"/>
      <c r="BF45" s="393"/>
      <c r="BG45" s="393"/>
      <c r="BH45" s="393"/>
      <c r="BI45" s="393"/>
      <c r="BJ45" s="393"/>
      <c r="BK45" s="394" t="s">
        <v>298</v>
      </c>
      <c r="BL45" s="394"/>
      <c r="BM45" s="394"/>
      <c r="BN45" s="394"/>
      <c r="BO45" s="394"/>
      <c r="BP45" s="394"/>
      <c r="BQ45" s="394"/>
      <c r="BR45" s="394"/>
      <c r="BS45" s="394"/>
      <c r="BT45" s="391" t="s">
        <v>299</v>
      </c>
      <c r="BU45" s="391" t="s">
        <v>300</v>
      </c>
      <c r="BV45" s="391" t="s">
        <v>40</v>
      </c>
      <c r="BW45" s="391" t="s">
        <v>301</v>
      </c>
      <c r="BX45" s="391"/>
      <c r="BY45" s="391"/>
      <c r="BZ45" s="391"/>
      <c r="CA45" s="387"/>
      <c r="CB45" s="387"/>
      <c r="CC45" s="389"/>
      <c r="CD45" s="387"/>
      <c r="CE45" s="387"/>
      <c r="CG45" s="404"/>
      <c r="CH45" s="371"/>
      <c r="CI45" s="378"/>
      <c r="CJ45" s="381"/>
      <c r="CK45" s="384"/>
      <c r="CL45" s="378"/>
      <c r="CM45" s="381"/>
      <c r="CN45" s="384"/>
      <c r="CO45" s="376"/>
    </row>
    <row r="46" spans="1:93" s="1" customFormat="1" ht="56.25" customHeight="1" thickBot="1">
      <c r="A46" s="448" t="str">
        <f ca="1">IF(ROW($A37)&gt;COUNTIF(بيانات!$B:$B,$A$9),"",IF(ISERROR(MATCH(INDEX(OFFSET(بيانات!$C$1,MATCH($A$9,بيانات!$B:$B,0)-1,,COUNTIF(بيانات!$B:$B,$A$9)),ROW($A37)),$D:$D,0)),INDEX(OFFSET(بيانات!$C$1,MATCH($A$9,بيانات!$B:$B,0)-1,,COUNTIF(بيانات!$B:$B,$A$9)),ROW($A37)),""))</f>
        <v/>
      </c>
      <c r="B46" s="449" t="str">
        <f t="shared" ca="1" si="14"/>
        <v/>
      </c>
      <c r="C46" s="450" t="str">
        <f ca="1">IF(ROW($A37)&gt;COUNTIF($A$10:$A$186,"&gt;=1"),"",VLOOKUP($B46,OFFSET(بيانات!$C$1:$D$1,MATCH($A$9,بيانات!$B:$B,0)-1,,COUNTIF(بيانات!$B:$B,$A$9)),2,0))</f>
        <v/>
      </c>
      <c r="D46" s="364"/>
      <c r="E46" s="365"/>
      <c r="F46" s="364"/>
      <c r="G46" s="14" t="s">
        <v>248</v>
      </c>
      <c r="H46" s="14" t="s">
        <v>302</v>
      </c>
      <c r="I46" s="14" t="s">
        <v>303</v>
      </c>
      <c r="J46" s="14" t="s">
        <v>304</v>
      </c>
      <c r="K46" s="295" t="s">
        <v>305</v>
      </c>
      <c r="L46" s="370"/>
      <c r="M46" s="295" t="s">
        <v>249</v>
      </c>
      <c r="N46" s="295" t="s">
        <v>250</v>
      </c>
      <c r="O46" s="295" t="s">
        <v>251</v>
      </c>
      <c r="P46" s="295" t="s">
        <v>252</v>
      </c>
      <c r="Q46" s="295" t="s">
        <v>253</v>
      </c>
      <c r="R46" s="370"/>
      <c r="S46" s="15" t="s">
        <v>254</v>
      </c>
      <c r="T46" s="15" t="s">
        <v>255</v>
      </c>
      <c r="U46" s="15" t="s">
        <v>256</v>
      </c>
      <c r="V46" s="15" t="s">
        <v>12</v>
      </c>
      <c r="W46" s="15" t="s">
        <v>13</v>
      </c>
      <c r="X46" s="15" t="s">
        <v>257</v>
      </c>
      <c r="Y46" s="15" t="s">
        <v>17</v>
      </c>
      <c r="Z46" s="15" t="s">
        <v>258</v>
      </c>
      <c r="AA46" s="15" t="s">
        <v>19</v>
      </c>
      <c r="AB46" s="15" t="s">
        <v>20</v>
      </c>
      <c r="AC46" s="15" t="s">
        <v>21</v>
      </c>
      <c r="AD46" s="15" t="s">
        <v>22</v>
      </c>
      <c r="AE46" s="15" t="s">
        <v>23</v>
      </c>
      <c r="AF46" s="16" t="s">
        <v>306</v>
      </c>
      <c r="AG46" s="15" t="s">
        <v>25</v>
      </c>
      <c r="AH46" s="15" t="s">
        <v>310</v>
      </c>
      <c r="AI46" s="15" t="s">
        <v>24</v>
      </c>
      <c r="AJ46" s="15" t="s">
        <v>451</v>
      </c>
      <c r="AK46" s="15"/>
      <c r="AL46" s="15" t="s">
        <v>311</v>
      </c>
      <c r="AM46" s="366"/>
      <c r="AN46" s="295" t="s">
        <v>302</v>
      </c>
      <c r="AO46" s="295" t="s">
        <v>312</v>
      </c>
      <c r="AP46" s="15" t="s">
        <v>259</v>
      </c>
      <c r="AQ46" s="295" t="s">
        <v>313</v>
      </c>
      <c r="AR46" s="366"/>
      <c r="AS46" s="386"/>
      <c r="AT46" s="295" t="s">
        <v>314</v>
      </c>
      <c r="AU46" s="295" t="s">
        <v>303</v>
      </c>
      <c r="AV46" s="295" t="s">
        <v>315</v>
      </c>
      <c r="AW46" s="295" t="s">
        <v>316</v>
      </c>
      <c r="AX46" s="295" t="s">
        <v>317</v>
      </c>
      <c r="AY46" s="295" t="s">
        <v>318</v>
      </c>
      <c r="AZ46" s="295" t="s">
        <v>303</v>
      </c>
      <c r="BA46" s="295" t="s">
        <v>316</v>
      </c>
      <c r="BB46" s="17">
        <v>1.4999999999999999E-2</v>
      </c>
      <c r="BC46" s="18">
        <v>5.0000000000000001E-3</v>
      </c>
      <c r="BD46" s="18" t="s">
        <v>42</v>
      </c>
      <c r="BE46" s="18" t="s">
        <v>260</v>
      </c>
      <c r="BF46" s="18" t="s">
        <v>43</v>
      </c>
      <c r="BG46" s="18" t="s">
        <v>44</v>
      </c>
      <c r="BH46" s="15" t="s">
        <v>45</v>
      </c>
      <c r="BI46" s="15" t="s">
        <v>41</v>
      </c>
      <c r="BJ46" s="19" t="s">
        <v>30</v>
      </c>
      <c r="BK46" s="15" t="s">
        <v>31</v>
      </c>
      <c r="BL46" s="15" t="s">
        <v>32</v>
      </c>
      <c r="BM46" s="15" t="s">
        <v>33</v>
      </c>
      <c r="BN46" s="15" t="s">
        <v>34</v>
      </c>
      <c r="BO46" s="15" t="s">
        <v>35</v>
      </c>
      <c r="BP46" s="15" t="s">
        <v>36</v>
      </c>
      <c r="BQ46" s="15" t="s">
        <v>37</v>
      </c>
      <c r="BR46" s="15" t="s">
        <v>38</v>
      </c>
      <c r="BS46" s="15" t="s">
        <v>39</v>
      </c>
      <c r="BT46" s="391"/>
      <c r="BU46" s="391"/>
      <c r="BV46" s="391"/>
      <c r="BW46" s="391"/>
      <c r="BX46" s="391"/>
      <c r="BY46" s="391"/>
      <c r="BZ46" s="391"/>
      <c r="CA46" s="387"/>
      <c r="CB46" s="387"/>
      <c r="CC46" s="390"/>
      <c r="CD46" s="387"/>
      <c r="CE46" s="387"/>
      <c r="CG46" s="404"/>
      <c r="CH46" s="372"/>
      <c r="CI46" s="379"/>
      <c r="CJ46" s="382"/>
      <c r="CK46" s="385"/>
      <c r="CL46" s="379"/>
      <c r="CM46" s="382"/>
      <c r="CN46" s="385"/>
      <c r="CO46" s="376"/>
    </row>
    <row r="47" spans="1:93" s="457" customFormat="1" ht="30.95" customHeight="1">
      <c r="A47" s="448" t="str">
        <f ca="1">IF(ROW($A38)&gt;COUNTIF(بيانات!$B:$B,$A$9),"",IF(ISERROR(MATCH(INDEX(OFFSET(بيانات!$C$1,MATCH($A$9,بيانات!$B:$B,0)-1,,COUNTIF(بيانات!$B:$B,$A$9)),ROW($A38)),$D:$D,0)),INDEX(OFFSET(بيانات!$C$1,MATCH($A$9,بيانات!$B:$B,0)-1,,COUNTIF(بيانات!$B:$B,$A$9)),ROW($A38)),""))</f>
        <v/>
      </c>
      <c r="B47" s="449" t="str">
        <f t="shared" ca="1" si="14"/>
        <v/>
      </c>
      <c r="C47" s="450" t="str">
        <f ca="1">IF(ROW($A38)&gt;COUNTIF($A$10:$A$186,"&gt;=1"),"",VLOOKUP($B47,OFFSET(بيانات!$C$1:$D$1,MATCH($A$9,بيانات!$B:$B,0)-1,,COUNTIF(بيانات!$B:$B,$A$9)),2,0))</f>
        <v/>
      </c>
      <c r="D47" s="68" t="str">
        <f ca="1">IF($E47="","",OFFSET(بيانات!$A$1,MATCH($E47,بيانات!$D:$D,0)-1,2))</f>
        <v/>
      </c>
      <c r="E47" s="74"/>
      <c r="F47" s="75" t="str">
        <f>IF($E47="","",MAX($F$9:$F46)+1)</f>
        <v/>
      </c>
      <c r="G47" s="21" t="str">
        <f ca="1">IF($E47="","",OFFSET(بيانات!$A$1,MATCH($E47,بيانات!$D:$D,0)-1,G$1))</f>
        <v/>
      </c>
      <c r="H47" s="21" t="str">
        <f>IF($F47="","",ROUND(G47*15%,2))</f>
        <v/>
      </c>
      <c r="I47" s="21" t="str">
        <f>IF($F47="","",ROUND(G47*1%,2))</f>
        <v/>
      </c>
      <c r="J47" s="21" t="str">
        <f>IF($F47="","",ROUND(G47*2%,2))</f>
        <v/>
      </c>
      <c r="K47" s="21" t="str">
        <f>IF($F47="","",ROUND(G47*1.5%,2))</f>
        <v/>
      </c>
      <c r="L47" s="22" t="str">
        <f>IF($F47="","",ROUND(SUM(G47:K47),2))</f>
        <v/>
      </c>
      <c r="M47" s="21" t="str">
        <f ca="1">IF($E47="","",OFFSET(بيانات!$A$1,MATCH($E47,بيانات!$D:$D,0)-1,M$1))</f>
        <v/>
      </c>
      <c r="N47" s="21" t="str">
        <f ca="1">IF($E47="","",OFFSET(بيانات!$A$1,MATCH($E47,بيانات!$D:$D,0)-1,N$1))</f>
        <v/>
      </c>
      <c r="O47" s="21" t="str">
        <f ca="1">IF($E47="","",OFFSET(بيانات!$A$1,MATCH($E47,بيانات!$D:$D,0)-1,O$1))</f>
        <v/>
      </c>
      <c r="P47" s="21" t="str">
        <f ca="1">IF($E47="","",OFFSET(بيانات!$A$1,MATCH($E47,بيانات!$D:$D,0)-1,P$1))</f>
        <v/>
      </c>
      <c r="Q47" s="21" t="str">
        <f ca="1">IF($E47="","",OFFSET(بيانات!$A$1,MATCH($E47,بيانات!$D:$D,0)-1,Q$1))</f>
        <v/>
      </c>
      <c r="R47" s="22" t="str">
        <f>IF($F47="","",ROUND(SUM(M47:Q47),2))</f>
        <v/>
      </c>
      <c r="S47" s="21" t="str">
        <f ca="1">IF($E47="","",OFFSET(بيانات!$A$1,MATCH($E47,بيانات!$D:$D,0)-1,S$1))</f>
        <v/>
      </c>
      <c r="T47" s="21" t="str">
        <f ca="1">IF($E47="","",OFFSET(بيانات!$A$1,MATCH($E47,بيانات!$D:$D,0)-1,T$1))</f>
        <v/>
      </c>
      <c r="U47" s="21" t="str">
        <f ca="1">IF($E47="","",OFFSET(بيانات!$A$1,MATCH($E47,بيانات!$D:$D,0)-1,U$1))</f>
        <v/>
      </c>
      <c r="V47" s="21" t="str">
        <f ca="1">IF($E47="","",OFFSET(بيانات!$A$1,MATCH($E47,بيانات!$D:$D,0)-1,V$1))</f>
        <v/>
      </c>
      <c r="W47" s="21" t="str">
        <f ca="1">IF($E47="","",OFFSET(بيانات!$A$1,MATCH($E47,بيانات!$D:$D,0)-1,W$1))</f>
        <v/>
      </c>
      <c r="X47" s="21" t="str">
        <f ca="1">IF($E47="","",OFFSET(بيانات!$A$1,MATCH($E47,بيانات!$D:$D,0)-1,X$1))</f>
        <v/>
      </c>
      <c r="Y47" s="21" t="str">
        <f ca="1">IF($E47="","",OFFSET(بيانات!$A$1,MATCH($E47,بيانات!$D:$D,0)-1,Y$1))</f>
        <v/>
      </c>
      <c r="Z47" s="21" t="str">
        <f ca="1">IF($E47="","",OFFSET(بيانات!$A$1,MATCH($E47,بيانات!$D:$D,0)-1,Z$1))</f>
        <v/>
      </c>
      <c r="AA47" s="21" t="str">
        <f ca="1">IF($E47="","",OFFSET(بيانات!$A$1,MATCH($E47,بيانات!$D:$D,0)-1,AA$1))</f>
        <v/>
      </c>
      <c r="AB47" s="21" t="str">
        <f ca="1">IF($E47="","",OFFSET(بيانات!$A$1,MATCH($E47,بيانات!$D:$D,0)-1,AB$1))</f>
        <v/>
      </c>
      <c r="AC47" s="21" t="str">
        <f ca="1">IF($E47="","",OFFSET(بيانات!$A$1,MATCH($E47,بيانات!$D:$D,0)-1,AC$1))</f>
        <v/>
      </c>
      <c r="AD47" s="21" t="str">
        <f ca="1">IF($E47="","",OFFSET(بيانات!$A$1,MATCH($E47,بيانات!$D:$D,0)-1,AD$1))</f>
        <v/>
      </c>
      <c r="AE47" s="21" t="str">
        <f ca="1">IF($E47="","",OFFSET(بيانات!$A$1,MATCH($E47,بيانات!$D:$D,0)-1,AE$1))</f>
        <v/>
      </c>
      <c r="AF47" s="24" t="str">
        <f>IF($F47="","",SUM(S47:AE47))</f>
        <v/>
      </c>
      <c r="AG47" s="25" t="str">
        <f ca="1">IF($E47="","",OFFSET(بيانات!$A$1,MATCH($E47,بيانات!$D:$D,0)-1,AG$1))</f>
        <v/>
      </c>
      <c r="AH47" s="21" t="str">
        <f>IF($F47="","",ROUND(AG47*G47,2))</f>
        <v/>
      </c>
      <c r="AI47" s="25" t="str">
        <f ca="1">IF($E47="","",OFFSET(بيانات!$A$1,MATCH($E47,بيانات!$D:$D,0)-1,AI$1))</f>
        <v/>
      </c>
      <c r="AJ47" s="21" t="str">
        <f t="shared" ref="AJ47:AJ75" si="47">IF($F47="","",ROUND(AI47*G47,2))</f>
        <v/>
      </c>
      <c r="AK47" s="25"/>
      <c r="AL47" s="21">
        <f>SUM(AJ47,AH47)</f>
        <v>0</v>
      </c>
      <c r="AM47" s="22">
        <f>ROUND(SUM(AL47,AF47,R47),2)</f>
        <v>0</v>
      </c>
      <c r="AN47" s="27">
        <f t="shared" ref="AN47:AN75" si="48">ROUND(AM47*15%,2)</f>
        <v>0</v>
      </c>
      <c r="AO47" s="27">
        <f>ROUND(AM47*1%,2)</f>
        <v>0</v>
      </c>
      <c r="AP47" s="21"/>
      <c r="AQ47" s="21" t="str">
        <f ca="1">IF($E47="","",OFFSET(بيانات!$A$1,MATCH($E47,بيانات!$D:$D,0)-1,AQ$1))</f>
        <v/>
      </c>
      <c r="AR47" s="22">
        <f ca="1">ROUND(SUM(AN47:AQ47),2)</f>
        <v>0</v>
      </c>
      <c r="AS47" s="26">
        <f ca="1">ROUND(SUM(AR47,AM47,L47),2)</f>
        <v>0</v>
      </c>
      <c r="AT47" s="21" t="str">
        <f t="shared" ref="AT47:AV62" si="49">H47</f>
        <v/>
      </c>
      <c r="AU47" s="21" t="str">
        <f t="shared" si="49"/>
        <v/>
      </c>
      <c r="AV47" s="21" t="str">
        <f t="shared" si="49"/>
        <v/>
      </c>
      <c r="AW47" s="21">
        <f ca="1">IF($G47="",0,ROUND($G47*10%,2))</f>
        <v>0</v>
      </c>
      <c r="AX47" s="21">
        <f ca="1">IF($G47="",0,ROUND($G47*3%,2))</f>
        <v>0</v>
      </c>
      <c r="AY47" s="21">
        <f t="shared" ref="AY47:AZ62" si="50">AN47</f>
        <v>0</v>
      </c>
      <c r="AZ47" s="21">
        <f t="shared" si="50"/>
        <v>0</v>
      </c>
      <c r="BA47" s="27">
        <f t="shared" ref="BA47:BA75" si="51">ROUND(AM47*10%,2)</f>
        <v>0</v>
      </c>
      <c r="BB47" s="21">
        <f ca="1">IF($G47="",0,ROUND($G47*1.5%,2))</f>
        <v>0</v>
      </c>
      <c r="BC47" s="21">
        <f ca="1">IF($G47="",0,ROUND($G47*0.5%,2))</f>
        <v>0</v>
      </c>
      <c r="BD47" s="21" t="str">
        <f ca="1">IF($E47="","",OFFSET(بيانات!$A$1,MATCH($E47,بيانات!$D:$D,0)-1,BD$1))</f>
        <v/>
      </c>
      <c r="BE47" s="21" t="str">
        <f ca="1">IF($E47="","",OFFSET(بيانات!$A$1,MATCH($E47,بيانات!$D:$D,0)-1,BE$1))</f>
        <v/>
      </c>
      <c r="BF47" s="21" t="str">
        <f ca="1">IF($E47="","",OFFSET(بيانات!$A$1,MATCH($E47,بيانات!$D:$D,0)-1,BF$1))</f>
        <v/>
      </c>
      <c r="BG47" s="21" t="str">
        <f ca="1">IF($E47="","",OFFSET(بيانات!$A$1,MATCH($E47,بيانات!$D:$D,0)-1,BG$1))</f>
        <v/>
      </c>
      <c r="BH47" s="21" t="str">
        <f ca="1">IF($E47="","",OFFSET(بيانات!$A$1,MATCH($E47,بيانات!$D:$D,0)-1,BH$1))</f>
        <v/>
      </c>
      <c r="BI47" s="21" t="str">
        <f ca="1">IF($E47="","",OFFSET(بيانات!$A$1,MATCH($E47,بيانات!$D:$D,0)-1,BI$1))</f>
        <v/>
      </c>
      <c r="BJ47" s="21" t="str">
        <f ca="1">IF($E47="","",OFFSET(بيانات!$A$1,MATCH($E47,بيانات!$D:$D,0)-1,BJ$1))</f>
        <v/>
      </c>
      <c r="BK47" s="24" t="str">
        <f ca="1">IF($E47="","",OFFSET(بيانات!$A$1,MATCH($E47,بيانات!$D:$D,0)-1,BK$1))</f>
        <v/>
      </c>
      <c r="BL47" s="24" t="str">
        <f ca="1">IF($E47="","",OFFSET(بيانات!$A$1,MATCH($E47,بيانات!$D:$D,0)-1,BL$1))</f>
        <v/>
      </c>
      <c r="BM47" s="24" t="str">
        <f ca="1">IF($E47="","",OFFSET(بيانات!$A$1,MATCH($E47,بيانات!$D:$D,0)-1,BM$1))</f>
        <v/>
      </c>
      <c r="BN47" s="24" t="str">
        <f ca="1">IF($E47="","",OFFSET(بيانات!$A$1,MATCH($E47,بيانات!$D:$D,0)-1,BN$1))</f>
        <v/>
      </c>
      <c r="BO47" s="24" t="str">
        <f ca="1">IF($E47="","",OFFSET(بيانات!$A$1,MATCH($E47,بيانات!$D:$D,0)-1,BO$1))</f>
        <v/>
      </c>
      <c r="BP47" s="24" t="str">
        <f ca="1">IF($E47="","",OFFSET(بيانات!$A$1,MATCH($E47,بيانات!$D:$D,0)-1,BP$1))</f>
        <v/>
      </c>
      <c r="BQ47" s="24" t="str">
        <f ca="1">IF($E47="","",OFFSET(بيانات!$A$1,MATCH($E47,بيانات!$D:$D,0)-1,BQ$1))</f>
        <v/>
      </c>
      <c r="BR47" s="24" t="str">
        <f ca="1">IF($E47="","",OFFSET(بيانات!$A$1,MATCH($E47,بيانات!$D:$D,0)-1,BR$1))</f>
        <v/>
      </c>
      <c r="BS47" s="24" t="str">
        <f ca="1">IF($E47="","",OFFSET(بيانات!$A$1,MATCH($E47,بيانات!$D:$D,0)-1,BS$1))</f>
        <v/>
      </c>
      <c r="BT47" s="27">
        <f ca="1">IF((CG47-50)&gt;=5000,CEILING(TRUNC((CG47-50)*(8/1000),2),0.05),IF((CG47-50)&gt;=1000,CEILING(TRUNC((CG47-50)*(7.5/1000),2),0.05),IF((CG47-50)&gt;=500,CEILING(TRUNC((CG47-50)*(7/1000),2),0.05),IF((CG47-50)&gt;=250,CEILING(TRUNC((CG47-50)*(6.5/1000),2),0.05),IF(CG47&gt;50,CEILING(TRUNC((CG47-50)*(6/1000),2),0.05),0)))))</f>
        <v>0</v>
      </c>
      <c r="BU47" s="28"/>
      <c r="BV47" s="21" t="str">
        <f ca="1">IF($E47="","",OFFSET(بيانات!$A$1,MATCH($E47,بيانات!$D:$D,0)-1,BV$1))</f>
        <v/>
      </c>
      <c r="BW47" s="21">
        <f ca="1">ROUND(SUM(BK47:BR47)*1%,2)</f>
        <v>0</v>
      </c>
      <c r="BX47" s="23"/>
      <c r="BY47" s="29">
        <f ca="1">CK47</f>
        <v>0</v>
      </c>
      <c r="BZ47" s="29">
        <f t="shared" ref="BZ47:BZ75" ca="1" si="52">CN47</f>
        <v>0</v>
      </c>
      <c r="CA47" s="451">
        <f t="shared" ref="CA47:CA75" ca="1" si="53">ROUND(SUM(AT47:BZ47),2)</f>
        <v>0</v>
      </c>
      <c r="CB47" s="451">
        <f t="shared" ref="CB47:CB75" ca="1" si="54">ROUND(SUM(AS47-CA47),2)</f>
        <v>0</v>
      </c>
      <c r="CC47" s="452">
        <f t="shared" ref="CC47:CC75" si="55">E47</f>
        <v>0</v>
      </c>
      <c r="CD47" s="453"/>
      <c r="CE47" s="454" t="str">
        <f>F47</f>
        <v/>
      </c>
      <c r="CF47" s="455"/>
      <c r="CG47" s="456">
        <f ca="1">ROUND(SUM(G47,AM47)-SUM(R47,AW47,AX47,BA47,BC47),2)</f>
        <v>0</v>
      </c>
      <c r="CH47" s="455">
        <v>30</v>
      </c>
      <c r="CI47" s="456">
        <f ca="1">ROUND(SUM(AS47/CH47),2)</f>
        <v>0</v>
      </c>
      <c r="CJ47" s="455">
        <v>0</v>
      </c>
      <c r="CK47" s="455">
        <f t="shared" ref="CK47:CK75" ca="1" si="56">ROUND(CJ47*CI47,2)</f>
        <v>0</v>
      </c>
      <c r="CL47" s="456">
        <f ca="1">ROUND(SUM(G47,R47,U47)/(CH47),2)</f>
        <v>0</v>
      </c>
      <c r="CM47" s="455">
        <v>0</v>
      </c>
      <c r="CN47" s="455">
        <f t="shared" ref="CN47:CN75" ca="1" si="57">ROUND(CM47*CL47,2)</f>
        <v>0</v>
      </c>
      <c r="CO47" s="455">
        <f t="shared" ref="CO47:CO75" ca="1" si="58">ROUND(CN47+CK47,2)</f>
        <v>0</v>
      </c>
    </row>
    <row r="48" spans="1:93" s="455" customFormat="1" ht="30.95" customHeight="1">
      <c r="A48" s="448" t="str">
        <f ca="1">IF(ROW($A39)&gt;COUNTIF(بيانات!$B:$B,$A$9),"",IF(ISERROR(MATCH(INDEX(OFFSET(بيانات!$C$1,MATCH($A$9,بيانات!$B:$B,0)-1,,COUNTIF(بيانات!$B:$B,$A$9)),ROW($A39)),$D:$D,0)),INDEX(OFFSET(بيانات!$C$1,MATCH($A$9,بيانات!$B:$B,0)-1,,COUNTIF(بيانات!$B:$B,$A$9)),ROW($A39)),""))</f>
        <v/>
      </c>
      <c r="B48" s="449" t="str">
        <f t="shared" ca="1" si="14"/>
        <v/>
      </c>
      <c r="C48" s="450" t="str">
        <f ca="1">IF(ROW($A39)&gt;COUNTIF($A$10:$A$186,"&gt;=1"),"",VLOOKUP($B48,OFFSET(بيانات!$C$1:$D$1,MATCH($A$9,بيانات!$B:$B,0)-1,,COUNTIF(بيانات!$B:$B,$A$9)),2,0))</f>
        <v/>
      </c>
      <c r="D48" s="68" t="str">
        <f ca="1">IF($E48="","",OFFSET(بيانات!$A$1,MATCH($E48,بيانات!$D:$D,0)-1,2))</f>
        <v/>
      </c>
      <c r="E48" s="74"/>
      <c r="F48" s="75" t="str">
        <f>IF($E48="","",MAX($F$9:$F47)+1)</f>
        <v/>
      </c>
      <c r="G48" s="21" t="str">
        <f ca="1">IF($E48="","",OFFSET(بيانات!$A$1,MATCH($E48,بيانات!$D:$D,0)-1,G$1))</f>
        <v/>
      </c>
      <c r="H48" s="21" t="str">
        <f t="shared" ref="H48:H75" si="59">IF($F48="","",ROUND(G48*15%,2))</f>
        <v/>
      </c>
      <c r="I48" s="21" t="str">
        <f t="shared" ref="I48:I75" si="60">IF($F48="","",ROUND(G48*1%,2))</f>
        <v/>
      </c>
      <c r="J48" s="21" t="str">
        <f t="shared" ref="J48:J75" si="61">IF($F48="","",ROUND(G48*2%,2))</f>
        <v/>
      </c>
      <c r="K48" s="21" t="str">
        <f t="shared" ref="K48:K75" si="62">IF($F48="","",ROUND(G48*1.5%,2))</f>
        <v/>
      </c>
      <c r="L48" s="22" t="str">
        <f t="shared" ref="L48:L75" si="63">IF($F48="","",ROUND(SUM(G48:K48),2))</f>
        <v/>
      </c>
      <c r="M48" s="21" t="str">
        <f ca="1">IF($E48="","",OFFSET(بيانات!$A$1,MATCH($E48,بيانات!$D:$D,0)-1,M$1))</f>
        <v/>
      </c>
      <c r="N48" s="21" t="str">
        <f ca="1">IF($E48="","",OFFSET(بيانات!$A$1,MATCH($E48,بيانات!$D:$D,0)-1,N$1))</f>
        <v/>
      </c>
      <c r="O48" s="21" t="str">
        <f ca="1">IF($E48="","",OFFSET(بيانات!$A$1,MATCH($E48,بيانات!$D:$D,0)-1,O$1))</f>
        <v/>
      </c>
      <c r="P48" s="21" t="str">
        <f ca="1">IF($E48="","",OFFSET(بيانات!$A$1,MATCH($E48,بيانات!$D:$D,0)-1,P$1))</f>
        <v/>
      </c>
      <c r="Q48" s="21" t="str">
        <f ca="1">IF($E48="","",OFFSET(بيانات!$A$1,MATCH($E48,بيانات!$D:$D,0)-1,Q$1))</f>
        <v/>
      </c>
      <c r="R48" s="22" t="str">
        <f t="shared" ref="R48:R75" si="64">IF($F48="","",ROUND(SUM(M48:Q48),2))</f>
        <v/>
      </c>
      <c r="S48" s="21" t="str">
        <f ca="1">IF($E48="","",OFFSET(بيانات!$A$1,MATCH($E48,بيانات!$D:$D,0)-1,S$1))</f>
        <v/>
      </c>
      <c r="T48" s="21" t="str">
        <f ca="1">IF($E48="","",OFFSET(بيانات!$A$1,MATCH($E48,بيانات!$D:$D,0)-1,T$1))</f>
        <v/>
      </c>
      <c r="U48" s="21" t="str">
        <f ca="1">IF($E48="","",OFFSET(بيانات!$A$1,MATCH($E48,بيانات!$D:$D,0)-1,U$1))</f>
        <v/>
      </c>
      <c r="V48" s="21" t="str">
        <f ca="1">IF($E48="","",OFFSET(بيانات!$A$1,MATCH($E48,بيانات!$D:$D,0)-1,V$1))</f>
        <v/>
      </c>
      <c r="W48" s="21" t="str">
        <f ca="1">IF($E48="","",OFFSET(بيانات!$A$1,MATCH($E48,بيانات!$D:$D,0)-1,W$1))</f>
        <v/>
      </c>
      <c r="X48" s="21" t="str">
        <f ca="1">IF($E48="","",OFFSET(بيانات!$A$1,MATCH($E48,بيانات!$D:$D,0)-1,X$1))</f>
        <v/>
      </c>
      <c r="Y48" s="21" t="str">
        <f ca="1">IF($E48="","",OFFSET(بيانات!$A$1,MATCH($E48,بيانات!$D:$D,0)-1,Y$1))</f>
        <v/>
      </c>
      <c r="Z48" s="21" t="str">
        <f ca="1">IF($E48="","",OFFSET(بيانات!$A$1,MATCH($E48,بيانات!$D:$D,0)-1,Z$1))</f>
        <v/>
      </c>
      <c r="AA48" s="21" t="str">
        <f ca="1">IF($E48="","",OFFSET(بيانات!$A$1,MATCH($E48,بيانات!$D:$D,0)-1,AA$1))</f>
        <v/>
      </c>
      <c r="AB48" s="21" t="str">
        <f ca="1">IF($E48="","",OFFSET(بيانات!$A$1,MATCH($E48,بيانات!$D:$D,0)-1,AB$1))</f>
        <v/>
      </c>
      <c r="AC48" s="21" t="str">
        <f ca="1">IF($E48="","",OFFSET(بيانات!$A$1,MATCH($E48,بيانات!$D:$D,0)-1,AC$1))</f>
        <v/>
      </c>
      <c r="AD48" s="21" t="str">
        <f ca="1">IF($E48="","",OFFSET(بيانات!$A$1,MATCH($E48,بيانات!$D:$D,0)-1,AD$1))</f>
        <v/>
      </c>
      <c r="AE48" s="21" t="str">
        <f ca="1">IF($E48="","",OFFSET(بيانات!$A$1,MATCH($E48,بيانات!$D:$D,0)-1,AE$1))</f>
        <v/>
      </c>
      <c r="AF48" s="24" t="str">
        <f t="shared" ref="AF48:AF56" si="65">IF($F48="","",SUM(S48:AE48))</f>
        <v/>
      </c>
      <c r="AG48" s="25" t="str">
        <f ca="1">IF($E48="","",OFFSET(بيانات!$A$1,MATCH($E48,بيانات!$D:$D,0)-1,AG$1))</f>
        <v/>
      </c>
      <c r="AH48" s="21" t="str">
        <f t="shared" ref="AH48:AH56" si="66">IF($F48="","",ROUND(AG48*G48,2))</f>
        <v/>
      </c>
      <c r="AI48" s="25" t="str">
        <f ca="1">IF($E48="","",OFFSET(بيانات!$A$1,MATCH($E48,بيانات!$D:$D,0)-1,AI$1))</f>
        <v/>
      </c>
      <c r="AJ48" s="21" t="str">
        <f t="shared" si="47"/>
        <v/>
      </c>
      <c r="AK48" s="25"/>
      <c r="AL48" s="21">
        <f t="shared" ref="AL48:AL75" si="67">SUM(AJ48,AH48)</f>
        <v>0</v>
      </c>
      <c r="AM48" s="22">
        <f t="shared" ref="AM48:AM75" si="68">ROUND(SUM(AL48,AF48,R48),2)</f>
        <v>0</v>
      </c>
      <c r="AN48" s="27">
        <f t="shared" si="48"/>
        <v>0</v>
      </c>
      <c r="AO48" s="27">
        <f t="shared" ref="AO48:AO75" si="69">ROUND(AM48*1%,2)</f>
        <v>0</v>
      </c>
      <c r="AP48" s="21"/>
      <c r="AQ48" s="21" t="str">
        <f ca="1">IF($E48="","",OFFSET(بيانات!$A$1,MATCH($E48,بيانات!$D:$D,0)-1,AQ$1))</f>
        <v/>
      </c>
      <c r="AR48" s="22">
        <f t="shared" ref="AR48:AR75" ca="1" si="70">ROUND(SUM(AN48:AQ48),2)</f>
        <v>0</v>
      </c>
      <c r="AS48" s="26">
        <f t="shared" ref="AS48:AS75" ca="1" si="71">ROUND(SUM(AR48,AM48,L48),2)</f>
        <v>0</v>
      </c>
      <c r="AT48" s="21" t="str">
        <f t="shared" si="49"/>
        <v/>
      </c>
      <c r="AU48" s="21" t="str">
        <f t="shared" si="49"/>
        <v/>
      </c>
      <c r="AV48" s="21" t="str">
        <f t="shared" si="49"/>
        <v/>
      </c>
      <c r="AW48" s="21">
        <f t="shared" ref="AW48:AW75" ca="1" si="72">IF($G48="",0,ROUND($G48*10%,2))</f>
        <v>0</v>
      </c>
      <c r="AX48" s="21">
        <f t="shared" ref="AX48:AX75" ca="1" si="73">IF($G48="",0,ROUND($G48*3%,2))</f>
        <v>0</v>
      </c>
      <c r="AY48" s="21">
        <f t="shared" si="50"/>
        <v>0</v>
      </c>
      <c r="AZ48" s="21">
        <f t="shared" si="50"/>
        <v>0</v>
      </c>
      <c r="BA48" s="27">
        <f t="shared" si="51"/>
        <v>0</v>
      </c>
      <c r="BB48" s="21">
        <f t="shared" ref="BB48:BB75" ca="1" si="74">IF($G48="",0,ROUND($G48*1.5%,2))</f>
        <v>0</v>
      </c>
      <c r="BC48" s="21">
        <f t="shared" ref="BC48:BC75" ca="1" si="75">IF($G48="",0,ROUND($G48*0.5%,2))</f>
        <v>0</v>
      </c>
      <c r="BD48" s="21" t="str">
        <f ca="1">IF($E48="","",OFFSET(بيانات!$A$1,MATCH($E48,بيانات!$D:$D,0)-1,BD$1))</f>
        <v/>
      </c>
      <c r="BE48" s="21" t="str">
        <f ca="1">IF($E48="","",OFFSET(بيانات!$A$1,MATCH($E48,بيانات!$D:$D,0)-1,BE$1))</f>
        <v/>
      </c>
      <c r="BF48" s="21" t="str">
        <f ca="1">IF($E48="","",OFFSET(بيانات!$A$1,MATCH($E48,بيانات!$D:$D,0)-1,BF$1))</f>
        <v/>
      </c>
      <c r="BG48" s="21" t="str">
        <f ca="1">IF($E48="","",OFFSET(بيانات!$A$1,MATCH($E48,بيانات!$D:$D,0)-1,BG$1))</f>
        <v/>
      </c>
      <c r="BH48" s="21" t="str">
        <f ca="1">IF($E48="","",OFFSET(بيانات!$A$1,MATCH($E48,بيانات!$D:$D,0)-1,BH$1))</f>
        <v/>
      </c>
      <c r="BI48" s="21" t="str">
        <f ca="1">IF($E48="","",OFFSET(بيانات!$A$1,MATCH($E48,بيانات!$D:$D,0)-1,BI$1))</f>
        <v/>
      </c>
      <c r="BJ48" s="21" t="str">
        <f ca="1">IF($E48="","",OFFSET(بيانات!$A$1,MATCH($E48,بيانات!$D:$D,0)-1,BJ$1))</f>
        <v/>
      </c>
      <c r="BK48" s="24" t="str">
        <f ca="1">IF($E48="","",OFFSET(بيانات!$A$1,MATCH($E48,بيانات!$D:$D,0)-1,BK$1))</f>
        <v/>
      </c>
      <c r="BL48" s="24" t="str">
        <f ca="1">IF($E48="","",OFFSET(بيانات!$A$1,MATCH($E48,بيانات!$D:$D,0)-1,BL$1))</f>
        <v/>
      </c>
      <c r="BM48" s="24" t="str">
        <f ca="1">IF($E48="","",OFFSET(بيانات!$A$1,MATCH($E48,بيانات!$D:$D,0)-1,BM$1))</f>
        <v/>
      </c>
      <c r="BN48" s="24" t="str">
        <f ca="1">IF($E48="","",OFFSET(بيانات!$A$1,MATCH($E48,بيانات!$D:$D,0)-1,BN$1))</f>
        <v/>
      </c>
      <c r="BO48" s="24" t="str">
        <f ca="1">IF($E48="","",OFFSET(بيانات!$A$1,MATCH($E48,بيانات!$D:$D,0)-1,BO$1))</f>
        <v/>
      </c>
      <c r="BP48" s="24" t="str">
        <f ca="1">IF($E48="","",OFFSET(بيانات!$A$1,MATCH($E48,بيانات!$D:$D,0)-1,BP$1))</f>
        <v/>
      </c>
      <c r="BQ48" s="24" t="str">
        <f ca="1">IF($E48="","",OFFSET(بيانات!$A$1,MATCH($E48,بيانات!$D:$D,0)-1,BQ$1))</f>
        <v/>
      </c>
      <c r="BR48" s="24" t="str">
        <f ca="1">IF($E48="","",OFFSET(بيانات!$A$1,MATCH($E48,بيانات!$D:$D,0)-1,BR$1))</f>
        <v/>
      </c>
      <c r="BS48" s="24" t="str">
        <f ca="1">IF($E48="","",OFFSET(بيانات!$A$1,MATCH($E48,بيانات!$D:$D,0)-1,BS$1))</f>
        <v/>
      </c>
      <c r="BT48" s="27">
        <f t="shared" ref="BT48:BT75" ca="1" si="76">IF((CG48-50)&gt;=5000,CEILING(TRUNC((CG48-50)*(8/1000),2),0.05),IF((CG48-50)&gt;=1000,CEILING(TRUNC((CG48-50)*(7.5/1000),2),0.05),IF((CG48-50)&gt;=500,CEILING(TRUNC((CG48-50)*(7/1000),2),0.05),IF((CG48-50)&gt;=250,CEILING(TRUNC((CG48-50)*(6.5/1000),2),0.05),IF(CG48&gt;50,CEILING(TRUNC((CG48-50)*(6/1000),2),0.05),0)))))</f>
        <v>0</v>
      </c>
      <c r="BU48" s="28"/>
      <c r="BV48" s="21" t="str">
        <f ca="1">IF($E48="","",OFFSET(بيانات!$A$1,MATCH($E48,بيانات!$D:$D,0)-1,BV$1))</f>
        <v/>
      </c>
      <c r="BW48" s="21">
        <f t="shared" ref="BW48:BW75" ca="1" si="77">ROUND(SUM(BK48:BR48)*1%,2)</f>
        <v>0</v>
      </c>
      <c r="BX48" s="23"/>
      <c r="BY48" s="29">
        <f t="shared" ref="BY48:BY75" ca="1" si="78">CK48</f>
        <v>0</v>
      </c>
      <c r="BZ48" s="29">
        <f t="shared" ca="1" si="52"/>
        <v>0</v>
      </c>
      <c r="CA48" s="451">
        <f t="shared" ca="1" si="53"/>
        <v>0</v>
      </c>
      <c r="CB48" s="451">
        <f t="shared" ca="1" si="54"/>
        <v>0</v>
      </c>
      <c r="CC48" s="452">
        <f t="shared" si="55"/>
        <v>0</v>
      </c>
      <c r="CD48" s="453"/>
      <c r="CE48" s="454" t="str">
        <f t="shared" ref="CE48:CE75" si="79">F48</f>
        <v/>
      </c>
      <c r="CG48" s="456">
        <f t="shared" ref="CG48:CG75" ca="1" si="80">ROUND(SUM(G48,AM48)-SUM(R48,AW48,AX48,BA48,BC48),2)</f>
        <v>0</v>
      </c>
      <c r="CH48" s="455">
        <v>31</v>
      </c>
      <c r="CI48" s="456">
        <f t="shared" ref="CI48:CI75" ca="1" si="81">ROUND(SUM(AS48/CH48),2)</f>
        <v>0</v>
      </c>
      <c r="CJ48" s="455">
        <v>1</v>
      </c>
      <c r="CK48" s="455">
        <f t="shared" ca="1" si="56"/>
        <v>0</v>
      </c>
      <c r="CL48" s="456">
        <f t="shared" ref="CL48:CL75" ca="1" si="82">ROUND(SUM(G48,R48,U48)/(CH48),2)</f>
        <v>0</v>
      </c>
      <c r="CM48" s="455">
        <v>1</v>
      </c>
      <c r="CN48" s="455">
        <f t="shared" ca="1" si="57"/>
        <v>0</v>
      </c>
      <c r="CO48" s="455">
        <f t="shared" ca="1" si="58"/>
        <v>0</v>
      </c>
    </row>
    <row r="49" spans="1:93" s="455" customFormat="1" ht="30.95" customHeight="1">
      <c r="A49" s="448" t="str">
        <f ca="1">IF(ROW($A40)&gt;COUNTIF(بيانات!$B:$B,$A$9),"",IF(ISERROR(MATCH(INDEX(OFFSET(بيانات!$C$1,MATCH($A$9,بيانات!$B:$B,0)-1,,COUNTIF(بيانات!$B:$B,$A$9)),ROW($A40)),$D:$D,0)),INDEX(OFFSET(بيانات!$C$1,MATCH($A$9,بيانات!$B:$B,0)-1,,COUNTIF(بيانات!$B:$B,$A$9)),ROW($A40)),""))</f>
        <v/>
      </c>
      <c r="B49" s="449" t="str">
        <f t="shared" ca="1" si="14"/>
        <v/>
      </c>
      <c r="C49" s="450" t="str">
        <f ca="1">IF(ROW($A40)&gt;COUNTIF($A$10:$A$186,"&gt;=1"),"",VLOOKUP($B49,OFFSET(بيانات!$C$1:$D$1,MATCH($A$9,بيانات!$B:$B,0)-1,,COUNTIF(بيانات!$B:$B,$A$9)),2,0))</f>
        <v/>
      </c>
      <c r="D49" s="68" t="str">
        <f ca="1">IF($E49="","",OFFSET(بيانات!$A$1,MATCH($E49,بيانات!$D:$D,0)-1,2))</f>
        <v/>
      </c>
      <c r="E49" s="74"/>
      <c r="F49" s="75" t="str">
        <f>IF($E49="","",MAX($F$9:$F48)+1)</f>
        <v/>
      </c>
      <c r="G49" s="21" t="str">
        <f ca="1">IF($E49="","",OFFSET(بيانات!$A$1,MATCH($E49,بيانات!$D:$D,0)-1,G$1))</f>
        <v/>
      </c>
      <c r="H49" s="21" t="str">
        <f t="shared" si="59"/>
        <v/>
      </c>
      <c r="I49" s="21" t="str">
        <f t="shared" si="60"/>
        <v/>
      </c>
      <c r="J49" s="21" t="str">
        <f t="shared" si="61"/>
        <v/>
      </c>
      <c r="K49" s="21" t="str">
        <f t="shared" si="62"/>
        <v/>
      </c>
      <c r="L49" s="22" t="str">
        <f t="shared" si="63"/>
        <v/>
      </c>
      <c r="M49" s="21" t="str">
        <f ca="1">IF($E49="","",OFFSET(بيانات!$A$1,MATCH($E49,بيانات!$D:$D,0)-1,M$1))</f>
        <v/>
      </c>
      <c r="N49" s="21" t="str">
        <f ca="1">IF($E49="","",OFFSET(بيانات!$A$1,MATCH($E49,بيانات!$D:$D,0)-1,N$1))</f>
        <v/>
      </c>
      <c r="O49" s="21" t="str">
        <f ca="1">IF($E49="","",OFFSET(بيانات!$A$1,MATCH($E49,بيانات!$D:$D,0)-1,O$1))</f>
        <v/>
      </c>
      <c r="P49" s="21" t="str">
        <f ca="1">IF($E49="","",OFFSET(بيانات!$A$1,MATCH($E49,بيانات!$D:$D,0)-1,P$1))</f>
        <v/>
      </c>
      <c r="Q49" s="21" t="str">
        <f ca="1">IF($E49="","",OFFSET(بيانات!$A$1,MATCH($E49,بيانات!$D:$D,0)-1,Q$1))</f>
        <v/>
      </c>
      <c r="R49" s="22" t="str">
        <f t="shared" si="64"/>
        <v/>
      </c>
      <c r="S49" s="21" t="str">
        <f ca="1">IF($E49="","",OFFSET(بيانات!$A$1,MATCH($E49,بيانات!$D:$D,0)-1,S$1))</f>
        <v/>
      </c>
      <c r="T49" s="21" t="str">
        <f ca="1">IF($E49="","",OFFSET(بيانات!$A$1,MATCH($E49,بيانات!$D:$D,0)-1,T$1))</f>
        <v/>
      </c>
      <c r="U49" s="21" t="str">
        <f ca="1">IF($E49="","",OFFSET(بيانات!$A$1,MATCH($E49,بيانات!$D:$D,0)-1,U$1))</f>
        <v/>
      </c>
      <c r="V49" s="21" t="str">
        <f ca="1">IF($E49="","",OFFSET(بيانات!$A$1,MATCH($E49,بيانات!$D:$D,0)-1,V$1))</f>
        <v/>
      </c>
      <c r="W49" s="21" t="str">
        <f ca="1">IF($E49="","",OFFSET(بيانات!$A$1,MATCH($E49,بيانات!$D:$D,0)-1,W$1))</f>
        <v/>
      </c>
      <c r="X49" s="21" t="str">
        <f ca="1">IF($E49="","",OFFSET(بيانات!$A$1,MATCH($E49,بيانات!$D:$D,0)-1,X$1))</f>
        <v/>
      </c>
      <c r="Y49" s="21" t="str">
        <f ca="1">IF($E49="","",OFFSET(بيانات!$A$1,MATCH($E49,بيانات!$D:$D,0)-1,Y$1))</f>
        <v/>
      </c>
      <c r="Z49" s="21" t="str">
        <f ca="1">IF($E49="","",OFFSET(بيانات!$A$1,MATCH($E49,بيانات!$D:$D,0)-1,Z$1))</f>
        <v/>
      </c>
      <c r="AA49" s="21" t="str">
        <f ca="1">IF($E49="","",OFFSET(بيانات!$A$1,MATCH($E49,بيانات!$D:$D,0)-1,AA$1))</f>
        <v/>
      </c>
      <c r="AB49" s="21" t="str">
        <f ca="1">IF($E49="","",OFFSET(بيانات!$A$1,MATCH($E49,بيانات!$D:$D,0)-1,AB$1))</f>
        <v/>
      </c>
      <c r="AC49" s="21" t="str">
        <f ca="1">IF($E49="","",OFFSET(بيانات!$A$1,MATCH($E49,بيانات!$D:$D,0)-1,AC$1))</f>
        <v/>
      </c>
      <c r="AD49" s="21" t="str">
        <f ca="1">IF($E49="","",OFFSET(بيانات!$A$1,MATCH($E49,بيانات!$D:$D,0)-1,AD$1))</f>
        <v/>
      </c>
      <c r="AE49" s="21" t="str">
        <f ca="1">IF($E49="","",OFFSET(بيانات!$A$1,MATCH($E49,بيانات!$D:$D,0)-1,AE$1))</f>
        <v/>
      </c>
      <c r="AF49" s="24" t="str">
        <f t="shared" si="65"/>
        <v/>
      </c>
      <c r="AG49" s="25" t="str">
        <f ca="1">IF($E49="","",OFFSET(بيانات!$A$1,MATCH($E49,بيانات!$D:$D,0)-1,AG$1))</f>
        <v/>
      </c>
      <c r="AH49" s="21" t="str">
        <f t="shared" si="66"/>
        <v/>
      </c>
      <c r="AI49" s="25" t="str">
        <f ca="1">IF($E49="","",OFFSET(بيانات!$A$1,MATCH($E49,بيانات!$D:$D,0)-1,AI$1))</f>
        <v/>
      </c>
      <c r="AJ49" s="21" t="str">
        <f t="shared" si="47"/>
        <v/>
      </c>
      <c r="AK49" s="25"/>
      <c r="AL49" s="21">
        <f t="shared" si="67"/>
        <v>0</v>
      </c>
      <c r="AM49" s="22">
        <f t="shared" si="68"/>
        <v>0</v>
      </c>
      <c r="AN49" s="27">
        <f t="shared" si="48"/>
        <v>0</v>
      </c>
      <c r="AO49" s="27">
        <f t="shared" si="69"/>
        <v>0</v>
      </c>
      <c r="AP49" s="21"/>
      <c r="AQ49" s="21" t="str">
        <f ca="1">IF($E49="","",OFFSET(بيانات!$A$1,MATCH($E49,بيانات!$D:$D,0)-1,AQ$1))</f>
        <v/>
      </c>
      <c r="AR49" s="22">
        <f t="shared" ca="1" si="70"/>
        <v>0</v>
      </c>
      <c r="AS49" s="26">
        <f t="shared" ca="1" si="71"/>
        <v>0</v>
      </c>
      <c r="AT49" s="21" t="str">
        <f t="shared" si="49"/>
        <v/>
      </c>
      <c r="AU49" s="21" t="str">
        <f t="shared" si="49"/>
        <v/>
      </c>
      <c r="AV49" s="21" t="str">
        <f t="shared" si="49"/>
        <v/>
      </c>
      <c r="AW49" s="21">
        <f t="shared" ca="1" si="72"/>
        <v>0</v>
      </c>
      <c r="AX49" s="21">
        <f t="shared" ca="1" si="73"/>
        <v>0</v>
      </c>
      <c r="AY49" s="21">
        <f t="shared" si="50"/>
        <v>0</v>
      </c>
      <c r="AZ49" s="21">
        <f t="shared" si="50"/>
        <v>0</v>
      </c>
      <c r="BA49" s="27">
        <f t="shared" si="51"/>
        <v>0</v>
      </c>
      <c r="BB49" s="21">
        <f t="shared" ca="1" si="74"/>
        <v>0</v>
      </c>
      <c r="BC49" s="21">
        <f t="shared" ca="1" si="75"/>
        <v>0</v>
      </c>
      <c r="BD49" s="21" t="str">
        <f ca="1">IF($E49="","",OFFSET(بيانات!$A$1,MATCH($E49,بيانات!$D:$D,0)-1,BD$1))</f>
        <v/>
      </c>
      <c r="BE49" s="21" t="str">
        <f ca="1">IF($E49="","",OFFSET(بيانات!$A$1,MATCH($E49,بيانات!$D:$D,0)-1,BE$1))</f>
        <v/>
      </c>
      <c r="BF49" s="21" t="str">
        <f ca="1">IF($E49="","",OFFSET(بيانات!$A$1,MATCH($E49,بيانات!$D:$D,0)-1,BF$1))</f>
        <v/>
      </c>
      <c r="BG49" s="21" t="str">
        <f ca="1">IF($E49="","",OFFSET(بيانات!$A$1,MATCH($E49,بيانات!$D:$D,0)-1,BG$1))</f>
        <v/>
      </c>
      <c r="BH49" s="21" t="str">
        <f ca="1">IF($E49="","",OFFSET(بيانات!$A$1,MATCH($E49,بيانات!$D:$D,0)-1,BH$1))</f>
        <v/>
      </c>
      <c r="BI49" s="21" t="str">
        <f ca="1">IF($E49="","",OFFSET(بيانات!$A$1,MATCH($E49,بيانات!$D:$D,0)-1,BI$1))</f>
        <v/>
      </c>
      <c r="BJ49" s="21" t="str">
        <f ca="1">IF($E49="","",OFFSET(بيانات!$A$1,MATCH($E49,بيانات!$D:$D,0)-1,BJ$1))</f>
        <v/>
      </c>
      <c r="BK49" s="24" t="str">
        <f ca="1">IF($E49="","",OFFSET(بيانات!$A$1,MATCH($E49,بيانات!$D:$D,0)-1,BK$1))</f>
        <v/>
      </c>
      <c r="BL49" s="24" t="str">
        <f ca="1">IF($E49="","",OFFSET(بيانات!$A$1,MATCH($E49,بيانات!$D:$D,0)-1,BL$1))</f>
        <v/>
      </c>
      <c r="BM49" s="24" t="str">
        <f ca="1">IF($E49="","",OFFSET(بيانات!$A$1,MATCH($E49,بيانات!$D:$D,0)-1,BM$1))</f>
        <v/>
      </c>
      <c r="BN49" s="24" t="str">
        <f ca="1">IF($E49="","",OFFSET(بيانات!$A$1,MATCH($E49,بيانات!$D:$D,0)-1,BN$1))</f>
        <v/>
      </c>
      <c r="BO49" s="24" t="str">
        <f ca="1">IF($E49="","",OFFSET(بيانات!$A$1,MATCH($E49,بيانات!$D:$D,0)-1,BO$1))</f>
        <v/>
      </c>
      <c r="BP49" s="24" t="str">
        <f ca="1">IF($E49="","",OFFSET(بيانات!$A$1,MATCH($E49,بيانات!$D:$D,0)-1,BP$1))</f>
        <v/>
      </c>
      <c r="BQ49" s="24" t="str">
        <f ca="1">IF($E49="","",OFFSET(بيانات!$A$1,MATCH($E49,بيانات!$D:$D,0)-1,BQ$1))</f>
        <v/>
      </c>
      <c r="BR49" s="24" t="str">
        <f ca="1">IF($E49="","",OFFSET(بيانات!$A$1,MATCH($E49,بيانات!$D:$D,0)-1,BR$1))</f>
        <v/>
      </c>
      <c r="BS49" s="24" t="str">
        <f ca="1">IF($E49="","",OFFSET(بيانات!$A$1,MATCH($E49,بيانات!$D:$D,0)-1,BS$1))</f>
        <v/>
      </c>
      <c r="BT49" s="27">
        <f t="shared" ca="1" si="76"/>
        <v>0</v>
      </c>
      <c r="BU49" s="28"/>
      <c r="BV49" s="21" t="str">
        <f ca="1">IF($E49="","",OFFSET(بيانات!$A$1,MATCH($E49,بيانات!$D:$D,0)-1,BV$1))</f>
        <v/>
      </c>
      <c r="BW49" s="21">
        <f t="shared" ca="1" si="77"/>
        <v>0</v>
      </c>
      <c r="BX49" s="23"/>
      <c r="BY49" s="29">
        <f t="shared" ca="1" si="78"/>
        <v>0</v>
      </c>
      <c r="BZ49" s="29">
        <f t="shared" ca="1" si="52"/>
        <v>0</v>
      </c>
      <c r="CA49" s="451">
        <f t="shared" ca="1" si="53"/>
        <v>0</v>
      </c>
      <c r="CB49" s="451">
        <f t="shared" ca="1" si="54"/>
        <v>0</v>
      </c>
      <c r="CC49" s="452">
        <f t="shared" si="55"/>
        <v>0</v>
      </c>
      <c r="CD49" s="453"/>
      <c r="CE49" s="454" t="str">
        <f t="shared" si="79"/>
        <v/>
      </c>
      <c r="CG49" s="456">
        <f t="shared" ca="1" si="80"/>
        <v>0</v>
      </c>
      <c r="CH49" s="455">
        <v>32</v>
      </c>
      <c r="CI49" s="456">
        <f t="shared" ca="1" si="81"/>
        <v>0</v>
      </c>
      <c r="CJ49" s="455">
        <v>2</v>
      </c>
      <c r="CK49" s="455">
        <f t="shared" ca="1" si="56"/>
        <v>0</v>
      </c>
      <c r="CL49" s="456">
        <f t="shared" ca="1" si="82"/>
        <v>0</v>
      </c>
      <c r="CM49" s="455">
        <v>2</v>
      </c>
      <c r="CN49" s="455">
        <f t="shared" ca="1" si="57"/>
        <v>0</v>
      </c>
      <c r="CO49" s="455">
        <f t="shared" ca="1" si="58"/>
        <v>0</v>
      </c>
    </row>
    <row r="50" spans="1:93" s="455" customFormat="1" ht="30.95" customHeight="1">
      <c r="A50" s="448" t="str">
        <f ca="1">IF(ROW($A41)&gt;COUNTIF(بيانات!$B:$B,$A$9),"",IF(ISERROR(MATCH(INDEX(OFFSET(بيانات!$C$1,MATCH($A$9,بيانات!$B:$B,0)-1,,COUNTIF(بيانات!$B:$B,$A$9)),ROW($A41)),$D:$D,0)),INDEX(OFFSET(بيانات!$C$1,MATCH($A$9,بيانات!$B:$B,0)-1,,COUNTIF(بيانات!$B:$B,$A$9)),ROW($A41)),""))</f>
        <v/>
      </c>
      <c r="B50" s="449" t="str">
        <f t="shared" ca="1" si="14"/>
        <v/>
      </c>
      <c r="C50" s="450" t="str">
        <f ca="1">IF(ROW($A41)&gt;COUNTIF($A$10:$A$186,"&gt;=1"),"",VLOOKUP($B50,OFFSET(بيانات!$C$1:$D$1,MATCH($A$9,بيانات!$B:$B,0)-1,,COUNTIF(بيانات!$B:$B,$A$9)),2,0))</f>
        <v/>
      </c>
      <c r="D50" s="68" t="str">
        <f ca="1">IF($E50="","",OFFSET(بيانات!$A$1,MATCH($E50,بيانات!$D:$D,0)-1,2))</f>
        <v/>
      </c>
      <c r="E50" s="74"/>
      <c r="F50" s="75" t="str">
        <f>IF($E50="","",MAX($F$9:$F49)+1)</f>
        <v/>
      </c>
      <c r="G50" s="21" t="str">
        <f ca="1">IF($E50="","",OFFSET(بيانات!$A$1,MATCH($E50,بيانات!$D:$D,0)-1,G$1))</f>
        <v/>
      </c>
      <c r="H50" s="21" t="str">
        <f t="shared" si="59"/>
        <v/>
      </c>
      <c r="I50" s="21" t="str">
        <f t="shared" si="60"/>
        <v/>
      </c>
      <c r="J50" s="21" t="str">
        <f t="shared" si="61"/>
        <v/>
      </c>
      <c r="K50" s="21" t="str">
        <f t="shared" si="62"/>
        <v/>
      </c>
      <c r="L50" s="22" t="str">
        <f t="shared" si="63"/>
        <v/>
      </c>
      <c r="M50" s="21" t="str">
        <f ca="1">IF($E50="","",OFFSET(بيانات!$A$1,MATCH($E50,بيانات!$D:$D,0)-1,M$1))</f>
        <v/>
      </c>
      <c r="N50" s="21" t="str">
        <f ca="1">IF($E50="","",OFFSET(بيانات!$A$1,MATCH($E50,بيانات!$D:$D,0)-1,N$1))</f>
        <v/>
      </c>
      <c r="O50" s="21" t="str">
        <f ca="1">IF($E50="","",OFFSET(بيانات!$A$1,MATCH($E50,بيانات!$D:$D,0)-1,O$1))</f>
        <v/>
      </c>
      <c r="P50" s="21" t="str">
        <f ca="1">IF($E50="","",OFFSET(بيانات!$A$1,MATCH($E50,بيانات!$D:$D,0)-1,P$1))</f>
        <v/>
      </c>
      <c r="Q50" s="21" t="str">
        <f ca="1">IF($E50="","",OFFSET(بيانات!$A$1,MATCH($E50,بيانات!$D:$D,0)-1,Q$1))</f>
        <v/>
      </c>
      <c r="R50" s="22" t="str">
        <f t="shared" si="64"/>
        <v/>
      </c>
      <c r="S50" s="21" t="str">
        <f ca="1">IF($E50="","",OFFSET(بيانات!$A$1,MATCH($E50,بيانات!$D:$D,0)-1,S$1))</f>
        <v/>
      </c>
      <c r="T50" s="21" t="str">
        <f ca="1">IF($E50="","",OFFSET(بيانات!$A$1,MATCH($E50,بيانات!$D:$D,0)-1,T$1))</f>
        <v/>
      </c>
      <c r="U50" s="21" t="str">
        <f ca="1">IF($E50="","",OFFSET(بيانات!$A$1,MATCH($E50,بيانات!$D:$D,0)-1,U$1))</f>
        <v/>
      </c>
      <c r="V50" s="21" t="str">
        <f ca="1">IF($E50="","",OFFSET(بيانات!$A$1,MATCH($E50,بيانات!$D:$D,0)-1,V$1))</f>
        <v/>
      </c>
      <c r="W50" s="21" t="str">
        <f ca="1">IF($E50="","",OFFSET(بيانات!$A$1,MATCH($E50,بيانات!$D:$D,0)-1,W$1))</f>
        <v/>
      </c>
      <c r="X50" s="21" t="str">
        <f ca="1">IF($E50="","",OFFSET(بيانات!$A$1,MATCH($E50,بيانات!$D:$D,0)-1,X$1))</f>
        <v/>
      </c>
      <c r="Y50" s="21" t="str">
        <f ca="1">IF($E50="","",OFFSET(بيانات!$A$1,MATCH($E50,بيانات!$D:$D,0)-1,Y$1))</f>
        <v/>
      </c>
      <c r="Z50" s="21" t="str">
        <f ca="1">IF($E50="","",OFFSET(بيانات!$A$1,MATCH($E50,بيانات!$D:$D,0)-1,Z$1))</f>
        <v/>
      </c>
      <c r="AA50" s="21" t="str">
        <f ca="1">IF($E50="","",OFFSET(بيانات!$A$1,MATCH($E50,بيانات!$D:$D,0)-1,AA$1))</f>
        <v/>
      </c>
      <c r="AB50" s="21" t="str">
        <f ca="1">IF($E50="","",OFFSET(بيانات!$A$1,MATCH($E50,بيانات!$D:$D,0)-1,AB$1))</f>
        <v/>
      </c>
      <c r="AC50" s="21" t="str">
        <f ca="1">IF($E50="","",OFFSET(بيانات!$A$1,MATCH($E50,بيانات!$D:$D,0)-1,AC$1))</f>
        <v/>
      </c>
      <c r="AD50" s="21" t="str">
        <f ca="1">IF($E50="","",OFFSET(بيانات!$A$1,MATCH($E50,بيانات!$D:$D,0)-1,AD$1))</f>
        <v/>
      </c>
      <c r="AE50" s="21" t="str">
        <f ca="1">IF($E50="","",OFFSET(بيانات!$A$1,MATCH($E50,بيانات!$D:$D,0)-1,AE$1))</f>
        <v/>
      </c>
      <c r="AF50" s="24" t="str">
        <f t="shared" si="65"/>
        <v/>
      </c>
      <c r="AG50" s="25" t="str">
        <f ca="1">IF($E50="","",OFFSET(بيانات!$A$1,MATCH($E50,بيانات!$D:$D,0)-1,AG$1))</f>
        <v/>
      </c>
      <c r="AH50" s="21" t="str">
        <f t="shared" si="66"/>
        <v/>
      </c>
      <c r="AI50" s="25" t="str">
        <f ca="1">IF($E50="","",OFFSET(بيانات!$A$1,MATCH($E50,بيانات!$D:$D,0)-1,AI$1))</f>
        <v/>
      </c>
      <c r="AJ50" s="21" t="str">
        <f t="shared" si="47"/>
        <v/>
      </c>
      <c r="AK50" s="25"/>
      <c r="AL50" s="21">
        <f t="shared" si="67"/>
        <v>0</v>
      </c>
      <c r="AM50" s="22">
        <f t="shared" si="68"/>
        <v>0</v>
      </c>
      <c r="AN50" s="27">
        <f t="shared" si="48"/>
        <v>0</v>
      </c>
      <c r="AO50" s="27">
        <f t="shared" si="69"/>
        <v>0</v>
      </c>
      <c r="AP50" s="21"/>
      <c r="AQ50" s="21" t="str">
        <f ca="1">IF($E50="","",OFFSET(بيانات!$A$1,MATCH($E50,بيانات!$D:$D,0)-1,AQ$1))</f>
        <v/>
      </c>
      <c r="AR50" s="22">
        <f t="shared" ca="1" si="70"/>
        <v>0</v>
      </c>
      <c r="AS50" s="26">
        <f t="shared" ca="1" si="71"/>
        <v>0</v>
      </c>
      <c r="AT50" s="21" t="str">
        <f t="shared" si="49"/>
        <v/>
      </c>
      <c r="AU50" s="21" t="str">
        <f t="shared" si="49"/>
        <v/>
      </c>
      <c r="AV50" s="21" t="str">
        <f t="shared" si="49"/>
        <v/>
      </c>
      <c r="AW50" s="21">
        <f t="shared" ca="1" si="72"/>
        <v>0</v>
      </c>
      <c r="AX50" s="21">
        <f t="shared" ca="1" si="73"/>
        <v>0</v>
      </c>
      <c r="AY50" s="21">
        <f t="shared" si="50"/>
        <v>0</v>
      </c>
      <c r="AZ50" s="21">
        <f t="shared" si="50"/>
        <v>0</v>
      </c>
      <c r="BA50" s="27">
        <f t="shared" si="51"/>
        <v>0</v>
      </c>
      <c r="BB50" s="21">
        <f t="shared" ca="1" si="74"/>
        <v>0</v>
      </c>
      <c r="BC50" s="21">
        <f t="shared" ca="1" si="75"/>
        <v>0</v>
      </c>
      <c r="BD50" s="21" t="str">
        <f ca="1">IF($E50="","",OFFSET(بيانات!$A$1,MATCH($E50,بيانات!$D:$D,0)-1,BD$1))</f>
        <v/>
      </c>
      <c r="BE50" s="21" t="str">
        <f ca="1">IF($E50="","",OFFSET(بيانات!$A$1,MATCH($E50,بيانات!$D:$D,0)-1,BE$1))</f>
        <v/>
      </c>
      <c r="BF50" s="21" t="str">
        <f ca="1">IF($E50="","",OFFSET(بيانات!$A$1,MATCH($E50,بيانات!$D:$D,0)-1,BF$1))</f>
        <v/>
      </c>
      <c r="BG50" s="21" t="str">
        <f ca="1">IF($E50="","",OFFSET(بيانات!$A$1,MATCH($E50,بيانات!$D:$D,0)-1,BG$1))</f>
        <v/>
      </c>
      <c r="BH50" s="21" t="str">
        <f ca="1">IF($E50="","",OFFSET(بيانات!$A$1,MATCH($E50,بيانات!$D:$D,0)-1,BH$1))</f>
        <v/>
      </c>
      <c r="BI50" s="21" t="str">
        <f ca="1">IF($E50="","",OFFSET(بيانات!$A$1,MATCH($E50,بيانات!$D:$D,0)-1,BI$1))</f>
        <v/>
      </c>
      <c r="BJ50" s="21" t="str">
        <f ca="1">IF($E50="","",OFFSET(بيانات!$A$1,MATCH($E50,بيانات!$D:$D,0)-1,BJ$1))</f>
        <v/>
      </c>
      <c r="BK50" s="24" t="str">
        <f ca="1">IF($E50="","",OFFSET(بيانات!$A$1,MATCH($E50,بيانات!$D:$D,0)-1,BK$1))</f>
        <v/>
      </c>
      <c r="BL50" s="24" t="str">
        <f ca="1">IF($E50="","",OFFSET(بيانات!$A$1,MATCH($E50,بيانات!$D:$D,0)-1,BL$1))</f>
        <v/>
      </c>
      <c r="BM50" s="24" t="str">
        <f ca="1">IF($E50="","",OFFSET(بيانات!$A$1,MATCH($E50,بيانات!$D:$D,0)-1,BM$1))</f>
        <v/>
      </c>
      <c r="BN50" s="24" t="str">
        <f ca="1">IF($E50="","",OFFSET(بيانات!$A$1,MATCH($E50,بيانات!$D:$D,0)-1,BN$1))</f>
        <v/>
      </c>
      <c r="BO50" s="24" t="str">
        <f ca="1">IF($E50="","",OFFSET(بيانات!$A$1,MATCH($E50,بيانات!$D:$D,0)-1,BO$1))</f>
        <v/>
      </c>
      <c r="BP50" s="24" t="str">
        <f ca="1">IF($E50="","",OFFSET(بيانات!$A$1,MATCH($E50,بيانات!$D:$D,0)-1,BP$1))</f>
        <v/>
      </c>
      <c r="BQ50" s="24" t="str">
        <f ca="1">IF($E50="","",OFFSET(بيانات!$A$1,MATCH($E50,بيانات!$D:$D,0)-1,BQ$1))</f>
        <v/>
      </c>
      <c r="BR50" s="24" t="str">
        <f ca="1">IF($E50="","",OFFSET(بيانات!$A$1,MATCH($E50,بيانات!$D:$D,0)-1,BR$1))</f>
        <v/>
      </c>
      <c r="BS50" s="24" t="str">
        <f ca="1">IF($E50="","",OFFSET(بيانات!$A$1,MATCH($E50,بيانات!$D:$D,0)-1,BS$1))</f>
        <v/>
      </c>
      <c r="BT50" s="27">
        <f t="shared" ca="1" si="76"/>
        <v>0</v>
      </c>
      <c r="BU50" s="28"/>
      <c r="BV50" s="21" t="str">
        <f ca="1">IF($E50="","",OFFSET(بيانات!$A$1,MATCH($E50,بيانات!$D:$D,0)-1,BV$1))</f>
        <v/>
      </c>
      <c r="BW50" s="21">
        <f t="shared" ca="1" si="77"/>
        <v>0</v>
      </c>
      <c r="BX50" s="23"/>
      <c r="BY50" s="29">
        <f t="shared" ca="1" si="78"/>
        <v>0</v>
      </c>
      <c r="BZ50" s="29">
        <f t="shared" ca="1" si="52"/>
        <v>0</v>
      </c>
      <c r="CA50" s="451">
        <f t="shared" ca="1" si="53"/>
        <v>0</v>
      </c>
      <c r="CB50" s="451">
        <f t="shared" ca="1" si="54"/>
        <v>0</v>
      </c>
      <c r="CC50" s="452">
        <f t="shared" si="55"/>
        <v>0</v>
      </c>
      <c r="CD50" s="453"/>
      <c r="CE50" s="454" t="str">
        <f t="shared" si="79"/>
        <v/>
      </c>
      <c r="CG50" s="456">
        <f t="shared" ca="1" si="80"/>
        <v>0</v>
      </c>
      <c r="CH50" s="455">
        <v>33</v>
      </c>
      <c r="CI50" s="456">
        <f t="shared" ca="1" si="81"/>
        <v>0</v>
      </c>
      <c r="CJ50" s="455">
        <v>3</v>
      </c>
      <c r="CK50" s="455">
        <f t="shared" ca="1" si="56"/>
        <v>0</v>
      </c>
      <c r="CL50" s="456">
        <f t="shared" ca="1" si="82"/>
        <v>0</v>
      </c>
      <c r="CM50" s="455">
        <v>3</v>
      </c>
      <c r="CN50" s="455">
        <f t="shared" ca="1" si="57"/>
        <v>0</v>
      </c>
      <c r="CO50" s="455">
        <f t="shared" ca="1" si="58"/>
        <v>0</v>
      </c>
    </row>
    <row r="51" spans="1:93" s="455" customFormat="1" ht="30.95" customHeight="1">
      <c r="A51" s="448" t="str">
        <f ca="1">IF(ROW($A42)&gt;COUNTIF(بيانات!$B:$B,$A$9),"",IF(ISERROR(MATCH(INDEX(OFFSET(بيانات!$C$1,MATCH($A$9,بيانات!$B:$B,0)-1,,COUNTIF(بيانات!$B:$B,$A$9)),ROW($A42)),$D:$D,0)),INDEX(OFFSET(بيانات!$C$1,MATCH($A$9,بيانات!$B:$B,0)-1,,COUNTIF(بيانات!$B:$B,$A$9)),ROW($A42)),""))</f>
        <v/>
      </c>
      <c r="B51" s="449" t="str">
        <f t="shared" ca="1" si="14"/>
        <v/>
      </c>
      <c r="C51" s="450" t="str">
        <f ca="1">IF(ROW($A42)&gt;COUNTIF($A$10:$A$186,"&gt;=1"),"",VLOOKUP($B51,OFFSET(بيانات!$C$1:$D$1,MATCH($A$9,بيانات!$B:$B,0)-1,,COUNTIF(بيانات!$B:$B,$A$9)),2,0))</f>
        <v/>
      </c>
      <c r="D51" s="68" t="str">
        <f ca="1">IF($E51="","",OFFSET(بيانات!$A$1,MATCH($E51,بيانات!$D:$D,0)-1,2))</f>
        <v/>
      </c>
      <c r="E51" s="74"/>
      <c r="F51" s="75" t="str">
        <f>IF($E51="","",MAX($F$9:$F50)+1)</f>
        <v/>
      </c>
      <c r="G51" s="21" t="str">
        <f ca="1">IF($E51="","",OFFSET(بيانات!$A$1,MATCH($E51,بيانات!$D:$D,0)-1,G$1))</f>
        <v/>
      </c>
      <c r="H51" s="21" t="str">
        <f t="shared" si="59"/>
        <v/>
      </c>
      <c r="I51" s="21" t="str">
        <f t="shared" si="60"/>
        <v/>
      </c>
      <c r="J51" s="21" t="str">
        <f t="shared" si="61"/>
        <v/>
      </c>
      <c r="K51" s="21" t="str">
        <f t="shared" si="62"/>
        <v/>
      </c>
      <c r="L51" s="22" t="str">
        <f t="shared" si="63"/>
        <v/>
      </c>
      <c r="M51" s="21" t="str">
        <f ca="1">IF($E51="","",OFFSET(بيانات!$A$1,MATCH($E51,بيانات!$D:$D,0)-1,M$1))</f>
        <v/>
      </c>
      <c r="N51" s="21" t="str">
        <f ca="1">IF($E51="","",OFFSET(بيانات!$A$1,MATCH($E51,بيانات!$D:$D,0)-1,N$1))</f>
        <v/>
      </c>
      <c r="O51" s="21" t="str">
        <f ca="1">IF($E51="","",OFFSET(بيانات!$A$1,MATCH($E51,بيانات!$D:$D,0)-1,O$1))</f>
        <v/>
      </c>
      <c r="P51" s="21" t="str">
        <f ca="1">IF($E51="","",OFFSET(بيانات!$A$1,MATCH($E51,بيانات!$D:$D,0)-1,P$1))</f>
        <v/>
      </c>
      <c r="Q51" s="21" t="str">
        <f ca="1">IF($E51="","",OFFSET(بيانات!$A$1,MATCH($E51,بيانات!$D:$D,0)-1,Q$1))</f>
        <v/>
      </c>
      <c r="R51" s="22" t="str">
        <f t="shared" si="64"/>
        <v/>
      </c>
      <c r="S51" s="21" t="str">
        <f ca="1">IF($E51="","",OFFSET(بيانات!$A$1,MATCH($E51,بيانات!$D:$D,0)-1,S$1))</f>
        <v/>
      </c>
      <c r="T51" s="21" t="str">
        <f ca="1">IF($E51="","",OFFSET(بيانات!$A$1,MATCH($E51,بيانات!$D:$D,0)-1,T$1))</f>
        <v/>
      </c>
      <c r="U51" s="21" t="str">
        <f ca="1">IF($E51="","",OFFSET(بيانات!$A$1,MATCH($E51,بيانات!$D:$D,0)-1,U$1))</f>
        <v/>
      </c>
      <c r="V51" s="21" t="str">
        <f ca="1">IF($E51="","",OFFSET(بيانات!$A$1,MATCH($E51,بيانات!$D:$D,0)-1,V$1))</f>
        <v/>
      </c>
      <c r="W51" s="21" t="str">
        <f ca="1">IF($E51="","",OFFSET(بيانات!$A$1,MATCH($E51,بيانات!$D:$D,0)-1,W$1))</f>
        <v/>
      </c>
      <c r="X51" s="21" t="str">
        <f ca="1">IF($E51="","",OFFSET(بيانات!$A$1,MATCH($E51,بيانات!$D:$D,0)-1,X$1))</f>
        <v/>
      </c>
      <c r="Y51" s="21" t="str">
        <f ca="1">IF($E51="","",OFFSET(بيانات!$A$1,MATCH($E51,بيانات!$D:$D,0)-1,Y$1))</f>
        <v/>
      </c>
      <c r="Z51" s="21" t="str">
        <f ca="1">IF($E51="","",OFFSET(بيانات!$A$1,MATCH($E51,بيانات!$D:$D,0)-1,Z$1))</f>
        <v/>
      </c>
      <c r="AA51" s="21" t="str">
        <f ca="1">IF($E51="","",OFFSET(بيانات!$A$1,MATCH($E51,بيانات!$D:$D,0)-1,AA$1))</f>
        <v/>
      </c>
      <c r="AB51" s="21" t="str">
        <f ca="1">IF($E51="","",OFFSET(بيانات!$A$1,MATCH($E51,بيانات!$D:$D,0)-1,AB$1))</f>
        <v/>
      </c>
      <c r="AC51" s="21" t="str">
        <f ca="1">IF($E51="","",OFFSET(بيانات!$A$1,MATCH($E51,بيانات!$D:$D,0)-1,AC$1))</f>
        <v/>
      </c>
      <c r="AD51" s="21" t="str">
        <f ca="1">IF($E51="","",OFFSET(بيانات!$A$1,MATCH($E51,بيانات!$D:$D,0)-1,AD$1))</f>
        <v/>
      </c>
      <c r="AE51" s="21" t="str">
        <f ca="1">IF($E51="","",OFFSET(بيانات!$A$1,MATCH($E51,بيانات!$D:$D,0)-1,AE$1))</f>
        <v/>
      </c>
      <c r="AF51" s="24" t="str">
        <f t="shared" si="65"/>
        <v/>
      </c>
      <c r="AG51" s="25" t="str">
        <f ca="1">IF($E51="","",OFFSET(بيانات!$A$1,MATCH($E51,بيانات!$D:$D,0)-1,AG$1))</f>
        <v/>
      </c>
      <c r="AH51" s="21" t="str">
        <f t="shared" si="66"/>
        <v/>
      </c>
      <c r="AI51" s="25" t="str">
        <f ca="1">IF($E51="","",OFFSET(بيانات!$A$1,MATCH($E51,بيانات!$D:$D,0)-1,AI$1))</f>
        <v/>
      </c>
      <c r="AJ51" s="21" t="str">
        <f t="shared" si="47"/>
        <v/>
      </c>
      <c r="AK51" s="25"/>
      <c r="AL51" s="21">
        <f t="shared" si="67"/>
        <v>0</v>
      </c>
      <c r="AM51" s="22">
        <f t="shared" si="68"/>
        <v>0</v>
      </c>
      <c r="AN51" s="27">
        <f t="shared" si="48"/>
        <v>0</v>
      </c>
      <c r="AO51" s="27">
        <f t="shared" si="69"/>
        <v>0</v>
      </c>
      <c r="AP51" s="21"/>
      <c r="AQ51" s="21" t="str">
        <f ca="1">IF($E51="","",OFFSET(بيانات!$A$1,MATCH($E51,بيانات!$D:$D,0)-1,AQ$1))</f>
        <v/>
      </c>
      <c r="AR51" s="22">
        <f t="shared" ca="1" si="70"/>
        <v>0</v>
      </c>
      <c r="AS51" s="26">
        <f t="shared" ca="1" si="71"/>
        <v>0</v>
      </c>
      <c r="AT51" s="21" t="str">
        <f t="shared" si="49"/>
        <v/>
      </c>
      <c r="AU51" s="21" t="str">
        <f t="shared" si="49"/>
        <v/>
      </c>
      <c r="AV51" s="21" t="str">
        <f t="shared" si="49"/>
        <v/>
      </c>
      <c r="AW51" s="21">
        <f t="shared" ca="1" si="72"/>
        <v>0</v>
      </c>
      <c r="AX51" s="21">
        <f t="shared" ca="1" si="73"/>
        <v>0</v>
      </c>
      <c r="AY51" s="21">
        <f t="shared" si="50"/>
        <v>0</v>
      </c>
      <c r="AZ51" s="21">
        <f t="shared" si="50"/>
        <v>0</v>
      </c>
      <c r="BA51" s="27">
        <f t="shared" si="51"/>
        <v>0</v>
      </c>
      <c r="BB51" s="21">
        <f t="shared" ca="1" si="74"/>
        <v>0</v>
      </c>
      <c r="BC51" s="21">
        <f t="shared" ca="1" si="75"/>
        <v>0</v>
      </c>
      <c r="BD51" s="21" t="str">
        <f ca="1">IF($E51="","",OFFSET(بيانات!$A$1,MATCH($E51,بيانات!$D:$D,0)-1,BD$1))</f>
        <v/>
      </c>
      <c r="BE51" s="21" t="str">
        <f ca="1">IF($E51="","",OFFSET(بيانات!$A$1,MATCH($E51,بيانات!$D:$D,0)-1,BE$1))</f>
        <v/>
      </c>
      <c r="BF51" s="21" t="str">
        <f ca="1">IF($E51="","",OFFSET(بيانات!$A$1,MATCH($E51,بيانات!$D:$D,0)-1,BF$1))</f>
        <v/>
      </c>
      <c r="BG51" s="21" t="str">
        <f ca="1">IF($E51="","",OFFSET(بيانات!$A$1,MATCH($E51,بيانات!$D:$D,0)-1,BG$1))</f>
        <v/>
      </c>
      <c r="BH51" s="21" t="str">
        <f ca="1">IF($E51="","",OFFSET(بيانات!$A$1,MATCH($E51,بيانات!$D:$D,0)-1,BH$1))</f>
        <v/>
      </c>
      <c r="BI51" s="21" t="str">
        <f ca="1">IF($E51="","",OFFSET(بيانات!$A$1,MATCH($E51,بيانات!$D:$D,0)-1,BI$1))</f>
        <v/>
      </c>
      <c r="BJ51" s="21" t="str">
        <f ca="1">IF($E51="","",OFFSET(بيانات!$A$1,MATCH($E51,بيانات!$D:$D,0)-1,BJ$1))</f>
        <v/>
      </c>
      <c r="BK51" s="24" t="str">
        <f ca="1">IF($E51="","",OFFSET(بيانات!$A$1,MATCH($E51,بيانات!$D:$D,0)-1,BK$1))</f>
        <v/>
      </c>
      <c r="BL51" s="24" t="str">
        <f ca="1">IF($E51="","",OFFSET(بيانات!$A$1,MATCH($E51,بيانات!$D:$D,0)-1,BL$1))</f>
        <v/>
      </c>
      <c r="BM51" s="24" t="str">
        <f ca="1">IF($E51="","",OFFSET(بيانات!$A$1,MATCH($E51,بيانات!$D:$D,0)-1,BM$1))</f>
        <v/>
      </c>
      <c r="BN51" s="24" t="str">
        <f ca="1">IF($E51="","",OFFSET(بيانات!$A$1,MATCH($E51,بيانات!$D:$D,0)-1,BN$1))</f>
        <v/>
      </c>
      <c r="BO51" s="24" t="str">
        <f ca="1">IF($E51="","",OFFSET(بيانات!$A$1,MATCH($E51,بيانات!$D:$D,0)-1,BO$1))</f>
        <v/>
      </c>
      <c r="BP51" s="24" t="str">
        <f ca="1">IF($E51="","",OFFSET(بيانات!$A$1,MATCH($E51,بيانات!$D:$D,0)-1,BP$1))</f>
        <v/>
      </c>
      <c r="BQ51" s="24" t="str">
        <f ca="1">IF($E51="","",OFFSET(بيانات!$A$1,MATCH($E51,بيانات!$D:$D,0)-1,BQ$1))</f>
        <v/>
      </c>
      <c r="BR51" s="24" t="str">
        <f ca="1">IF($E51="","",OFFSET(بيانات!$A$1,MATCH($E51,بيانات!$D:$D,0)-1,BR$1))</f>
        <v/>
      </c>
      <c r="BS51" s="24" t="str">
        <f ca="1">IF($E51="","",OFFSET(بيانات!$A$1,MATCH($E51,بيانات!$D:$D,0)-1,BS$1))</f>
        <v/>
      </c>
      <c r="BT51" s="27">
        <f t="shared" ca="1" si="76"/>
        <v>0</v>
      </c>
      <c r="BU51" s="28"/>
      <c r="BV51" s="21" t="str">
        <f ca="1">IF($E51="","",OFFSET(بيانات!$A$1,MATCH($E51,بيانات!$D:$D,0)-1,BV$1))</f>
        <v/>
      </c>
      <c r="BW51" s="21">
        <f t="shared" ca="1" si="77"/>
        <v>0</v>
      </c>
      <c r="BX51" s="23"/>
      <c r="BY51" s="29">
        <f t="shared" ca="1" si="78"/>
        <v>0</v>
      </c>
      <c r="BZ51" s="29">
        <f t="shared" ca="1" si="52"/>
        <v>0</v>
      </c>
      <c r="CA51" s="451">
        <f t="shared" ca="1" si="53"/>
        <v>0</v>
      </c>
      <c r="CB51" s="451">
        <f t="shared" ca="1" si="54"/>
        <v>0</v>
      </c>
      <c r="CC51" s="452">
        <f t="shared" si="55"/>
        <v>0</v>
      </c>
      <c r="CD51" s="453"/>
      <c r="CE51" s="454" t="str">
        <f t="shared" si="79"/>
        <v/>
      </c>
      <c r="CG51" s="456">
        <f t="shared" ca="1" si="80"/>
        <v>0</v>
      </c>
      <c r="CH51" s="455">
        <v>34</v>
      </c>
      <c r="CI51" s="456">
        <f t="shared" ca="1" si="81"/>
        <v>0</v>
      </c>
      <c r="CJ51" s="455">
        <v>4</v>
      </c>
      <c r="CK51" s="455">
        <f t="shared" ca="1" si="56"/>
        <v>0</v>
      </c>
      <c r="CL51" s="456">
        <f t="shared" ca="1" si="82"/>
        <v>0</v>
      </c>
      <c r="CM51" s="455">
        <v>4</v>
      </c>
      <c r="CN51" s="455">
        <f t="shared" ca="1" si="57"/>
        <v>0</v>
      </c>
      <c r="CO51" s="455">
        <f t="shared" ca="1" si="58"/>
        <v>0</v>
      </c>
    </row>
    <row r="52" spans="1:93" s="455" customFormat="1" ht="30.95" customHeight="1">
      <c r="A52" s="448" t="str">
        <f ca="1">IF(ROW($A43)&gt;COUNTIF(بيانات!$B:$B,$A$9),"",IF(ISERROR(MATCH(INDEX(OFFSET(بيانات!$C$1,MATCH($A$9,بيانات!$B:$B,0)-1,,COUNTIF(بيانات!$B:$B,$A$9)),ROW($A43)),$D:$D,0)),INDEX(OFFSET(بيانات!$C$1,MATCH($A$9,بيانات!$B:$B,0)-1,,COUNTIF(بيانات!$B:$B,$A$9)),ROW($A43)),""))</f>
        <v/>
      </c>
      <c r="B52" s="449" t="str">
        <f t="shared" ca="1" si="14"/>
        <v/>
      </c>
      <c r="C52" s="450" t="str">
        <f ca="1">IF(ROW($A43)&gt;COUNTIF($A$10:$A$186,"&gt;=1"),"",VLOOKUP($B52,OFFSET(بيانات!$C$1:$D$1,MATCH($A$9,بيانات!$B:$B,0)-1,,COUNTIF(بيانات!$B:$B,$A$9)),2,0))</f>
        <v/>
      </c>
      <c r="D52" s="68" t="str">
        <f ca="1">IF($E52="","",OFFSET(بيانات!$A$1,MATCH($E52,بيانات!$D:$D,0)-1,2))</f>
        <v/>
      </c>
      <c r="E52" s="74"/>
      <c r="F52" s="75" t="str">
        <f>IF($E52="","",MAX($F$9:$F51)+1)</f>
        <v/>
      </c>
      <c r="G52" s="21" t="str">
        <f ca="1">IF($E52="","",OFFSET(بيانات!$A$1,MATCH($E52,بيانات!$D:$D,0)-1,G$1))</f>
        <v/>
      </c>
      <c r="H52" s="21" t="str">
        <f t="shared" si="59"/>
        <v/>
      </c>
      <c r="I52" s="21" t="str">
        <f t="shared" si="60"/>
        <v/>
      </c>
      <c r="J52" s="21" t="str">
        <f t="shared" si="61"/>
        <v/>
      </c>
      <c r="K52" s="21" t="str">
        <f t="shared" si="62"/>
        <v/>
      </c>
      <c r="L52" s="22" t="str">
        <f t="shared" si="63"/>
        <v/>
      </c>
      <c r="M52" s="21" t="str">
        <f ca="1">IF($E52="","",OFFSET(بيانات!$A$1,MATCH($E52,بيانات!$D:$D,0)-1,M$1))</f>
        <v/>
      </c>
      <c r="N52" s="21" t="str">
        <f ca="1">IF($E52="","",OFFSET(بيانات!$A$1,MATCH($E52,بيانات!$D:$D,0)-1,N$1))</f>
        <v/>
      </c>
      <c r="O52" s="21" t="str">
        <f ca="1">IF($E52="","",OFFSET(بيانات!$A$1,MATCH($E52,بيانات!$D:$D,0)-1,O$1))</f>
        <v/>
      </c>
      <c r="P52" s="21" t="str">
        <f ca="1">IF($E52="","",OFFSET(بيانات!$A$1,MATCH($E52,بيانات!$D:$D,0)-1,P$1))</f>
        <v/>
      </c>
      <c r="Q52" s="21" t="str">
        <f ca="1">IF($E52="","",OFFSET(بيانات!$A$1,MATCH($E52,بيانات!$D:$D,0)-1,Q$1))</f>
        <v/>
      </c>
      <c r="R52" s="22" t="str">
        <f t="shared" si="64"/>
        <v/>
      </c>
      <c r="S52" s="21" t="str">
        <f ca="1">IF($E52="","",OFFSET(بيانات!$A$1,MATCH($E52,بيانات!$D:$D,0)-1,S$1))</f>
        <v/>
      </c>
      <c r="T52" s="21" t="str">
        <f ca="1">IF($E52="","",OFFSET(بيانات!$A$1,MATCH($E52,بيانات!$D:$D,0)-1,T$1))</f>
        <v/>
      </c>
      <c r="U52" s="21" t="str">
        <f ca="1">IF($E52="","",OFFSET(بيانات!$A$1,MATCH($E52,بيانات!$D:$D,0)-1,U$1))</f>
        <v/>
      </c>
      <c r="V52" s="21" t="str">
        <f ca="1">IF($E52="","",OFFSET(بيانات!$A$1,MATCH($E52,بيانات!$D:$D,0)-1,V$1))</f>
        <v/>
      </c>
      <c r="W52" s="21" t="str">
        <f ca="1">IF($E52="","",OFFSET(بيانات!$A$1,MATCH($E52,بيانات!$D:$D,0)-1,W$1))</f>
        <v/>
      </c>
      <c r="X52" s="21" t="str">
        <f ca="1">IF($E52="","",OFFSET(بيانات!$A$1,MATCH($E52,بيانات!$D:$D,0)-1,X$1))</f>
        <v/>
      </c>
      <c r="Y52" s="21" t="str">
        <f ca="1">IF($E52="","",OFFSET(بيانات!$A$1,MATCH($E52,بيانات!$D:$D,0)-1,Y$1))</f>
        <v/>
      </c>
      <c r="Z52" s="21" t="str">
        <f ca="1">IF($E52="","",OFFSET(بيانات!$A$1,MATCH($E52,بيانات!$D:$D,0)-1,Z$1))</f>
        <v/>
      </c>
      <c r="AA52" s="21" t="str">
        <f ca="1">IF($E52="","",OFFSET(بيانات!$A$1,MATCH($E52,بيانات!$D:$D,0)-1,AA$1))</f>
        <v/>
      </c>
      <c r="AB52" s="21" t="str">
        <f ca="1">IF($E52="","",OFFSET(بيانات!$A$1,MATCH($E52,بيانات!$D:$D,0)-1,AB$1))</f>
        <v/>
      </c>
      <c r="AC52" s="21" t="str">
        <f ca="1">IF($E52="","",OFFSET(بيانات!$A$1,MATCH($E52,بيانات!$D:$D,0)-1,AC$1))</f>
        <v/>
      </c>
      <c r="AD52" s="21" t="str">
        <f ca="1">IF($E52="","",OFFSET(بيانات!$A$1,MATCH($E52,بيانات!$D:$D,0)-1,AD$1))</f>
        <v/>
      </c>
      <c r="AE52" s="21" t="str">
        <f ca="1">IF($E52="","",OFFSET(بيانات!$A$1,MATCH($E52,بيانات!$D:$D,0)-1,AE$1))</f>
        <v/>
      </c>
      <c r="AF52" s="24" t="str">
        <f t="shared" si="65"/>
        <v/>
      </c>
      <c r="AG52" s="25" t="str">
        <f ca="1">IF($E52="","",OFFSET(بيانات!$A$1,MATCH($E52,بيانات!$D:$D,0)-1,AG$1))</f>
        <v/>
      </c>
      <c r="AH52" s="21" t="str">
        <f t="shared" si="66"/>
        <v/>
      </c>
      <c r="AI52" s="25" t="str">
        <f ca="1">IF($E52="","",OFFSET(بيانات!$A$1,MATCH($E52,بيانات!$D:$D,0)-1,AI$1))</f>
        <v/>
      </c>
      <c r="AJ52" s="21" t="str">
        <f t="shared" si="47"/>
        <v/>
      </c>
      <c r="AK52" s="25"/>
      <c r="AL52" s="21">
        <f t="shared" si="67"/>
        <v>0</v>
      </c>
      <c r="AM52" s="22">
        <f t="shared" si="68"/>
        <v>0</v>
      </c>
      <c r="AN52" s="27">
        <f t="shared" si="48"/>
        <v>0</v>
      </c>
      <c r="AO52" s="27">
        <f t="shared" si="69"/>
        <v>0</v>
      </c>
      <c r="AP52" s="21"/>
      <c r="AQ52" s="21" t="str">
        <f ca="1">IF($E52="","",OFFSET(بيانات!$A$1,MATCH($E52,بيانات!$D:$D,0)-1,AQ$1))</f>
        <v/>
      </c>
      <c r="AR52" s="22">
        <f t="shared" ca="1" si="70"/>
        <v>0</v>
      </c>
      <c r="AS52" s="26">
        <f t="shared" ca="1" si="71"/>
        <v>0</v>
      </c>
      <c r="AT52" s="21" t="str">
        <f t="shared" si="49"/>
        <v/>
      </c>
      <c r="AU52" s="21" t="str">
        <f t="shared" si="49"/>
        <v/>
      </c>
      <c r="AV52" s="21" t="str">
        <f t="shared" si="49"/>
        <v/>
      </c>
      <c r="AW52" s="21">
        <f t="shared" ca="1" si="72"/>
        <v>0</v>
      </c>
      <c r="AX52" s="21">
        <f t="shared" ca="1" si="73"/>
        <v>0</v>
      </c>
      <c r="AY52" s="21">
        <f t="shared" si="50"/>
        <v>0</v>
      </c>
      <c r="AZ52" s="21">
        <f t="shared" si="50"/>
        <v>0</v>
      </c>
      <c r="BA52" s="27">
        <f t="shared" si="51"/>
        <v>0</v>
      </c>
      <c r="BB52" s="21">
        <f t="shared" ca="1" si="74"/>
        <v>0</v>
      </c>
      <c r="BC52" s="21">
        <f t="shared" ca="1" si="75"/>
        <v>0</v>
      </c>
      <c r="BD52" s="21" t="str">
        <f ca="1">IF($E52="","",OFFSET(بيانات!$A$1,MATCH($E52,بيانات!$D:$D,0)-1,BD$1))</f>
        <v/>
      </c>
      <c r="BE52" s="21" t="str">
        <f ca="1">IF($E52="","",OFFSET(بيانات!$A$1,MATCH($E52,بيانات!$D:$D,0)-1,BE$1))</f>
        <v/>
      </c>
      <c r="BF52" s="21" t="str">
        <f ca="1">IF($E52="","",OFFSET(بيانات!$A$1,MATCH($E52,بيانات!$D:$D,0)-1,BF$1))</f>
        <v/>
      </c>
      <c r="BG52" s="21" t="str">
        <f ca="1">IF($E52="","",OFFSET(بيانات!$A$1,MATCH($E52,بيانات!$D:$D,0)-1,BG$1))</f>
        <v/>
      </c>
      <c r="BH52" s="21" t="str">
        <f ca="1">IF($E52="","",OFFSET(بيانات!$A$1,MATCH($E52,بيانات!$D:$D,0)-1,BH$1))</f>
        <v/>
      </c>
      <c r="BI52" s="21" t="str">
        <f ca="1">IF($E52="","",OFFSET(بيانات!$A$1,MATCH($E52,بيانات!$D:$D,0)-1,BI$1))</f>
        <v/>
      </c>
      <c r="BJ52" s="21" t="str">
        <f ca="1">IF($E52="","",OFFSET(بيانات!$A$1,MATCH($E52,بيانات!$D:$D,0)-1,BJ$1))</f>
        <v/>
      </c>
      <c r="BK52" s="24" t="str">
        <f ca="1">IF($E52="","",OFFSET(بيانات!$A$1,MATCH($E52,بيانات!$D:$D,0)-1,BK$1))</f>
        <v/>
      </c>
      <c r="BL52" s="24" t="str">
        <f ca="1">IF($E52="","",OFFSET(بيانات!$A$1,MATCH($E52,بيانات!$D:$D,0)-1,BL$1))</f>
        <v/>
      </c>
      <c r="BM52" s="24" t="str">
        <f ca="1">IF($E52="","",OFFSET(بيانات!$A$1,MATCH($E52,بيانات!$D:$D,0)-1,BM$1))</f>
        <v/>
      </c>
      <c r="BN52" s="24" t="str">
        <f ca="1">IF($E52="","",OFFSET(بيانات!$A$1,MATCH($E52,بيانات!$D:$D,0)-1,BN$1))</f>
        <v/>
      </c>
      <c r="BO52" s="24" t="str">
        <f ca="1">IF($E52="","",OFFSET(بيانات!$A$1,MATCH($E52,بيانات!$D:$D,0)-1,BO$1))</f>
        <v/>
      </c>
      <c r="BP52" s="24" t="str">
        <f ca="1">IF($E52="","",OFFSET(بيانات!$A$1,MATCH($E52,بيانات!$D:$D,0)-1,BP$1))</f>
        <v/>
      </c>
      <c r="BQ52" s="24" t="str">
        <f ca="1">IF($E52="","",OFFSET(بيانات!$A$1,MATCH($E52,بيانات!$D:$D,0)-1,BQ$1))</f>
        <v/>
      </c>
      <c r="BR52" s="24" t="str">
        <f ca="1">IF($E52="","",OFFSET(بيانات!$A$1,MATCH($E52,بيانات!$D:$D,0)-1,BR$1))</f>
        <v/>
      </c>
      <c r="BS52" s="24" t="str">
        <f ca="1">IF($E52="","",OFFSET(بيانات!$A$1,MATCH($E52,بيانات!$D:$D,0)-1,BS$1))</f>
        <v/>
      </c>
      <c r="BT52" s="27">
        <f t="shared" ca="1" si="76"/>
        <v>0</v>
      </c>
      <c r="BU52" s="28"/>
      <c r="BV52" s="21" t="str">
        <f ca="1">IF($E52="","",OFFSET(بيانات!$A$1,MATCH($E52,بيانات!$D:$D,0)-1,BV$1))</f>
        <v/>
      </c>
      <c r="BW52" s="21">
        <f t="shared" ca="1" si="77"/>
        <v>0</v>
      </c>
      <c r="BX52" s="23"/>
      <c r="BY52" s="29">
        <f t="shared" ca="1" si="78"/>
        <v>0</v>
      </c>
      <c r="BZ52" s="29">
        <f t="shared" ca="1" si="52"/>
        <v>0</v>
      </c>
      <c r="CA52" s="451">
        <f t="shared" ca="1" si="53"/>
        <v>0</v>
      </c>
      <c r="CB52" s="451">
        <f t="shared" ca="1" si="54"/>
        <v>0</v>
      </c>
      <c r="CC52" s="452">
        <f t="shared" si="55"/>
        <v>0</v>
      </c>
      <c r="CD52" s="453"/>
      <c r="CE52" s="454" t="str">
        <f t="shared" si="79"/>
        <v/>
      </c>
      <c r="CG52" s="456">
        <f t="shared" ca="1" si="80"/>
        <v>0</v>
      </c>
      <c r="CH52" s="455">
        <v>35</v>
      </c>
      <c r="CI52" s="456">
        <f t="shared" ca="1" si="81"/>
        <v>0</v>
      </c>
      <c r="CJ52" s="455">
        <v>5</v>
      </c>
      <c r="CK52" s="455">
        <f t="shared" ca="1" si="56"/>
        <v>0</v>
      </c>
      <c r="CL52" s="456">
        <f t="shared" ca="1" si="82"/>
        <v>0</v>
      </c>
      <c r="CM52" s="455">
        <v>5</v>
      </c>
      <c r="CN52" s="455">
        <f t="shared" ca="1" si="57"/>
        <v>0</v>
      </c>
      <c r="CO52" s="455">
        <f t="shared" ca="1" si="58"/>
        <v>0</v>
      </c>
    </row>
    <row r="53" spans="1:93" s="455" customFormat="1" ht="30.95" customHeight="1">
      <c r="A53" s="448" t="str">
        <f ca="1">IF(ROW($A44)&gt;COUNTIF(بيانات!$B:$B,$A$9),"",IF(ISERROR(MATCH(INDEX(OFFSET(بيانات!$C$1,MATCH($A$9,بيانات!$B:$B,0)-1,,COUNTIF(بيانات!$B:$B,$A$9)),ROW($A44)),$D:$D,0)),INDEX(OFFSET(بيانات!$C$1,MATCH($A$9,بيانات!$B:$B,0)-1,,COUNTIF(بيانات!$B:$B,$A$9)),ROW($A44)),""))</f>
        <v/>
      </c>
      <c r="B53" s="449" t="str">
        <f t="shared" ca="1" si="14"/>
        <v/>
      </c>
      <c r="C53" s="450" t="str">
        <f ca="1">IF(ROW($A44)&gt;COUNTIF($A$10:$A$186,"&gt;=1"),"",VLOOKUP($B53,OFFSET(بيانات!$C$1:$D$1,MATCH($A$9,بيانات!$B:$B,0)-1,,COUNTIF(بيانات!$B:$B,$A$9)),2,0))</f>
        <v/>
      </c>
      <c r="D53" s="68" t="str">
        <f ca="1">IF($E53="","",OFFSET(بيانات!$A$1,MATCH($E53,بيانات!$D:$D,0)-1,2))</f>
        <v/>
      </c>
      <c r="E53" s="74"/>
      <c r="F53" s="75" t="str">
        <f>IF($E53="","",MAX($F$9:$F52)+1)</f>
        <v/>
      </c>
      <c r="G53" s="21" t="str">
        <f ca="1">IF($E53="","",OFFSET(بيانات!$A$1,MATCH($E53,بيانات!$D:$D,0)-1,G$1))</f>
        <v/>
      </c>
      <c r="H53" s="21" t="str">
        <f t="shared" si="59"/>
        <v/>
      </c>
      <c r="I53" s="21" t="str">
        <f t="shared" si="60"/>
        <v/>
      </c>
      <c r="J53" s="21" t="str">
        <f t="shared" si="61"/>
        <v/>
      </c>
      <c r="K53" s="21" t="str">
        <f t="shared" si="62"/>
        <v/>
      </c>
      <c r="L53" s="22" t="str">
        <f t="shared" si="63"/>
        <v/>
      </c>
      <c r="M53" s="21" t="str">
        <f ca="1">IF($E53="","",OFFSET(بيانات!$A$1,MATCH($E53,بيانات!$D:$D,0)-1,M$1))</f>
        <v/>
      </c>
      <c r="N53" s="21" t="str">
        <f ca="1">IF($E53="","",OFFSET(بيانات!$A$1,MATCH($E53,بيانات!$D:$D,0)-1,N$1))</f>
        <v/>
      </c>
      <c r="O53" s="21" t="str">
        <f ca="1">IF($E53="","",OFFSET(بيانات!$A$1,MATCH($E53,بيانات!$D:$D,0)-1,O$1))</f>
        <v/>
      </c>
      <c r="P53" s="21" t="str">
        <f ca="1">IF($E53="","",OFFSET(بيانات!$A$1,MATCH($E53,بيانات!$D:$D,0)-1,P$1))</f>
        <v/>
      </c>
      <c r="Q53" s="21" t="str">
        <f ca="1">IF($E53="","",OFFSET(بيانات!$A$1,MATCH($E53,بيانات!$D:$D,0)-1,Q$1))</f>
        <v/>
      </c>
      <c r="R53" s="22" t="str">
        <f t="shared" si="64"/>
        <v/>
      </c>
      <c r="S53" s="21" t="str">
        <f ca="1">IF($E53="","",OFFSET(بيانات!$A$1,MATCH($E53,بيانات!$D:$D,0)-1,S$1))</f>
        <v/>
      </c>
      <c r="T53" s="21" t="str">
        <f ca="1">IF($E53="","",OFFSET(بيانات!$A$1,MATCH($E53,بيانات!$D:$D,0)-1,T$1))</f>
        <v/>
      </c>
      <c r="U53" s="21" t="str">
        <f ca="1">IF($E53="","",OFFSET(بيانات!$A$1,MATCH($E53,بيانات!$D:$D,0)-1,U$1))</f>
        <v/>
      </c>
      <c r="V53" s="21" t="str">
        <f ca="1">IF($E53="","",OFFSET(بيانات!$A$1,MATCH($E53,بيانات!$D:$D,0)-1,V$1))</f>
        <v/>
      </c>
      <c r="W53" s="21" t="str">
        <f ca="1">IF($E53="","",OFFSET(بيانات!$A$1,MATCH($E53,بيانات!$D:$D,0)-1,W$1))</f>
        <v/>
      </c>
      <c r="X53" s="21" t="str">
        <f ca="1">IF($E53="","",OFFSET(بيانات!$A$1,MATCH($E53,بيانات!$D:$D,0)-1,X$1))</f>
        <v/>
      </c>
      <c r="Y53" s="21" t="str">
        <f ca="1">IF($E53="","",OFFSET(بيانات!$A$1,MATCH($E53,بيانات!$D:$D,0)-1,Y$1))</f>
        <v/>
      </c>
      <c r="Z53" s="21" t="str">
        <f ca="1">IF($E53="","",OFFSET(بيانات!$A$1,MATCH($E53,بيانات!$D:$D,0)-1,Z$1))</f>
        <v/>
      </c>
      <c r="AA53" s="21" t="str">
        <f ca="1">IF($E53="","",OFFSET(بيانات!$A$1,MATCH($E53,بيانات!$D:$D,0)-1,AA$1))</f>
        <v/>
      </c>
      <c r="AB53" s="21" t="str">
        <f ca="1">IF($E53="","",OFFSET(بيانات!$A$1,MATCH($E53,بيانات!$D:$D,0)-1,AB$1))</f>
        <v/>
      </c>
      <c r="AC53" s="21" t="str">
        <f ca="1">IF($E53="","",OFFSET(بيانات!$A$1,MATCH($E53,بيانات!$D:$D,0)-1,AC$1))</f>
        <v/>
      </c>
      <c r="AD53" s="21" t="str">
        <f ca="1">IF($E53="","",OFFSET(بيانات!$A$1,MATCH($E53,بيانات!$D:$D,0)-1,AD$1))</f>
        <v/>
      </c>
      <c r="AE53" s="21" t="str">
        <f ca="1">IF($E53="","",OFFSET(بيانات!$A$1,MATCH($E53,بيانات!$D:$D,0)-1,AE$1))</f>
        <v/>
      </c>
      <c r="AF53" s="24" t="str">
        <f t="shared" si="65"/>
        <v/>
      </c>
      <c r="AG53" s="25" t="str">
        <f ca="1">IF($E53="","",OFFSET(بيانات!$A$1,MATCH($E53,بيانات!$D:$D,0)-1,AG$1))</f>
        <v/>
      </c>
      <c r="AH53" s="21" t="str">
        <f t="shared" si="66"/>
        <v/>
      </c>
      <c r="AI53" s="25" t="str">
        <f ca="1">IF($E53="","",OFFSET(بيانات!$A$1,MATCH($E53,بيانات!$D:$D,0)-1,AI$1))</f>
        <v/>
      </c>
      <c r="AJ53" s="21" t="str">
        <f t="shared" si="47"/>
        <v/>
      </c>
      <c r="AK53" s="25"/>
      <c r="AL53" s="21">
        <f t="shared" si="67"/>
        <v>0</v>
      </c>
      <c r="AM53" s="22">
        <f t="shared" si="68"/>
        <v>0</v>
      </c>
      <c r="AN53" s="27">
        <f t="shared" si="48"/>
        <v>0</v>
      </c>
      <c r="AO53" s="27">
        <f t="shared" si="69"/>
        <v>0</v>
      </c>
      <c r="AP53" s="21"/>
      <c r="AQ53" s="21" t="str">
        <f ca="1">IF($E53="","",OFFSET(بيانات!$A$1,MATCH($E53,بيانات!$D:$D,0)-1,AQ$1))</f>
        <v/>
      </c>
      <c r="AR53" s="22">
        <f t="shared" ca="1" si="70"/>
        <v>0</v>
      </c>
      <c r="AS53" s="26">
        <f t="shared" ca="1" si="71"/>
        <v>0</v>
      </c>
      <c r="AT53" s="21" t="str">
        <f t="shared" si="49"/>
        <v/>
      </c>
      <c r="AU53" s="21" t="str">
        <f t="shared" si="49"/>
        <v/>
      </c>
      <c r="AV53" s="21" t="str">
        <f t="shared" si="49"/>
        <v/>
      </c>
      <c r="AW53" s="21">
        <f t="shared" ca="1" si="72"/>
        <v>0</v>
      </c>
      <c r="AX53" s="21">
        <f t="shared" ca="1" si="73"/>
        <v>0</v>
      </c>
      <c r="AY53" s="21">
        <f t="shared" si="50"/>
        <v>0</v>
      </c>
      <c r="AZ53" s="21">
        <f t="shared" si="50"/>
        <v>0</v>
      </c>
      <c r="BA53" s="27">
        <f t="shared" si="51"/>
        <v>0</v>
      </c>
      <c r="BB53" s="21">
        <f t="shared" ca="1" si="74"/>
        <v>0</v>
      </c>
      <c r="BC53" s="21">
        <f t="shared" ca="1" si="75"/>
        <v>0</v>
      </c>
      <c r="BD53" s="21" t="str">
        <f ca="1">IF($E53="","",OFFSET(بيانات!$A$1,MATCH($E53,بيانات!$D:$D,0)-1,BD$1))</f>
        <v/>
      </c>
      <c r="BE53" s="21" t="str">
        <f ca="1">IF($E53="","",OFFSET(بيانات!$A$1,MATCH($E53,بيانات!$D:$D,0)-1,BE$1))</f>
        <v/>
      </c>
      <c r="BF53" s="21" t="str">
        <f ca="1">IF($E53="","",OFFSET(بيانات!$A$1,MATCH($E53,بيانات!$D:$D,0)-1,BF$1))</f>
        <v/>
      </c>
      <c r="BG53" s="21" t="str">
        <f ca="1">IF($E53="","",OFFSET(بيانات!$A$1,MATCH($E53,بيانات!$D:$D,0)-1,BG$1))</f>
        <v/>
      </c>
      <c r="BH53" s="21" t="str">
        <f ca="1">IF($E53="","",OFFSET(بيانات!$A$1,MATCH($E53,بيانات!$D:$D,0)-1,BH$1))</f>
        <v/>
      </c>
      <c r="BI53" s="21" t="str">
        <f ca="1">IF($E53="","",OFFSET(بيانات!$A$1,MATCH($E53,بيانات!$D:$D,0)-1,BI$1))</f>
        <v/>
      </c>
      <c r="BJ53" s="21" t="str">
        <f ca="1">IF($E53="","",OFFSET(بيانات!$A$1,MATCH($E53,بيانات!$D:$D,0)-1,BJ$1))</f>
        <v/>
      </c>
      <c r="BK53" s="24" t="str">
        <f ca="1">IF($E53="","",OFFSET(بيانات!$A$1,MATCH($E53,بيانات!$D:$D,0)-1,BK$1))</f>
        <v/>
      </c>
      <c r="BL53" s="24" t="str">
        <f ca="1">IF($E53="","",OFFSET(بيانات!$A$1,MATCH($E53,بيانات!$D:$D,0)-1,BL$1))</f>
        <v/>
      </c>
      <c r="BM53" s="24" t="str">
        <f ca="1">IF($E53="","",OFFSET(بيانات!$A$1,MATCH($E53,بيانات!$D:$D,0)-1,BM$1))</f>
        <v/>
      </c>
      <c r="BN53" s="24" t="str">
        <f ca="1">IF($E53="","",OFFSET(بيانات!$A$1,MATCH($E53,بيانات!$D:$D,0)-1,BN$1))</f>
        <v/>
      </c>
      <c r="BO53" s="24" t="str">
        <f ca="1">IF($E53="","",OFFSET(بيانات!$A$1,MATCH($E53,بيانات!$D:$D,0)-1,BO$1))</f>
        <v/>
      </c>
      <c r="BP53" s="24" t="str">
        <f ca="1">IF($E53="","",OFFSET(بيانات!$A$1,MATCH($E53,بيانات!$D:$D,0)-1,BP$1))</f>
        <v/>
      </c>
      <c r="BQ53" s="24" t="str">
        <f ca="1">IF($E53="","",OFFSET(بيانات!$A$1,MATCH($E53,بيانات!$D:$D,0)-1,BQ$1))</f>
        <v/>
      </c>
      <c r="BR53" s="24" t="str">
        <f ca="1">IF($E53="","",OFFSET(بيانات!$A$1,MATCH($E53,بيانات!$D:$D,0)-1,BR$1))</f>
        <v/>
      </c>
      <c r="BS53" s="24" t="str">
        <f ca="1">IF($E53="","",OFFSET(بيانات!$A$1,MATCH($E53,بيانات!$D:$D,0)-1,BS$1))</f>
        <v/>
      </c>
      <c r="BT53" s="27">
        <f t="shared" ca="1" si="76"/>
        <v>0</v>
      </c>
      <c r="BU53" s="28"/>
      <c r="BV53" s="21" t="str">
        <f ca="1">IF($E53="","",OFFSET(بيانات!$A$1,MATCH($E53,بيانات!$D:$D,0)-1,BV$1))</f>
        <v/>
      </c>
      <c r="BW53" s="21">
        <f t="shared" ca="1" si="77"/>
        <v>0</v>
      </c>
      <c r="BX53" s="23"/>
      <c r="BY53" s="29">
        <f t="shared" ca="1" si="78"/>
        <v>0</v>
      </c>
      <c r="BZ53" s="29">
        <f t="shared" ca="1" si="52"/>
        <v>0</v>
      </c>
      <c r="CA53" s="451">
        <f t="shared" ca="1" si="53"/>
        <v>0</v>
      </c>
      <c r="CB53" s="451">
        <f t="shared" ca="1" si="54"/>
        <v>0</v>
      </c>
      <c r="CC53" s="452">
        <f t="shared" si="55"/>
        <v>0</v>
      </c>
      <c r="CD53" s="453"/>
      <c r="CE53" s="454" t="str">
        <f t="shared" si="79"/>
        <v/>
      </c>
      <c r="CG53" s="456">
        <f t="shared" ca="1" si="80"/>
        <v>0</v>
      </c>
      <c r="CH53" s="455">
        <v>36</v>
      </c>
      <c r="CI53" s="456">
        <f t="shared" ca="1" si="81"/>
        <v>0</v>
      </c>
      <c r="CJ53" s="455">
        <v>6</v>
      </c>
      <c r="CK53" s="455">
        <f t="shared" ca="1" si="56"/>
        <v>0</v>
      </c>
      <c r="CL53" s="456">
        <f t="shared" ca="1" si="82"/>
        <v>0</v>
      </c>
      <c r="CM53" s="455">
        <v>6</v>
      </c>
      <c r="CN53" s="455">
        <f t="shared" ca="1" si="57"/>
        <v>0</v>
      </c>
      <c r="CO53" s="455">
        <f t="shared" ca="1" si="58"/>
        <v>0</v>
      </c>
    </row>
    <row r="54" spans="1:93" s="462" customFormat="1" ht="30.95" customHeight="1">
      <c r="A54" s="448" t="str">
        <f ca="1">IF(ROW($A45)&gt;COUNTIF(بيانات!$B:$B,$A$9),"",IF(ISERROR(MATCH(INDEX(OFFSET(بيانات!$C$1,MATCH($A$9,بيانات!$B:$B,0)-1,,COUNTIF(بيانات!$B:$B,$A$9)),ROW($A45)),$D:$D,0)),INDEX(OFFSET(بيانات!$C$1,MATCH($A$9,بيانات!$B:$B,0)-1,,COUNTIF(بيانات!$B:$B,$A$9)),ROW($A45)),""))</f>
        <v/>
      </c>
      <c r="B54" s="449" t="str">
        <f t="shared" ca="1" si="14"/>
        <v/>
      </c>
      <c r="C54" s="450" t="str">
        <f ca="1">IF(ROW($A45)&gt;COUNTIF($A$10:$A$186,"&gt;=1"),"",VLOOKUP($B54,OFFSET(بيانات!$C$1:$D$1,MATCH($A$9,بيانات!$B:$B,0)-1,,COUNTIF(بيانات!$B:$B,$A$9)),2,0))</f>
        <v/>
      </c>
      <c r="D54" s="191" t="str">
        <f ca="1">IF($E54="","",OFFSET(بيانات!$A$1,MATCH($E54,بيانات!$D:$D,0)-1,2))</f>
        <v/>
      </c>
      <c r="E54" s="74"/>
      <c r="F54" s="192" t="str">
        <f>IF($E54="","",MAX($F$9:$F53)+1)</f>
        <v/>
      </c>
      <c r="G54" s="193" t="str">
        <f ca="1">IF($E54="","",OFFSET(بيانات!$A$1,MATCH($E54,بيانات!$D:$D,0)-1,G$1))</f>
        <v/>
      </c>
      <c r="H54" s="193" t="str">
        <f t="shared" si="59"/>
        <v/>
      </c>
      <c r="I54" s="193" t="str">
        <f t="shared" si="60"/>
        <v/>
      </c>
      <c r="J54" s="193" t="str">
        <f t="shared" si="61"/>
        <v/>
      </c>
      <c r="K54" s="193" t="str">
        <f t="shared" si="62"/>
        <v/>
      </c>
      <c r="L54" s="194" t="str">
        <f t="shared" si="63"/>
        <v/>
      </c>
      <c r="M54" s="193" t="str">
        <f ca="1">IF($E54="","",OFFSET(بيانات!$A$1,MATCH($E54,بيانات!$D:$D,0)-1,M$1))</f>
        <v/>
      </c>
      <c r="N54" s="193" t="str">
        <f ca="1">IF($E54="","",OFFSET(بيانات!$A$1,MATCH($E54,بيانات!$D:$D,0)-1,N$1))</f>
        <v/>
      </c>
      <c r="O54" s="193" t="str">
        <f ca="1">IF($E54="","",OFFSET(بيانات!$A$1,MATCH($E54,بيانات!$D:$D,0)-1,O$1))</f>
        <v/>
      </c>
      <c r="P54" s="193" t="str">
        <f ca="1">IF($E54="","",OFFSET(بيانات!$A$1,MATCH($E54,بيانات!$D:$D,0)-1,P$1))</f>
        <v/>
      </c>
      <c r="Q54" s="193" t="str">
        <f ca="1">IF($E54="","",OFFSET(بيانات!$A$1,MATCH($E54,بيانات!$D:$D,0)-1,Q$1))</f>
        <v/>
      </c>
      <c r="R54" s="194" t="str">
        <f t="shared" si="64"/>
        <v/>
      </c>
      <c r="S54" s="193" t="str">
        <f ca="1">IF($E54="","",OFFSET(بيانات!$A$1,MATCH($E54,بيانات!$D:$D,0)-1,S$1))</f>
        <v/>
      </c>
      <c r="T54" s="193" t="str">
        <f ca="1">IF($E54="","",OFFSET(بيانات!$A$1,MATCH($E54,بيانات!$D:$D,0)-1,T$1))</f>
        <v/>
      </c>
      <c r="U54" s="193" t="str">
        <f ca="1">IF($E54="","",OFFSET(بيانات!$A$1,MATCH($E54,بيانات!$D:$D,0)-1,U$1))</f>
        <v/>
      </c>
      <c r="V54" s="193" t="str">
        <f ca="1">IF($E54="","",OFFSET(بيانات!$A$1,MATCH($E54,بيانات!$D:$D,0)-1,V$1))</f>
        <v/>
      </c>
      <c r="W54" s="193" t="str">
        <f ca="1">IF($E54="","",OFFSET(بيانات!$A$1,MATCH($E54,بيانات!$D:$D,0)-1,W$1))</f>
        <v/>
      </c>
      <c r="X54" s="193" t="str">
        <f ca="1">IF($E54="","",OFFSET(بيانات!$A$1,MATCH($E54,بيانات!$D:$D,0)-1,X$1))</f>
        <v/>
      </c>
      <c r="Y54" s="193" t="str">
        <f ca="1">IF($E54="","",OFFSET(بيانات!$A$1,MATCH($E54,بيانات!$D:$D,0)-1,Y$1))</f>
        <v/>
      </c>
      <c r="Z54" s="193" t="str">
        <f ca="1">IF($E54="","",OFFSET(بيانات!$A$1,MATCH($E54,بيانات!$D:$D,0)-1,Z$1))</f>
        <v/>
      </c>
      <c r="AA54" s="193" t="str">
        <f ca="1">IF($E54="","",OFFSET(بيانات!$A$1,MATCH($E54,بيانات!$D:$D,0)-1,AA$1))</f>
        <v/>
      </c>
      <c r="AB54" s="193" t="str">
        <f ca="1">IF($E54="","",OFFSET(بيانات!$A$1,MATCH($E54,بيانات!$D:$D,0)-1,AB$1))</f>
        <v/>
      </c>
      <c r="AC54" s="193" t="str">
        <f ca="1">IF($E54="","",OFFSET(بيانات!$A$1,MATCH($E54,بيانات!$D:$D,0)-1,AC$1))</f>
        <v/>
      </c>
      <c r="AD54" s="193" t="str">
        <f ca="1">IF($E54="","",OFFSET(بيانات!$A$1,MATCH($E54,بيانات!$D:$D,0)-1,AD$1))</f>
        <v/>
      </c>
      <c r="AE54" s="193" t="str">
        <f ca="1">IF($E54="","",OFFSET(بيانات!$A$1,MATCH($E54,بيانات!$D:$D,0)-1,AE$1))</f>
        <v/>
      </c>
      <c r="AF54" s="195" t="str">
        <f t="shared" si="65"/>
        <v/>
      </c>
      <c r="AG54" s="196" t="str">
        <f ca="1">IF($E54="","",OFFSET(بيانات!$A$1,MATCH($E54,بيانات!$D:$D,0)-1,AG$1))</f>
        <v/>
      </c>
      <c r="AH54" s="193" t="str">
        <f t="shared" si="66"/>
        <v/>
      </c>
      <c r="AI54" s="196" t="str">
        <f ca="1">IF($E54="","",OFFSET(بيانات!$A$1,MATCH($E54,بيانات!$D:$D,0)-1,AI$1))</f>
        <v/>
      </c>
      <c r="AJ54" s="193" t="str">
        <f t="shared" si="47"/>
        <v/>
      </c>
      <c r="AK54" s="196"/>
      <c r="AL54" s="21">
        <f t="shared" si="67"/>
        <v>0</v>
      </c>
      <c r="AM54" s="22">
        <f t="shared" si="68"/>
        <v>0</v>
      </c>
      <c r="AN54" s="27">
        <f t="shared" si="48"/>
        <v>0</v>
      </c>
      <c r="AO54" s="27">
        <f t="shared" si="69"/>
        <v>0</v>
      </c>
      <c r="AP54" s="21"/>
      <c r="AQ54" s="21" t="str">
        <f ca="1">IF($E54="","",OFFSET(بيانات!$A$1,MATCH($E54,بيانات!$D:$D,0)-1,AQ$1))</f>
        <v/>
      </c>
      <c r="AR54" s="22">
        <f t="shared" ca="1" si="70"/>
        <v>0</v>
      </c>
      <c r="AS54" s="26">
        <f t="shared" ca="1" si="71"/>
        <v>0</v>
      </c>
      <c r="AT54" s="21" t="str">
        <f t="shared" si="49"/>
        <v/>
      </c>
      <c r="AU54" s="21" t="str">
        <f t="shared" si="49"/>
        <v/>
      </c>
      <c r="AV54" s="21" t="str">
        <f t="shared" si="49"/>
        <v/>
      </c>
      <c r="AW54" s="21">
        <f t="shared" ca="1" si="72"/>
        <v>0</v>
      </c>
      <c r="AX54" s="21">
        <f t="shared" ca="1" si="73"/>
        <v>0</v>
      </c>
      <c r="AY54" s="21">
        <f t="shared" si="50"/>
        <v>0</v>
      </c>
      <c r="AZ54" s="21">
        <f t="shared" si="50"/>
        <v>0</v>
      </c>
      <c r="BA54" s="27">
        <f t="shared" si="51"/>
        <v>0</v>
      </c>
      <c r="BB54" s="21">
        <f t="shared" ca="1" si="74"/>
        <v>0</v>
      </c>
      <c r="BC54" s="21">
        <f t="shared" ca="1" si="75"/>
        <v>0</v>
      </c>
      <c r="BD54" s="21" t="str">
        <f ca="1">IF($E54="","",OFFSET(بيانات!$A$1,MATCH($E54,بيانات!$D:$D,0)-1,BD$1))</f>
        <v/>
      </c>
      <c r="BE54" s="21" t="str">
        <f ca="1">IF($E54="","",OFFSET(بيانات!$A$1,MATCH($E54,بيانات!$D:$D,0)-1,BE$1))</f>
        <v/>
      </c>
      <c r="BF54" s="21" t="str">
        <f ca="1">IF($E54="","",OFFSET(بيانات!$A$1,MATCH($E54,بيانات!$D:$D,0)-1,BF$1))</f>
        <v/>
      </c>
      <c r="BG54" s="21" t="str">
        <f ca="1">IF($E54="","",OFFSET(بيانات!$A$1,MATCH($E54,بيانات!$D:$D,0)-1,BG$1))</f>
        <v/>
      </c>
      <c r="BH54" s="21" t="str">
        <f ca="1">IF($E54="","",OFFSET(بيانات!$A$1,MATCH($E54,بيانات!$D:$D,0)-1,BH$1))</f>
        <v/>
      </c>
      <c r="BI54" s="21" t="str">
        <f ca="1">IF($E54="","",OFFSET(بيانات!$A$1,MATCH($E54,بيانات!$D:$D,0)-1,BI$1))</f>
        <v/>
      </c>
      <c r="BJ54" s="21" t="str">
        <f ca="1">IF($E54="","",OFFSET(بيانات!$A$1,MATCH($E54,بيانات!$D:$D,0)-1,BJ$1))</f>
        <v/>
      </c>
      <c r="BK54" s="24" t="str">
        <f ca="1">IF($E54="","",OFFSET(بيانات!$A$1,MATCH($E54,بيانات!$D:$D,0)-1,BK$1))</f>
        <v/>
      </c>
      <c r="BL54" s="24" t="str">
        <f ca="1">IF($E54="","",OFFSET(بيانات!$A$1,MATCH($E54,بيانات!$D:$D,0)-1,BL$1))</f>
        <v/>
      </c>
      <c r="BM54" s="24" t="str">
        <f ca="1">IF($E54="","",OFFSET(بيانات!$A$1,MATCH($E54,بيانات!$D:$D,0)-1,BM$1))</f>
        <v/>
      </c>
      <c r="BN54" s="24" t="str">
        <f ca="1">IF($E54="","",OFFSET(بيانات!$A$1,MATCH($E54,بيانات!$D:$D,0)-1,BN$1))</f>
        <v/>
      </c>
      <c r="BO54" s="24" t="str">
        <f ca="1">IF($E54="","",OFFSET(بيانات!$A$1,MATCH($E54,بيانات!$D:$D,0)-1,BO$1))</f>
        <v/>
      </c>
      <c r="BP54" s="24" t="str">
        <f ca="1">IF($E54="","",OFFSET(بيانات!$A$1,MATCH($E54,بيانات!$D:$D,0)-1,BP$1))</f>
        <v/>
      </c>
      <c r="BQ54" s="24" t="str">
        <f ca="1">IF($E54="","",OFFSET(بيانات!$A$1,MATCH($E54,بيانات!$D:$D,0)-1,BQ$1))</f>
        <v/>
      </c>
      <c r="BR54" s="24" t="str">
        <f ca="1">IF($E54="","",OFFSET(بيانات!$A$1,MATCH($E54,بيانات!$D:$D,0)-1,BR$1))</f>
        <v/>
      </c>
      <c r="BS54" s="24" t="str">
        <f ca="1">IF($E54="","",OFFSET(بيانات!$A$1,MATCH($E54,بيانات!$D:$D,0)-1,BS$1))</f>
        <v/>
      </c>
      <c r="BT54" s="27">
        <f t="shared" ca="1" si="76"/>
        <v>0</v>
      </c>
      <c r="BU54" s="28"/>
      <c r="BV54" s="21" t="str">
        <f ca="1">IF($E54="","",OFFSET(بيانات!$A$1,MATCH($E54,بيانات!$D:$D,0)-1,BV$1))</f>
        <v/>
      </c>
      <c r="BW54" s="21">
        <f t="shared" ca="1" si="77"/>
        <v>0</v>
      </c>
      <c r="BX54" s="23"/>
      <c r="BY54" s="29">
        <f t="shared" ca="1" si="78"/>
        <v>0</v>
      </c>
      <c r="BZ54" s="29">
        <f t="shared" ca="1" si="52"/>
        <v>0</v>
      </c>
      <c r="CA54" s="451">
        <f t="shared" ca="1" si="53"/>
        <v>0</v>
      </c>
      <c r="CB54" s="451">
        <f t="shared" ca="1" si="54"/>
        <v>0</v>
      </c>
      <c r="CC54" s="452">
        <f t="shared" si="55"/>
        <v>0</v>
      </c>
      <c r="CD54" s="453"/>
      <c r="CE54" s="454" t="str">
        <f t="shared" si="79"/>
        <v/>
      </c>
      <c r="CF54" s="455"/>
      <c r="CG54" s="456">
        <f t="shared" ca="1" si="80"/>
        <v>0</v>
      </c>
      <c r="CH54" s="455">
        <v>37</v>
      </c>
      <c r="CI54" s="456">
        <f t="shared" ca="1" si="81"/>
        <v>0</v>
      </c>
      <c r="CJ54" s="455">
        <v>7</v>
      </c>
      <c r="CK54" s="455">
        <f t="shared" ca="1" si="56"/>
        <v>0</v>
      </c>
      <c r="CL54" s="456">
        <f t="shared" ca="1" si="82"/>
        <v>0</v>
      </c>
      <c r="CM54" s="455">
        <v>7</v>
      </c>
      <c r="CN54" s="455">
        <f t="shared" ca="1" si="57"/>
        <v>0</v>
      </c>
      <c r="CO54" s="455">
        <f t="shared" ca="1" si="58"/>
        <v>0</v>
      </c>
    </row>
    <row r="55" spans="1:93" s="455" customFormat="1" ht="30.95" customHeight="1">
      <c r="A55" s="448" t="str">
        <f ca="1">IF(ROW($A46)&gt;COUNTIF(بيانات!$B:$B,$A$9),"",IF(ISERROR(MATCH(INDEX(OFFSET(بيانات!$C$1,MATCH($A$9,بيانات!$B:$B,0)-1,,COUNTIF(بيانات!$B:$B,$A$9)),ROW($A46)),$D:$D,0)),INDEX(OFFSET(بيانات!$C$1,MATCH($A$9,بيانات!$B:$B,0)-1,,COUNTIF(بيانات!$B:$B,$A$9)),ROW($A46)),""))</f>
        <v/>
      </c>
      <c r="B55" s="449" t="str">
        <f t="shared" ca="1" si="14"/>
        <v/>
      </c>
      <c r="C55" s="450" t="str">
        <f ca="1">IF(ROW($A46)&gt;COUNTIF($A$10:$A$186,"&gt;=1"),"",VLOOKUP($B55,OFFSET(بيانات!$C$1:$D$1,MATCH($A$9,بيانات!$B:$B,0)-1,,COUNTIF(بيانات!$B:$B,$A$9)),2,0))</f>
        <v/>
      </c>
      <c r="D55" s="68" t="str">
        <f ca="1">IF($E55="","",OFFSET(بيانات!$A$1,MATCH($E55,بيانات!$D:$D,0)-1,2))</f>
        <v/>
      </c>
      <c r="E55" s="74"/>
      <c r="F55" s="75" t="str">
        <f>IF($E55="","",MAX($F$9:$F54)+1)</f>
        <v/>
      </c>
      <c r="G55" s="21" t="str">
        <f ca="1">IF($E55="","",OFFSET(بيانات!$A$1,MATCH($E55,بيانات!$D:$D,0)-1,G$1))</f>
        <v/>
      </c>
      <c r="H55" s="21" t="str">
        <f t="shared" si="59"/>
        <v/>
      </c>
      <c r="I55" s="21" t="str">
        <f t="shared" si="60"/>
        <v/>
      </c>
      <c r="J55" s="21" t="str">
        <f t="shared" si="61"/>
        <v/>
      </c>
      <c r="K55" s="21" t="str">
        <f t="shared" si="62"/>
        <v/>
      </c>
      <c r="L55" s="22" t="str">
        <f t="shared" si="63"/>
        <v/>
      </c>
      <c r="M55" s="21" t="str">
        <f ca="1">IF($E55="","",OFFSET(بيانات!$A$1,MATCH($E55,بيانات!$D:$D,0)-1,M$1))</f>
        <v/>
      </c>
      <c r="N55" s="21" t="str">
        <f ca="1">IF($E55="","",OFFSET(بيانات!$A$1,MATCH($E55,بيانات!$D:$D,0)-1,N$1))</f>
        <v/>
      </c>
      <c r="O55" s="21" t="str">
        <f ca="1">IF($E55="","",OFFSET(بيانات!$A$1,MATCH($E55,بيانات!$D:$D,0)-1,O$1))</f>
        <v/>
      </c>
      <c r="P55" s="21" t="str">
        <f ca="1">IF($E55="","",OFFSET(بيانات!$A$1,MATCH($E55,بيانات!$D:$D,0)-1,P$1))</f>
        <v/>
      </c>
      <c r="Q55" s="21" t="str">
        <f ca="1">IF($E55="","",OFFSET(بيانات!$A$1,MATCH($E55,بيانات!$D:$D,0)-1,Q$1))</f>
        <v/>
      </c>
      <c r="R55" s="22" t="str">
        <f t="shared" si="64"/>
        <v/>
      </c>
      <c r="S55" s="21" t="str">
        <f ca="1">IF($E55="","",OFFSET(بيانات!$A$1,MATCH($E55,بيانات!$D:$D,0)-1,S$1))</f>
        <v/>
      </c>
      <c r="T55" s="21" t="str">
        <f ca="1">IF($E55="","",OFFSET(بيانات!$A$1,MATCH($E55,بيانات!$D:$D,0)-1,T$1))</f>
        <v/>
      </c>
      <c r="U55" s="21" t="str">
        <f ca="1">IF($E55="","",OFFSET(بيانات!$A$1,MATCH($E55,بيانات!$D:$D,0)-1,U$1))</f>
        <v/>
      </c>
      <c r="V55" s="21" t="str">
        <f ca="1">IF($E55="","",OFFSET(بيانات!$A$1,MATCH($E55,بيانات!$D:$D,0)-1,V$1))</f>
        <v/>
      </c>
      <c r="W55" s="21" t="str">
        <f ca="1">IF($E55="","",OFFSET(بيانات!$A$1,MATCH($E55,بيانات!$D:$D,0)-1,W$1))</f>
        <v/>
      </c>
      <c r="X55" s="21" t="str">
        <f ca="1">IF($E55="","",OFFSET(بيانات!$A$1,MATCH($E55,بيانات!$D:$D,0)-1,X$1))</f>
        <v/>
      </c>
      <c r="Y55" s="21" t="str">
        <f ca="1">IF($E55="","",OFFSET(بيانات!$A$1,MATCH($E55,بيانات!$D:$D,0)-1,Y$1))</f>
        <v/>
      </c>
      <c r="Z55" s="21" t="str">
        <f ca="1">IF($E55="","",OFFSET(بيانات!$A$1,MATCH($E55,بيانات!$D:$D,0)-1,Z$1))</f>
        <v/>
      </c>
      <c r="AA55" s="21" t="str">
        <f ca="1">IF($E55="","",OFFSET(بيانات!$A$1,MATCH($E55,بيانات!$D:$D,0)-1,AA$1))</f>
        <v/>
      </c>
      <c r="AB55" s="21" t="str">
        <f ca="1">IF($E55="","",OFFSET(بيانات!$A$1,MATCH($E55,بيانات!$D:$D,0)-1,AB$1))</f>
        <v/>
      </c>
      <c r="AC55" s="21" t="str">
        <f ca="1">IF($E55="","",OFFSET(بيانات!$A$1,MATCH($E55,بيانات!$D:$D,0)-1,AC$1))</f>
        <v/>
      </c>
      <c r="AD55" s="21" t="str">
        <f ca="1">IF($E55="","",OFFSET(بيانات!$A$1,MATCH($E55,بيانات!$D:$D,0)-1,AD$1))</f>
        <v/>
      </c>
      <c r="AE55" s="21" t="str">
        <f ca="1">IF($E55="","",OFFSET(بيانات!$A$1,MATCH($E55,بيانات!$D:$D,0)-1,AE$1))</f>
        <v/>
      </c>
      <c r="AF55" s="24" t="str">
        <f t="shared" si="65"/>
        <v/>
      </c>
      <c r="AG55" s="25" t="str">
        <f ca="1">IF($E55="","",OFFSET(بيانات!$A$1,MATCH($E55,بيانات!$D:$D,0)-1,AG$1))</f>
        <v/>
      </c>
      <c r="AH55" s="21" t="str">
        <f t="shared" si="66"/>
        <v/>
      </c>
      <c r="AI55" s="25" t="str">
        <f ca="1">IF($E55="","",OFFSET(بيانات!$A$1,MATCH($E55,بيانات!$D:$D,0)-1,AI$1))</f>
        <v/>
      </c>
      <c r="AJ55" s="21" t="str">
        <f t="shared" si="47"/>
        <v/>
      </c>
      <c r="AK55" s="25"/>
      <c r="AL55" s="21">
        <f t="shared" si="67"/>
        <v>0</v>
      </c>
      <c r="AM55" s="22">
        <f t="shared" si="68"/>
        <v>0</v>
      </c>
      <c r="AN55" s="27">
        <f t="shared" si="48"/>
        <v>0</v>
      </c>
      <c r="AO55" s="27">
        <f t="shared" si="69"/>
        <v>0</v>
      </c>
      <c r="AP55" s="21"/>
      <c r="AQ55" s="21" t="str">
        <f ca="1">IF($E55="","",OFFSET(بيانات!$A$1,MATCH($E55,بيانات!$D:$D,0)-1,AQ$1))</f>
        <v/>
      </c>
      <c r="AR55" s="22">
        <f t="shared" ca="1" si="70"/>
        <v>0</v>
      </c>
      <c r="AS55" s="26">
        <f t="shared" ca="1" si="71"/>
        <v>0</v>
      </c>
      <c r="AT55" s="21" t="str">
        <f t="shared" si="49"/>
        <v/>
      </c>
      <c r="AU55" s="21" t="str">
        <f t="shared" si="49"/>
        <v/>
      </c>
      <c r="AV55" s="21" t="str">
        <f t="shared" si="49"/>
        <v/>
      </c>
      <c r="AW55" s="21">
        <f t="shared" ca="1" si="72"/>
        <v>0</v>
      </c>
      <c r="AX55" s="21">
        <f t="shared" ca="1" si="73"/>
        <v>0</v>
      </c>
      <c r="AY55" s="21">
        <f t="shared" si="50"/>
        <v>0</v>
      </c>
      <c r="AZ55" s="21">
        <f t="shared" si="50"/>
        <v>0</v>
      </c>
      <c r="BA55" s="27">
        <f t="shared" si="51"/>
        <v>0</v>
      </c>
      <c r="BB55" s="21">
        <f t="shared" ca="1" si="74"/>
        <v>0</v>
      </c>
      <c r="BC55" s="21">
        <f t="shared" ca="1" si="75"/>
        <v>0</v>
      </c>
      <c r="BD55" s="21" t="str">
        <f ca="1">IF($E55="","",OFFSET(بيانات!$A$1,MATCH($E55,بيانات!$D:$D,0)-1,BD$1))</f>
        <v/>
      </c>
      <c r="BE55" s="21" t="str">
        <f ca="1">IF($E55="","",OFFSET(بيانات!$A$1,MATCH($E55,بيانات!$D:$D,0)-1,BE$1))</f>
        <v/>
      </c>
      <c r="BF55" s="21" t="str">
        <f ca="1">IF($E55="","",OFFSET(بيانات!$A$1,MATCH($E55,بيانات!$D:$D,0)-1,BF$1))</f>
        <v/>
      </c>
      <c r="BG55" s="21" t="str">
        <f ca="1">IF($E55="","",OFFSET(بيانات!$A$1,MATCH($E55,بيانات!$D:$D,0)-1,BG$1))</f>
        <v/>
      </c>
      <c r="BH55" s="21" t="str">
        <f ca="1">IF($E55="","",OFFSET(بيانات!$A$1,MATCH($E55,بيانات!$D:$D,0)-1,BH$1))</f>
        <v/>
      </c>
      <c r="BI55" s="21" t="str">
        <f ca="1">IF($E55="","",OFFSET(بيانات!$A$1,MATCH($E55,بيانات!$D:$D,0)-1,BI$1))</f>
        <v/>
      </c>
      <c r="BJ55" s="21" t="str">
        <f ca="1">IF($E55="","",OFFSET(بيانات!$A$1,MATCH($E55,بيانات!$D:$D,0)-1,BJ$1))</f>
        <v/>
      </c>
      <c r="BK55" s="24" t="str">
        <f ca="1">IF($E55="","",OFFSET(بيانات!$A$1,MATCH($E55,بيانات!$D:$D,0)-1,BK$1))</f>
        <v/>
      </c>
      <c r="BL55" s="24" t="str">
        <f ca="1">IF($E55="","",OFFSET(بيانات!$A$1,MATCH($E55,بيانات!$D:$D,0)-1,BL$1))</f>
        <v/>
      </c>
      <c r="BM55" s="24" t="str">
        <f ca="1">IF($E55="","",OFFSET(بيانات!$A$1,MATCH($E55,بيانات!$D:$D,0)-1,BM$1))</f>
        <v/>
      </c>
      <c r="BN55" s="24" t="str">
        <f ca="1">IF($E55="","",OFFSET(بيانات!$A$1,MATCH($E55,بيانات!$D:$D,0)-1,BN$1))</f>
        <v/>
      </c>
      <c r="BO55" s="24" t="str">
        <f ca="1">IF($E55="","",OFFSET(بيانات!$A$1,MATCH($E55,بيانات!$D:$D,0)-1,BO$1))</f>
        <v/>
      </c>
      <c r="BP55" s="24" t="str">
        <f ca="1">IF($E55="","",OFFSET(بيانات!$A$1,MATCH($E55,بيانات!$D:$D,0)-1,BP$1))</f>
        <v/>
      </c>
      <c r="BQ55" s="24" t="str">
        <f ca="1">IF($E55="","",OFFSET(بيانات!$A$1,MATCH($E55,بيانات!$D:$D,0)-1,BQ$1))</f>
        <v/>
      </c>
      <c r="BR55" s="24" t="str">
        <f ca="1">IF($E55="","",OFFSET(بيانات!$A$1,MATCH($E55,بيانات!$D:$D,0)-1,BR$1))</f>
        <v/>
      </c>
      <c r="BS55" s="24" t="str">
        <f ca="1">IF($E55="","",OFFSET(بيانات!$A$1,MATCH($E55,بيانات!$D:$D,0)-1,BS$1))</f>
        <v/>
      </c>
      <c r="BT55" s="27">
        <f t="shared" ca="1" si="76"/>
        <v>0</v>
      </c>
      <c r="BU55" s="28"/>
      <c r="BV55" s="21" t="str">
        <f ca="1">IF($E55="","",OFFSET(بيانات!$A$1,MATCH($E55,بيانات!$D:$D,0)-1,BV$1))</f>
        <v/>
      </c>
      <c r="BW55" s="21">
        <f t="shared" ca="1" si="77"/>
        <v>0</v>
      </c>
      <c r="BX55" s="23"/>
      <c r="BY55" s="29">
        <f t="shared" ca="1" si="78"/>
        <v>0</v>
      </c>
      <c r="BZ55" s="29">
        <f t="shared" ca="1" si="52"/>
        <v>0</v>
      </c>
      <c r="CA55" s="451">
        <f t="shared" ca="1" si="53"/>
        <v>0</v>
      </c>
      <c r="CB55" s="451">
        <f t="shared" ca="1" si="54"/>
        <v>0</v>
      </c>
      <c r="CC55" s="452">
        <f t="shared" si="55"/>
        <v>0</v>
      </c>
      <c r="CD55" s="453"/>
      <c r="CE55" s="454" t="str">
        <f t="shared" si="79"/>
        <v/>
      </c>
      <c r="CG55" s="456">
        <f t="shared" ca="1" si="80"/>
        <v>0</v>
      </c>
      <c r="CH55" s="455">
        <v>38</v>
      </c>
      <c r="CI55" s="456">
        <f t="shared" ca="1" si="81"/>
        <v>0</v>
      </c>
      <c r="CJ55" s="455">
        <v>8</v>
      </c>
      <c r="CK55" s="455">
        <f t="shared" ca="1" si="56"/>
        <v>0</v>
      </c>
      <c r="CL55" s="456">
        <f t="shared" ca="1" si="82"/>
        <v>0</v>
      </c>
      <c r="CM55" s="455">
        <v>8</v>
      </c>
      <c r="CN55" s="455">
        <f t="shared" ca="1" si="57"/>
        <v>0</v>
      </c>
      <c r="CO55" s="455">
        <f t="shared" ca="1" si="58"/>
        <v>0</v>
      </c>
    </row>
    <row r="56" spans="1:93" s="455" customFormat="1" ht="30.95" customHeight="1">
      <c r="A56" s="448" t="str">
        <f ca="1">IF(ROW($A47)&gt;COUNTIF(بيانات!$B:$B,$A$9),"",IF(ISERROR(MATCH(INDEX(OFFSET(بيانات!$C$1,MATCH($A$9,بيانات!$B:$B,0)-1,,COUNTIF(بيانات!$B:$B,$A$9)),ROW($A47)),$D:$D,0)),INDEX(OFFSET(بيانات!$C$1,MATCH($A$9,بيانات!$B:$B,0)-1,,COUNTIF(بيانات!$B:$B,$A$9)),ROW($A47)),""))</f>
        <v/>
      </c>
      <c r="B56" s="449" t="str">
        <f t="shared" ca="1" si="14"/>
        <v/>
      </c>
      <c r="C56" s="450" t="str">
        <f ca="1">IF(ROW($A47)&gt;COUNTIF($A$10:$A$186,"&gt;=1"),"",VLOOKUP($B56,OFFSET(بيانات!$C$1:$D$1,MATCH($A$9,بيانات!$B:$B,0)-1,,COUNTIF(بيانات!$B:$B,$A$9)),2,0))</f>
        <v/>
      </c>
      <c r="D56" s="68" t="str">
        <f ca="1">IF($E56="","",OFFSET(بيانات!$A$1,MATCH($E56,بيانات!$D:$D,0)-1,2))</f>
        <v/>
      </c>
      <c r="E56" s="74"/>
      <c r="F56" s="75" t="str">
        <f>IF($E56="","",MAX($F$9:$F55)+1)</f>
        <v/>
      </c>
      <c r="G56" s="21" t="str">
        <f ca="1">IF($E56="","",OFFSET(بيانات!$A$1,MATCH($E56,بيانات!$D:$D,0)-1,G$1))</f>
        <v/>
      </c>
      <c r="H56" s="21" t="str">
        <f t="shared" si="59"/>
        <v/>
      </c>
      <c r="I56" s="21" t="str">
        <f t="shared" si="60"/>
        <v/>
      </c>
      <c r="J56" s="21" t="str">
        <f t="shared" si="61"/>
        <v/>
      </c>
      <c r="K56" s="21" t="str">
        <f t="shared" si="62"/>
        <v/>
      </c>
      <c r="L56" s="22" t="str">
        <f t="shared" si="63"/>
        <v/>
      </c>
      <c r="M56" s="21" t="str">
        <f ca="1">IF($E56="","",OFFSET(بيانات!$A$1,MATCH($E56,بيانات!$D:$D,0)-1,M$1))</f>
        <v/>
      </c>
      <c r="N56" s="21" t="str">
        <f ca="1">IF($E56="","",OFFSET(بيانات!$A$1,MATCH($E56,بيانات!$D:$D,0)-1,N$1))</f>
        <v/>
      </c>
      <c r="O56" s="21" t="str">
        <f ca="1">IF($E56="","",OFFSET(بيانات!$A$1,MATCH($E56,بيانات!$D:$D,0)-1,O$1))</f>
        <v/>
      </c>
      <c r="P56" s="21" t="str">
        <f ca="1">IF($E56="","",OFFSET(بيانات!$A$1,MATCH($E56,بيانات!$D:$D,0)-1,P$1))</f>
        <v/>
      </c>
      <c r="Q56" s="21" t="str">
        <f ca="1">IF($E56="","",OFFSET(بيانات!$A$1,MATCH($E56,بيانات!$D:$D,0)-1,Q$1))</f>
        <v/>
      </c>
      <c r="R56" s="22" t="str">
        <f t="shared" si="64"/>
        <v/>
      </c>
      <c r="S56" s="21" t="str">
        <f ca="1">IF($E56="","",OFFSET(بيانات!$A$1,MATCH($E56,بيانات!$D:$D,0)-1,S$1))</f>
        <v/>
      </c>
      <c r="T56" s="21" t="str">
        <f ca="1">IF($E56="","",OFFSET(بيانات!$A$1,MATCH($E56,بيانات!$D:$D,0)-1,T$1))</f>
        <v/>
      </c>
      <c r="U56" s="21" t="str">
        <f ca="1">IF($E56="","",OFFSET(بيانات!$A$1,MATCH($E56,بيانات!$D:$D,0)-1,U$1))</f>
        <v/>
      </c>
      <c r="V56" s="21" t="str">
        <f ca="1">IF($E56="","",OFFSET(بيانات!$A$1,MATCH($E56,بيانات!$D:$D,0)-1,V$1))</f>
        <v/>
      </c>
      <c r="W56" s="21" t="str">
        <f ca="1">IF($E56="","",OFFSET(بيانات!$A$1,MATCH($E56,بيانات!$D:$D,0)-1,W$1))</f>
        <v/>
      </c>
      <c r="X56" s="21" t="str">
        <f ca="1">IF($E56="","",OFFSET(بيانات!$A$1,MATCH($E56,بيانات!$D:$D,0)-1,X$1))</f>
        <v/>
      </c>
      <c r="Y56" s="21" t="str">
        <f ca="1">IF($E56="","",OFFSET(بيانات!$A$1,MATCH($E56,بيانات!$D:$D,0)-1,Y$1))</f>
        <v/>
      </c>
      <c r="Z56" s="21" t="str">
        <f ca="1">IF($E56="","",OFFSET(بيانات!$A$1,MATCH($E56,بيانات!$D:$D,0)-1,Z$1))</f>
        <v/>
      </c>
      <c r="AA56" s="21" t="str">
        <f ca="1">IF($E56="","",OFFSET(بيانات!$A$1,MATCH($E56,بيانات!$D:$D,0)-1,AA$1))</f>
        <v/>
      </c>
      <c r="AB56" s="21" t="str">
        <f ca="1">IF($E56="","",OFFSET(بيانات!$A$1,MATCH($E56,بيانات!$D:$D,0)-1,AB$1))</f>
        <v/>
      </c>
      <c r="AC56" s="21" t="str">
        <f ca="1">IF($E56="","",OFFSET(بيانات!$A$1,MATCH($E56,بيانات!$D:$D,0)-1,AC$1))</f>
        <v/>
      </c>
      <c r="AD56" s="21" t="str">
        <f ca="1">IF($E56="","",OFFSET(بيانات!$A$1,MATCH($E56,بيانات!$D:$D,0)-1,AD$1))</f>
        <v/>
      </c>
      <c r="AE56" s="21" t="str">
        <f ca="1">IF($E56="","",OFFSET(بيانات!$A$1,MATCH($E56,بيانات!$D:$D,0)-1,AE$1))</f>
        <v/>
      </c>
      <c r="AF56" s="24" t="str">
        <f t="shared" si="65"/>
        <v/>
      </c>
      <c r="AG56" s="25" t="str">
        <f ca="1">IF($E56="","",OFFSET(بيانات!$A$1,MATCH($E56,بيانات!$D:$D,0)-1,AG$1))</f>
        <v/>
      </c>
      <c r="AH56" s="21" t="str">
        <f t="shared" si="66"/>
        <v/>
      </c>
      <c r="AI56" s="25" t="str">
        <f ca="1">IF($E56="","",OFFSET(بيانات!$A$1,MATCH($E56,بيانات!$D:$D,0)-1,AI$1))</f>
        <v/>
      </c>
      <c r="AJ56" s="21" t="str">
        <f t="shared" si="47"/>
        <v/>
      </c>
      <c r="AK56" s="25"/>
      <c r="AL56" s="21">
        <f t="shared" si="67"/>
        <v>0</v>
      </c>
      <c r="AM56" s="22">
        <f t="shared" si="68"/>
        <v>0</v>
      </c>
      <c r="AN56" s="27">
        <f t="shared" si="48"/>
        <v>0</v>
      </c>
      <c r="AO56" s="27">
        <f t="shared" si="69"/>
        <v>0</v>
      </c>
      <c r="AP56" s="21"/>
      <c r="AQ56" s="21" t="str">
        <f ca="1">IF($E56="","",OFFSET(بيانات!$A$1,MATCH($E56,بيانات!$D:$D,0)-1,AQ$1))</f>
        <v/>
      </c>
      <c r="AR56" s="22">
        <f t="shared" ca="1" si="70"/>
        <v>0</v>
      </c>
      <c r="AS56" s="26">
        <f t="shared" ca="1" si="71"/>
        <v>0</v>
      </c>
      <c r="AT56" s="21" t="str">
        <f t="shared" si="49"/>
        <v/>
      </c>
      <c r="AU56" s="21" t="str">
        <f t="shared" si="49"/>
        <v/>
      </c>
      <c r="AV56" s="21" t="str">
        <f t="shared" si="49"/>
        <v/>
      </c>
      <c r="AW56" s="21">
        <f t="shared" ca="1" si="72"/>
        <v>0</v>
      </c>
      <c r="AX56" s="21">
        <f t="shared" ca="1" si="73"/>
        <v>0</v>
      </c>
      <c r="AY56" s="21">
        <f t="shared" si="50"/>
        <v>0</v>
      </c>
      <c r="AZ56" s="21">
        <f t="shared" si="50"/>
        <v>0</v>
      </c>
      <c r="BA56" s="27">
        <f t="shared" si="51"/>
        <v>0</v>
      </c>
      <c r="BB56" s="21">
        <f t="shared" ca="1" si="74"/>
        <v>0</v>
      </c>
      <c r="BC56" s="21">
        <f t="shared" ca="1" si="75"/>
        <v>0</v>
      </c>
      <c r="BD56" s="21" t="str">
        <f ca="1">IF($E56="","",OFFSET(بيانات!$A$1,MATCH($E56,بيانات!$D:$D,0)-1,BD$1))</f>
        <v/>
      </c>
      <c r="BE56" s="21" t="str">
        <f ca="1">IF($E56="","",OFFSET(بيانات!$A$1,MATCH($E56,بيانات!$D:$D,0)-1,BE$1))</f>
        <v/>
      </c>
      <c r="BF56" s="21" t="str">
        <f ca="1">IF($E56="","",OFFSET(بيانات!$A$1,MATCH($E56,بيانات!$D:$D,0)-1,BF$1))</f>
        <v/>
      </c>
      <c r="BG56" s="21" t="str">
        <f ca="1">IF($E56="","",OFFSET(بيانات!$A$1,MATCH($E56,بيانات!$D:$D,0)-1,BG$1))</f>
        <v/>
      </c>
      <c r="BH56" s="21" t="str">
        <f ca="1">IF($E56="","",OFFSET(بيانات!$A$1,MATCH($E56,بيانات!$D:$D,0)-1,BH$1))</f>
        <v/>
      </c>
      <c r="BI56" s="21" t="str">
        <f ca="1">IF($E56="","",OFFSET(بيانات!$A$1,MATCH($E56,بيانات!$D:$D,0)-1,BI$1))</f>
        <v/>
      </c>
      <c r="BJ56" s="21" t="str">
        <f ca="1">IF($E56="","",OFFSET(بيانات!$A$1,MATCH($E56,بيانات!$D:$D,0)-1,BJ$1))</f>
        <v/>
      </c>
      <c r="BK56" s="24" t="str">
        <f ca="1">IF($E56="","",OFFSET(بيانات!$A$1,MATCH($E56,بيانات!$D:$D,0)-1,BK$1))</f>
        <v/>
      </c>
      <c r="BL56" s="24" t="str">
        <f ca="1">IF($E56="","",OFFSET(بيانات!$A$1,MATCH($E56,بيانات!$D:$D,0)-1,BL$1))</f>
        <v/>
      </c>
      <c r="BM56" s="24" t="str">
        <f ca="1">IF($E56="","",OFFSET(بيانات!$A$1,MATCH($E56,بيانات!$D:$D,0)-1,BM$1))</f>
        <v/>
      </c>
      <c r="BN56" s="24" t="str">
        <f ca="1">IF($E56="","",OFFSET(بيانات!$A$1,MATCH($E56,بيانات!$D:$D,0)-1,BN$1))</f>
        <v/>
      </c>
      <c r="BO56" s="24" t="str">
        <f ca="1">IF($E56="","",OFFSET(بيانات!$A$1,MATCH($E56,بيانات!$D:$D,0)-1,BO$1))</f>
        <v/>
      </c>
      <c r="BP56" s="24" t="str">
        <f ca="1">IF($E56="","",OFFSET(بيانات!$A$1,MATCH($E56,بيانات!$D:$D,0)-1,BP$1))</f>
        <v/>
      </c>
      <c r="BQ56" s="24" t="str">
        <f ca="1">IF($E56="","",OFFSET(بيانات!$A$1,MATCH($E56,بيانات!$D:$D,0)-1,BQ$1))</f>
        <v/>
      </c>
      <c r="BR56" s="24" t="str">
        <f ca="1">IF($E56="","",OFFSET(بيانات!$A$1,MATCH($E56,بيانات!$D:$D,0)-1,BR$1))</f>
        <v/>
      </c>
      <c r="BS56" s="24" t="str">
        <f ca="1">IF($E56="","",OFFSET(بيانات!$A$1,MATCH($E56,بيانات!$D:$D,0)-1,BS$1))</f>
        <v/>
      </c>
      <c r="BT56" s="27">
        <f t="shared" ca="1" si="76"/>
        <v>0</v>
      </c>
      <c r="BU56" s="28"/>
      <c r="BV56" s="21" t="str">
        <f ca="1">IF($E56="","",OFFSET(بيانات!$A$1,MATCH($E56,بيانات!$D:$D,0)-1,BV$1))</f>
        <v/>
      </c>
      <c r="BW56" s="21">
        <f t="shared" ca="1" si="77"/>
        <v>0</v>
      </c>
      <c r="BX56" s="23"/>
      <c r="BY56" s="29">
        <f t="shared" ca="1" si="78"/>
        <v>0</v>
      </c>
      <c r="BZ56" s="29">
        <f t="shared" ca="1" si="52"/>
        <v>0</v>
      </c>
      <c r="CA56" s="451">
        <f t="shared" ca="1" si="53"/>
        <v>0</v>
      </c>
      <c r="CB56" s="451">
        <f t="shared" ca="1" si="54"/>
        <v>0</v>
      </c>
      <c r="CC56" s="452">
        <f t="shared" si="55"/>
        <v>0</v>
      </c>
      <c r="CD56" s="453"/>
      <c r="CE56" s="454" t="str">
        <f t="shared" si="79"/>
        <v/>
      </c>
      <c r="CG56" s="456">
        <f t="shared" ca="1" si="80"/>
        <v>0</v>
      </c>
      <c r="CH56" s="455">
        <v>39</v>
      </c>
      <c r="CI56" s="456">
        <f t="shared" ca="1" si="81"/>
        <v>0</v>
      </c>
      <c r="CJ56" s="455">
        <v>9</v>
      </c>
      <c r="CK56" s="455">
        <f t="shared" ca="1" si="56"/>
        <v>0</v>
      </c>
      <c r="CL56" s="456">
        <f t="shared" ca="1" si="82"/>
        <v>0</v>
      </c>
      <c r="CM56" s="455">
        <v>9</v>
      </c>
      <c r="CN56" s="455">
        <f t="shared" ca="1" si="57"/>
        <v>0</v>
      </c>
      <c r="CO56" s="455">
        <f t="shared" ca="1" si="58"/>
        <v>0</v>
      </c>
    </row>
    <row r="57" spans="1:93" s="455" customFormat="1" ht="30.95" customHeight="1">
      <c r="A57" s="448" t="str">
        <f ca="1">IF(ROW($A48)&gt;COUNTIF(بيانات!$B:$B,$A$9),"",IF(ISERROR(MATCH(INDEX(OFFSET(بيانات!$C$1,MATCH($A$9,بيانات!$B:$B,0)-1,,COUNTIF(بيانات!$B:$B,$A$9)),ROW($A48)),$D:$D,0)),INDEX(OFFSET(بيانات!$C$1,MATCH($A$9,بيانات!$B:$B,0)-1,,COUNTIF(بيانات!$B:$B,$A$9)),ROW($A48)),""))</f>
        <v/>
      </c>
      <c r="B57" s="449" t="str">
        <f t="shared" ca="1" si="14"/>
        <v/>
      </c>
      <c r="C57" s="450" t="str">
        <f ca="1">IF(ROW($A48)&gt;COUNTIF($A$10:$A$186,"&gt;=1"),"",VLOOKUP($B57,OFFSET(بيانات!$C$1:$D$1,MATCH($A$9,بيانات!$B:$B,0)-1,,COUNTIF(بيانات!$B:$B,$A$9)),2,0))</f>
        <v/>
      </c>
      <c r="D57" s="68" t="str">
        <f ca="1">IF($E57="","",OFFSET(بيانات!$A$1,MATCH($E57,بيانات!$D:$D,0)-1,2))</f>
        <v/>
      </c>
      <c r="E57" s="74"/>
      <c r="F57" s="75" t="str">
        <f>IF($E57="","",MAX($F$9:$F56)+1)</f>
        <v/>
      </c>
      <c r="G57" s="21" t="str">
        <f ca="1">IF($E57="","",OFFSET(بيانات!$A$1,MATCH($E57,بيانات!$D:$D,0)-1,G$1))</f>
        <v/>
      </c>
      <c r="H57" s="21" t="str">
        <f t="shared" si="59"/>
        <v/>
      </c>
      <c r="I57" s="21" t="str">
        <f t="shared" si="60"/>
        <v/>
      </c>
      <c r="J57" s="21" t="str">
        <f t="shared" si="61"/>
        <v/>
      </c>
      <c r="K57" s="21" t="str">
        <f t="shared" si="62"/>
        <v/>
      </c>
      <c r="L57" s="22" t="str">
        <f t="shared" si="63"/>
        <v/>
      </c>
      <c r="M57" s="21" t="str">
        <f ca="1">IF($E57="","",OFFSET(بيانات!$A$1,MATCH($E57,بيانات!$D:$D,0)-1,M$1))</f>
        <v/>
      </c>
      <c r="N57" s="21" t="str">
        <f ca="1">IF($E57="","",OFFSET(بيانات!$A$1,MATCH($E57,بيانات!$D:$D,0)-1,N$1))</f>
        <v/>
      </c>
      <c r="O57" s="21" t="str">
        <f ca="1">IF($E57="","",OFFSET(بيانات!$A$1,MATCH($E57,بيانات!$D:$D,0)-1,O$1))</f>
        <v/>
      </c>
      <c r="P57" s="21" t="str">
        <f ca="1">IF($E57="","",OFFSET(بيانات!$A$1,MATCH($E57,بيانات!$D:$D,0)-1,P$1))</f>
        <v/>
      </c>
      <c r="Q57" s="21" t="str">
        <f ca="1">IF($E57="","",OFFSET(بيانات!$A$1,MATCH($E57,بيانات!$D:$D,0)-1,Q$1))</f>
        <v/>
      </c>
      <c r="R57" s="22" t="str">
        <f t="shared" si="64"/>
        <v/>
      </c>
      <c r="S57" s="21" t="str">
        <f ca="1">IF($E57="","",OFFSET(بيانات!$A$1,MATCH($E57,بيانات!$D:$D,0)-1,S$1))</f>
        <v/>
      </c>
      <c r="T57" s="21" t="str">
        <f ca="1">IF($E57="","",OFFSET(بيانات!$A$1,MATCH($E57,بيانات!$D:$D,0)-1,T$1))</f>
        <v/>
      </c>
      <c r="U57" s="21" t="str">
        <f ca="1">IF($E57="","",OFFSET(بيانات!$A$1,MATCH($E57,بيانات!$D:$D,0)-1,U$1))</f>
        <v/>
      </c>
      <c r="V57" s="21" t="str">
        <f ca="1">IF($E57="","",OFFSET(بيانات!$A$1,MATCH($E57,بيانات!$D:$D,0)-1,V$1))</f>
        <v/>
      </c>
      <c r="W57" s="21" t="str">
        <f ca="1">IF($E57="","",OFFSET(بيانات!$A$1,MATCH($E57,بيانات!$D:$D,0)-1,W$1))</f>
        <v/>
      </c>
      <c r="X57" s="21" t="str">
        <f ca="1">IF($E57="","",OFFSET(بيانات!$A$1,MATCH($E57,بيانات!$D:$D,0)-1,X$1))</f>
        <v/>
      </c>
      <c r="Y57" s="21" t="str">
        <f ca="1">IF($E57="","",OFFSET(بيانات!$A$1,MATCH($E57,بيانات!$D:$D,0)-1,Y$1))</f>
        <v/>
      </c>
      <c r="Z57" s="21" t="str">
        <f ca="1">IF($E57="","",OFFSET(بيانات!$A$1,MATCH($E57,بيانات!$D:$D,0)-1,Z$1))</f>
        <v/>
      </c>
      <c r="AA57" s="21" t="str">
        <f ca="1">IF($E57="","",OFFSET(بيانات!$A$1,MATCH($E57,بيانات!$D:$D,0)-1,AA$1))</f>
        <v/>
      </c>
      <c r="AB57" s="21" t="str">
        <f ca="1">IF($E57="","",OFFSET(بيانات!$A$1,MATCH($E57,بيانات!$D:$D,0)-1,AB$1))</f>
        <v/>
      </c>
      <c r="AC57" s="21" t="str">
        <f ca="1">IF($E57="","",OFFSET(بيانات!$A$1,MATCH($E57,بيانات!$D:$D,0)-1,AC$1))</f>
        <v/>
      </c>
      <c r="AD57" s="21" t="str">
        <f ca="1">IF($E57="","",OFFSET(بيانات!$A$1,MATCH($E57,بيانات!$D:$D,0)-1,AD$1))</f>
        <v/>
      </c>
      <c r="AE57" s="21" t="str">
        <f ca="1">IF($E57="","",OFFSET(بيانات!$A$1,MATCH($E57,بيانات!$D:$D,0)-1,AE$1))</f>
        <v/>
      </c>
      <c r="AF57" s="24" t="str">
        <f>IF($F57="","",SUM(S57:AE57))</f>
        <v/>
      </c>
      <c r="AG57" s="21" t="str">
        <f ca="1">IF($E57="","",OFFSET(بيانات!$A$1,MATCH($E57,بيانات!$D:$D,0)-1,AG$1))</f>
        <v/>
      </c>
      <c r="AH57" s="21" t="str">
        <f>IF($F57="","",ROUND(AG57*G57,2))</f>
        <v/>
      </c>
      <c r="AI57" s="21" t="str">
        <f ca="1">IF($E57="","",OFFSET(بيانات!$A$1,MATCH($E57,بيانات!$D:$D,0)-1,AI$1))</f>
        <v/>
      </c>
      <c r="AJ57" s="21" t="str">
        <f t="shared" si="47"/>
        <v/>
      </c>
      <c r="AK57" s="25"/>
      <c r="AL57" s="21">
        <f t="shared" si="67"/>
        <v>0</v>
      </c>
      <c r="AM57" s="22">
        <f t="shared" si="68"/>
        <v>0</v>
      </c>
      <c r="AN57" s="27">
        <f t="shared" si="48"/>
        <v>0</v>
      </c>
      <c r="AO57" s="27">
        <f t="shared" si="69"/>
        <v>0</v>
      </c>
      <c r="AP57" s="21"/>
      <c r="AQ57" s="21" t="str">
        <f ca="1">IF($E57="","",OFFSET(بيانات!$A$1,MATCH($E57,بيانات!$D:$D,0)-1,AQ$1))</f>
        <v/>
      </c>
      <c r="AR57" s="22">
        <f t="shared" ca="1" si="70"/>
        <v>0</v>
      </c>
      <c r="AS57" s="26">
        <f t="shared" ca="1" si="71"/>
        <v>0</v>
      </c>
      <c r="AT57" s="21" t="str">
        <f t="shared" si="49"/>
        <v/>
      </c>
      <c r="AU57" s="21" t="str">
        <f t="shared" si="49"/>
        <v/>
      </c>
      <c r="AV57" s="21" t="str">
        <f t="shared" si="49"/>
        <v/>
      </c>
      <c r="AW57" s="21">
        <f t="shared" ca="1" si="72"/>
        <v>0</v>
      </c>
      <c r="AX57" s="21">
        <f t="shared" ca="1" si="73"/>
        <v>0</v>
      </c>
      <c r="AY57" s="21">
        <f t="shared" si="50"/>
        <v>0</v>
      </c>
      <c r="AZ57" s="21">
        <f t="shared" si="50"/>
        <v>0</v>
      </c>
      <c r="BA57" s="27">
        <f t="shared" si="51"/>
        <v>0</v>
      </c>
      <c r="BB57" s="21">
        <f t="shared" ca="1" si="74"/>
        <v>0</v>
      </c>
      <c r="BC57" s="21">
        <f t="shared" ca="1" si="75"/>
        <v>0</v>
      </c>
      <c r="BD57" s="21" t="str">
        <f ca="1">IF($E57="","",OFFSET(بيانات!$A$1,MATCH($E57,بيانات!$D:$D,0)-1,BD$1))</f>
        <v/>
      </c>
      <c r="BE57" s="21" t="str">
        <f ca="1">IF($E57="","",OFFSET(بيانات!$A$1,MATCH($E57,بيانات!$D:$D,0)-1,BE$1))</f>
        <v/>
      </c>
      <c r="BF57" s="21" t="str">
        <f ca="1">IF($E57="","",OFFSET(بيانات!$A$1,MATCH($E57,بيانات!$D:$D,0)-1,BF$1))</f>
        <v/>
      </c>
      <c r="BG57" s="21" t="str">
        <f ca="1">IF($E57="","",OFFSET(بيانات!$A$1,MATCH($E57,بيانات!$D:$D,0)-1,BG$1))</f>
        <v/>
      </c>
      <c r="BH57" s="21" t="str">
        <f ca="1">IF($E57="","",OFFSET(بيانات!$A$1,MATCH($E57,بيانات!$D:$D,0)-1,BH$1))</f>
        <v/>
      </c>
      <c r="BI57" s="21" t="str">
        <f ca="1">IF($E57="","",OFFSET(بيانات!$A$1,MATCH($E57,بيانات!$D:$D,0)-1,BI$1))</f>
        <v/>
      </c>
      <c r="BJ57" s="21" t="str">
        <f ca="1">IF($E57="","",OFFSET(بيانات!$A$1,MATCH($E57,بيانات!$D:$D,0)-1,BJ$1))</f>
        <v/>
      </c>
      <c r="BK57" s="24" t="str">
        <f ca="1">IF($E57="","",OFFSET(بيانات!$A$1,MATCH($E57,بيانات!$D:$D,0)-1,BK$1))</f>
        <v/>
      </c>
      <c r="BL57" s="24" t="str">
        <f ca="1">IF($E57="","",OFFSET(بيانات!$A$1,MATCH($E57,بيانات!$D:$D,0)-1,BL$1))</f>
        <v/>
      </c>
      <c r="BM57" s="24" t="str">
        <f ca="1">IF($E57="","",OFFSET(بيانات!$A$1,MATCH($E57,بيانات!$D:$D,0)-1,BM$1))</f>
        <v/>
      </c>
      <c r="BN57" s="24" t="str">
        <f ca="1">IF($E57="","",OFFSET(بيانات!$A$1,MATCH($E57,بيانات!$D:$D,0)-1,BN$1))</f>
        <v/>
      </c>
      <c r="BO57" s="24" t="str">
        <f ca="1">IF($E57="","",OFFSET(بيانات!$A$1,MATCH($E57,بيانات!$D:$D,0)-1,BO$1))</f>
        <v/>
      </c>
      <c r="BP57" s="24" t="str">
        <f ca="1">IF($E57="","",OFFSET(بيانات!$A$1,MATCH($E57,بيانات!$D:$D,0)-1,BP$1))</f>
        <v/>
      </c>
      <c r="BQ57" s="24" t="str">
        <f ca="1">IF($E57="","",OFFSET(بيانات!$A$1,MATCH($E57,بيانات!$D:$D,0)-1,BQ$1))</f>
        <v/>
      </c>
      <c r="BR57" s="24" t="str">
        <f ca="1">IF($E57="","",OFFSET(بيانات!$A$1,MATCH($E57,بيانات!$D:$D,0)-1,BR$1))</f>
        <v/>
      </c>
      <c r="BS57" s="24" t="str">
        <f ca="1">IF($E57="","",OFFSET(بيانات!$A$1,MATCH($E57,بيانات!$D:$D,0)-1,BS$1))</f>
        <v/>
      </c>
      <c r="BT57" s="27">
        <f t="shared" ca="1" si="76"/>
        <v>0</v>
      </c>
      <c r="BU57" s="28"/>
      <c r="BV57" s="21" t="str">
        <f ca="1">IF($E57="","",OFFSET(بيانات!$A$1,MATCH($E57,بيانات!$D:$D,0)-1,BV$1))</f>
        <v/>
      </c>
      <c r="BW57" s="21">
        <f t="shared" ca="1" si="77"/>
        <v>0</v>
      </c>
      <c r="BX57" s="23"/>
      <c r="BY57" s="29">
        <f t="shared" ca="1" si="78"/>
        <v>0</v>
      </c>
      <c r="BZ57" s="29">
        <f t="shared" ca="1" si="52"/>
        <v>0</v>
      </c>
      <c r="CA57" s="451">
        <f t="shared" ca="1" si="53"/>
        <v>0</v>
      </c>
      <c r="CB57" s="451">
        <f t="shared" ca="1" si="54"/>
        <v>0</v>
      </c>
      <c r="CC57" s="452">
        <f t="shared" si="55"/>
        <v>0</v>
      </c>
      <c r="CD57" s="453"/>
      <c r="CE57" s="454" t="str">
        <f t="shared" si="79"/>
        <v/>
      </c>
      <c r="CG57" s="456">
        <f t="shared" ca="1" si="80"/>
        <v>0</v>
      </c>
      <c r="CH57" s="455">
        <v>40</v>
      </c>
      <c r="CI57" s="456">
        <f t="shared" ca="1" si="81"/>
        <v>0</v>
      </c>
      <c r="CJ57" s="455">
        <v>10</v>
      </c>
      <c r="CK57" s="455">
        <f t="shared" ca="1" si="56"/>
        <v>0</v>
      </c>
      <c r="CL57" s="456">
        <f t="shared" ca="1" si="82"/>
        <v>0</v>
      </c>
      <c r="CM57" s="455">
        <v>10</v>
      </c>
      <c r="CN57" s="455">
        <f t="shared" ca="1" si="57"/>
        <v>0</v>
      </c>
      <c r="CO57" s="455">
        <f t="shared" ca="1" si="58"/>
        <v>0</v>
      </c>
    </row>
    <row r="58" spans="1:93" s="455" customFormat="1" ht="30.95" customHeight="1">
      <c r="A58" s="448" t="str">
        <f ca="1">IF(ROW($A49)&gt;COUNTIF(بيانات!$B:$B,$A$9),"",IF(ISERROR(MATCH(INDEX(OFFSET(بيانات!$C$1,MATCH($A$9,بيانات!$B:$B,0)-1,,COUNTIF(بيانات!$B:$B,$A$9)),ROW($A49)),$D:$D,0)),INDEX(OFFSET(بيانات!$C$1,MATCH($A$9,بيانات!$B:$B,0)-1,,COUNTIF(بيانات!$B:$B,$A$9)),ROW($A49)),""))</f>
        <v/>
      </c>
      <c r="B58" s="449" t="str">
        <f t="shared" ca="1" si="14"/>
        <v/>
      </c>
      <c r="C58" s="450" t="str">
        <f ca="1">IF(ROW($A49)&gt;COUNTIF($A$10:$A$186,"&gt;=1"),"",VLOOKUP($B58,OFFSET(بيانات!$C$1:$D$1,MATCH($A$9,بيانات!$B:$B,0)-1,,COUNTIF(بيانات!$B:$B,$A$9)),2,0))</f>
        <v/>
      </c>
      <c r="D58" s="68" t="str">
        <f ca="1">IF($E58="","",OFFSET(بيانات!$A$1,MATCH($E58,بيانات!$D:$D,0)-1,2))</f>
        <v/>
      </c>
      <c r="E58" s="74"/>
      <c r="F58" s="75" t="str">
        <f>IF($E58="","",MAX($F$9:$F57)+1)</f>
        <v/>
      </c>
      <c r="G58" s="21" t="str">
        <f ca="1">IF($E58="","",OFFSET(بيانات!$A$1,MATCH($E58,بيانات!$D:$D,0)-1,G$1))</f>
        <v/>
      </c>
      <c r="H58" s="21" t="str">
        <f t="shared" si="59"/>
        <v/>
      </c>
      <c r="I58" s="21" t="str">
        <f t="shared" si="60"/>
        <v/>
      </c>
      <c r="J58" s="21" t="str">
        <f t="shared" si="61"/>
        <v/>
      </c>
      <c r="K58" s="21" t="str">
        <f t="shared" si="62"/>
        <v/>
      </c>
      <c r="L58" s="22" t="str">
        <f t="shared" si="63"/>
        <v/>
      </c>
      <c r="M58" s="21" t="str">
        <f ca="1">IF($E58="","",OFFSET(بيانات!$A$1,MATCH($E58,بيانات!$D:$D,0)-1,M$1))</f>
        <v/>
      </c>
      <c r="N58" s="21" t="str">
        <f ca="1">IF($E58="","",OFFSET(بيانات!$A$1,MATCH($E58,بيانات!$D:$D,0)-1,N$1))</f>
        <v/>
      </c>
      <c r="O58" s="21" t="str">
        <f ca="1">IF($E58="","",OFFSET(بيانات!$A$1,MATCH($E58,بيانات!$D:$D,0)-1,O$1))</f>
        <v/>
      </c>
      <c r="P58" s="21" t="str">
        <f ca="1">IF($E58="","",OFFSET(بيانات!$A$1,MATCH($E58,بيانات!$D:$D,0)-1,P$1))</f>
        <v/>
      </c>
      <c r="Q58" s="21" t="str">
        <f ca="1">IF($E58="","",OFFSET(بيانات!$A$1,MATCH($E58,بيانات!$D:$D,0)-1,Q$1))</f>
        <v/>
      </c>
      <c r="R58" s="22" t="str">
        <f t="shared" si="64"/>
        <v/>
      </c>
      <c r="S58" s="21" t="str">
        <f ca="1">IF($E58="","",OFFSET(بيانات!$A$1,MATCH($E58,بيانات!$D:$D,0)-1,S$1))</f>
        <v/>
      </c>
      <c r="T58" s="21" t="str">
        <f ca="1">IF($E58="","",OFFSET(بيانات!$A$1,MATCH($E58,بيانات!$D:$D,0)-1,T$1))</f>
        <v/>
      </c>
      <c r="U58" s="21" t="str">
        <f ca="1">IF($E58="","",OFFSET(بيانات!$A$1,MATCH($E58,بيانات!$D:$D,0)-1,U$1))</f>
        <v/>
      </c>
      <c r="V58" s="21" t="str">
        <f ca="1">IF($E58="","",OFFSET(بيانات!$A$1,MATCH($E58,بيانات!$D:$D,0)-1,V$1))</f>
        <v/>
      </c>
      <c r="W58" s="21" t="str">
        <f ca="1">IF($E58="","",OFFSET(بيانات!$A$1,MATCH($E58,بيانات!$D:$D,0)-1,W$1))</f>
        <v/>
      </c>
      <c r="X58" s="21" t="str">
        <f ca="1">IF($E58="","",OFFSET(بيانات!$A$1,MATCH($E58,بيانات!$D:$D,0)-1,X$1))</f>
        <v/>
      </c>
      <c r="Y58" s="21" t="str">
        <f ca="1">IF($E58="","",OFFSET(بيانات!$A$1,MATCH($E58,بيانات!$D:$D,0)-1,Y$1))</f>
        <v/>
      </c>
      <c r="Z58" s="21" t="str">
        <f ca="1">IF($E58="","",OFFSET(بيانات!$A$1,MATCH($E58,بيانات!$D:$D,0)-1,Z$1))</f>
        <v/>
      </c>
      <c r="AA58" s="21" t="str">
        <f ca="1">IF($E58="","",OFFSET(بيانات!$A$1,MATCH($E58,بيانات!$D:$D,0)-1,AA$1))</f>
        <v/>
      </c>
      <c r="AB58" s="21" t="str">
        <f ca="1">IF($E58="","",OFFSET(بيانات!$A$1,MATCH($E58,بيانات!$D:$D,0)-1,AB$1))</f>
        <v/>
      </c>
      <c r="AC58" s="21" t="str">
        <f ca="1">IF($E58="","",OFFSET(بيانات!$A$1,MATCH($E58,بيانات!$D:$D,0)-1,AC$1))</f>
        <v/>
      </c>
      <c r="AD58" s="21" t="str">
        <f ca="1">IF($E58="","",OFFSET(بيانات!$A$1,MATCH($E58,بيانات!$D:$D,0)-1,AD$1))</f>
        <v/>
      </c>
      <c r="AE58" s="21" t="str">
        <f ca="1">IF($E58="","",OFFSET(بيانات!$A$1,MATCH($E58,بيانات!$D:$D,0)-1,AE$1))</f>
        <v/>
      </c>
      <c r="AF58" s="24" t="str">
        <f t="shared" ref="AF58:AF66" si="83">IF($F58="","",SUM(S58:AE58))</f>
        <v/>
      </c>
      <c r="AG58" s="21" t="str">
        <f ca="1">IF($E58="","",OFFSET(بيانات!$A$1,MATCH($E58,بيانات!$D:$D,0)-1,AG$1))</f>
        <v/>
      </c>
      <c r="AH58" s="21" t="str">
        <f t="shared" ref="AH58:AH66" si="84">IF($F58="","",ROUND(AG58*G58,2))</f>
        <v/>
      </c>
      <c r="AI58" s="21" t="str">
        <f ca="1">IF($E58="","",OFFSET(بيانات!$A$1,MATCH($E58,بيانات!$D:$D,0)-1,AI$1))</f>
        <v/>
      </c>
      <c r="AJ58" s="21" t="str">
        <f t="shared" si="47"/>
        <v/>
      </c>
      <c r="AK58" s="25"/>
      <c r="AL58" s="21">
        <f t="shared" si="67"/>
        <v>0</v>
      </c>
      <c r="AM58" s="22">
        <f t="shared" si="68"/>
        <v>0</v>
      </c>
      <c r="AN58" s="27">
        <f t="shared" si="48"/>
        <v>0</v>
      </c>
      <c r="AO58" s="27">
        <f t="shared" si="69"/>
        <v>0</v>
      </c>
      <c r="AP58" s="21"/>
      <c r="AQ58" s="21" t="str">
        <f ca="1">IF($E58="","",OFFSET(بيانات!$A$1,MATCH($E58,بيانات!$D:$D,0)-1,AQ$1))</f>
        <v/>
      </c>
      <c r="AR58" s="22">
        <f t="shared" ca="1" si="70"/>
        <v>0</v>
      </c>
      <c r="AS58" s="26">
        <f t="shared" ca="1" si="71"/>
        <v>0</v>
      </c>
      <c r="AT58" s="21" t="str">
        <f t="shared" si="49"/>
        <v/>
      </c>
      <c r="AU58" s="21" t="str">
        <f t="shared" si="49"/>
        <v/>
      </c>
      <c r="AV58" s="21" t="str">
        <f t="shared" si="49"/>
        <v/>
      </c>
      <c r="AW58" s="21">
        <f t="shared" ca="1" si="72"/>
        <v>0</v>
      </c>
      <c r="AX58" s="21">
        <f t="shared" ca="1" si="73"/>
        <v>0</v>
      </c>
      <c r="AY58" s="21">
        <f t="shared" si="50"/>
        <v>0</v>
      </c>
      <c r="AZ58" s="21">
        <f t="shared" si="50"/>
        <v>0</v>
      </c>
      <c r="BA58" s="27">
        <f t="shared" si="51"/>
        <v>0</v>
      </c>
      <c r="BB58" s="21">
        <f t="shared" ca="1" si="74"/>
        <v>0</v>
      </c>
      <c r="BC58" s="21">
        <f t="shared" ca="1" si="75"/>
        <v>0</v>
      </c>
      <c r="BD58" s="21" t="str">
        <f ca="1">IF($E58="","",OFFSET(بيانات!$A$1,MATCH($E58,بيانات!$D:$D,0)-1,BD$1))</f>
        <v/>
      </c>
      <c r="BE58" s="21" t="str">
        <f ca="1">IF($E58="","",OFFSET(بيانات!$A$1,MATCH($E58,بيانات!$D:$D,0)-1,BE$1))</f>
        <v/>
      </c>
      <c r="BF58" s="21" t="str">
        <f ca="1">IF($E58="","",OFFSET(بيانات!$A$1,MATCH($E58,بيانات!$D:$D,0)-1,BF$1))</f>
        <v/>
      </c>
      <c r="BG58" s="21" t="str">
        <f ca="1">IF($E58="","",OFFSET(بيانات!$A$1,MATCH($E58,بيانات!$D:$D,0)-1,BG$1))</f>
        <v/>
      </c>
      <c r="BH58" s="21" t="str">
        <f ca="1">IF($E58="","",OFFSET(بيانات!$A$1,MATCH($E58,بيانات!$D:$D,0)-1,BH$1))</f>
        <v/>
      </c>
      <c r="BI58" s="21" t="str">
        <f ca="1">IF($E58="","",OFFSET(بيانات!$A$1,MATCH($E58,بيانات!$D:$D,0)-1,BI$1))</f>
        <v/>
      </c>
      <c r="BJ58" s="21" t="str">
        <f ca="1">IF($E58="","",OFFSET(بيانات!$A$1,MATCH($E58,بيانات!$D:$D,0)-1,BJ$1))</f>
        <v/>
      </c>
      <c r="BK58" s="24" t="str">
        <f ca="1">IF($E58="","",OFFSET(بيانات!$A$1,MATCH($E58,بيانات!$D:$D,0)-1,BK$1))</f>
        <v/>
      </c>
      <c r="BL58" s="24" t="str">
        <f ca="1">IF($E58="","",OFFSET(بيانات!$A$1,MATCH($E58,بيانات!$D:$D,0)-1,BL$1))</f>
        <v/>
      </c>
      <c r="BM58" s="24" t="str">
        <f ca="1">IF($E58="","",OFFSET(بيانات!$A$1,MATCH($E58,بيانات!$D:$D,0)-1,BM$1))</f>
        <v/>
      </c>
      <c r="BN58" s="24" t="str">
        <f ca="1">IF($E58="","",OFFSET(بيانات!$A$1,MATCH($E58,بيانات!$D:$D,0)-1,BN$1))</f>
        <v/>
      </c>
      <c r="BO58" s="24" t="str">
        <f ca="1">IF($E58="","",OFFSET(بيانات!$A$1,MATCH($E58,بيانات!$D:$D,0)-1,BO$1))</f>
        <v/>
      </c>
      <c r="BP58" s="24" t="str">
        <f ca="1">IF($E58="","",OFFSET(بيانات!$A$1,MATCH($E58,بيانات!$D:$D,0)-1,BP$1))</f>
        <v/>
      </c>
      <c r="BQ58" s="24" t="str">
        <f ca="1">IF($E58="","",OFFSET(بيانات!$A$1,MATCH($E58,بيانات!$D:$D,0)-1,BQ$1))</f>
        <v/>
      </c>
      <c r="BR58" s="24" t="str">
        <f ca="1">IF($E58="","",OFFSET(بيانات!$A$1,MATCH($E58,بيانات!$D:$D,0)-1,BR$1))</f>
        <v/>
      </c>
      <c r="BS58" s="24" t="str">
        <f ca="1">IF($E58="","",OFFSET(بيانات!$A$1,MATCH($E58,بيانات!$D:$D,0)-1,BS$1))</f>
        <v/>
      </c>
      <c r="BT58" s="27">
        <f t="shared" ca="1" si="76"/>
        <v>0</v>
      </c>
      <c r="BU58" s="28"/>
      <c r="BV58" s="21" t="str">
        <f ca="1">IF($E58="","",OFFSET(بيانات!$A$1,MATCH($E58,بيانات!$D:$D,0)-1,BV$1))</f>
        <v/>
      </c>
      <c r="BW58" s="21">
        <f t="shared" ca="1" si="77"/>
        <v>0</v>
      </c>
      <c r="BX58" s="23"/>
      <c r="BY58" s="29">
        <f t="shared" ca="1" si="78"/>
        <v>0</v>
      </c>
      <c r="BZ58" s="29">
        <f t="shared" ca="1" si="52"/>
        <v>0</v>
      </c>
      <c r="CA58" s="451">
        <f t="shared" ca="1" si="53"/>
        <v>0</v>
      </c>
      <c r="CB58" s="451">
        <f t="shared" ca="1" si="54"/>
        <v>0</v>
      </c>
      <c r="CC58" s="452">
        <f t="shared" si="55"/>
        <v>0</v>
      </c>
      <c r="CD58" s="453"/>
      <c r="CE58" s="454" t="str">
        <f t="shared" si="79"/>
        <v/>
      </c>
      <c r="CG58" s="456">
        <f t="shared" ca="1" si="80"/>
        <v>0</v>
      </c>
      <c r="CH58" s="455">
        <v>41</v>
      </c>
      <c r="CI58" s="456">
        <f t="shared" ca="1" si="81"/>
        <v>0</v>
      </c>
      <c r="CJ58" s="455">
        <v>11</v>
      </c>
      <c r="CK58" s="455">
        <f t="shared" ca="1" si="56"/>
        <v>0</v>
      </c>
      <c r="CL58" s="456">
        <f t="shared" ca="1" si="82"/>
        <v>0</v>
      </c>
      <c r="CM58" s="455">
        <v>11</v>
      </c>
      <c r="CN58" s="455">
        <f t="shared" ca="1" si="57"/>
        <v>0</v>
      </c>
      <c r="CO58" s="455">
        <f t="shared" ca="1" si="58"/>
        <v>0</v>
      </c>
    </row>
    <row r="59" spans="1:93" s="455" customFormat="1" ht="30.95" customHeight="1">
      <c r="A59" s="448" t="str">
        <f ca="1">IF(ROW($A50)&gt;COUNTIF(بيانات!$B:$B,$A$9),"",IF(ISERROR(MATCH(INDEX(OFFSET(بيانات!$C$1,MATCH($A$9,بيانات!$B:$B,0)-1,,COUNTIF(بيانات!$B:$B,$A$9)),ROW($A50)),$D:$D,0)),INDEX(OFFSET(بيانات!$C$1,MATCH($A$9,بيانات!$B:$B,0)-1,,COUNTIF(بيانات!$B:$B,$A$9)),ROW($A50)),""))</f>
        <v/>
      </c>
      <c r="B59" s="449" t="str">
        <f t="shared" ca="1" si="14"/>
        <v/>
      </c>
      <c r="C59" s="450" t="str">
        <f ca="1">IF(ROW($A50)&gt;COUNTIF($A$10:$A$186,"&gt;=1"),"",VLOOKUP($B59,OFFSET(بيانات!$C$1:$D$1,MATCH($A$9,بيانات!$B:$B,0)-1,,COUNTIF(بيانات!$B:$B,$A$9)),2,0))</f>
        <v/>
      </c>
      <c r="D59" s="68" t="str">
        <f ca="1">IF($E59="","",OFFSET(بيانات!$A$1,MATCH($E59,بيانات!$D:$D,0)-1,2))</f>
        <v/>
      </c>
      <c r="E59" s="74"/>
      <c r="F59" s="75" t="str">
        <f>IF($E59="","",MAX($F$9:$F58)+1)</f>
        <v/>
      </c>
      <c r="G59" s="21" t="str">
        <f ca="1">IF($E59="","",OFFSET(بيانات!$A$1,MATCH($E59,بيانات!$D:$D,0)-1,G$1))</f>
        <v/>
      </c>
      <c r="H59" s="21" t="str">
        <f t="shared" si="59"/>
        <v/>
      </c>
      <c r="I59" s="21" t="str">
        <f t="shared" si="60"/>
        <v/>
      </c>
      <c r="J59" s="21" t="str">
        <f t="shared" si="61"/>
        <v/>
      </c>
      <c r="K59" s="21" t="str">
        <f t="shared" si="62"/>
        <v/>
      </c>
      <c r="L59" s="22" t="str">
        <f t="shared" si="63"/>
        <v/>
      </c>
      <c r="M59" s="21" t="str">
        <f ca="1">IF($E59="","",OFFSET(بيانات!$A$1,MATCH($E59,بيانات!$D:$D,0)-1,M$1))</f>
        <v/>
      </c>
      <c r="N59" s="21" t="str">
        <f ca="1">IF($E59="","",OFFSET(بيانات!$A$1,MATCH($E59,بيانات!$D:$D,0)-1,N$1))</f>
        <v/>
      </c>
      <c r="O59" s="21" t="str">
        <f ca="1">IF($E59="","",OFFSET(بيانات!$A$1,MATCH($E59,بيانات!$D:$D,0)-1,O$1))</f>
        <v/>
      </c>
      <c r="P59" s="21" t="str">
        <f ca="1">IF($E59="","",OFFSET(بيانات!$A$1,MATCH($E59,بيانات!$D:$D,0)-1,P$1))</f>
        <v/>
      </c>
      <c r="Q59" s="21" t="str">
        <f ca="1">IF($E59="","",OFFSET(بيانات!$A$1,MATCH($E59,بيانات!$D:$D,0)-1,Q$1))</f>
        <v/>
      </c>
      <c r="R59" s="22" t="str">
        <f t="shared" si="64"/>
        <v/>
      </c>
      <c r="S59" s="21" t="str">
        <f ca="1">IF($E59="","",OFFSET(بيانات!$A$1,MATCH($E59,بيانات!$D:$D,0)-1,S$1))</f>
        <v/>
      </c>
      <c r="T59" s="21" t="str">
        <f ca="1">IF($E59="","",OFFSET(بيانات!$A$1,MATCH($E59,بيانات!$D:$D,0)-1,T$1))</f>
        <v/>
      </c>
      <c r="U59" s="21" t="str">
        <f ca="1">IF($E59="","",OFFSET(بيانات!$A$1,MATCH($E59,بيانات!$D:$D,0)-1,U$1))</f>
        <v/>
      </c>
      <c r="V59" s="21" t="str">
        <f ca="1">IF($E59="","",OFFSET(بيانات!$A$1,MATCH($E59,بيانات!$D:$D,0)-1,V$1))</f>
        <v/>
      </c>
      <c r="W59" s="21" t="str">
        <f ca="1">IF($E59="","",OFFSET(بيانات!$A$1,MATCH($E59,بيانات!$D:$D,0)-1,W$1))</f>
        <v/>
      </c>
      <c r="X59" s="21" t="str">
        <f ca="1">IF($E59="","",OFFSET(بيانات!$A$1,MATCH($E59,بيانات!$D:$D,0)-1,X$1))</f>
        <v/>
      </c>
      <c r="Y59" s="21" t="str">
        <f ca="1">IF($E59="","",OFFSET(بيانات!$A$1,MATCH($E59,بيانات!$D:$D,0)-1,Y$1))</f>
        <v/>
      </c>
      <c r="Z59" s="21" t="str">
        <f ca="1">IF($E59="","",OFFSET(بيانات!$A$1,MATCH($E59,بيانات!$D:$D,0)-1,Z$1))</f>
        <v/>
      </c>
      <c r="AA59" s="21" t="str">
        <f ca="1">IF($E59="","",OFFSET(بيانات!$A$1,MATCH($E59,بيانات!$D:$D,0)-1,AA$1))</f>
        <v/>
      </c>
      <c r="AB59" s="21" t="str">
        <f ca="1">IF($E59="","",OFFSET(بيانات!$A$1,MATCH($E59,بيانات!$D:$D,0)-1,AB$1))</f>
        <v/>
      </c>
      <c r="AC59" s="21" t="str">
        <f ca="1">IF($E59="","",OFFSET(بيانات!$A$1,MATCH($E59,بيانات!$D:$D,0)-1,AC$1))</f>
        <v/>
      </c>
      <c r="AD59" s="21" t="str">
        <f ca="1">IF($E59="","",OFFSET(بيانات!$A$1,MATCH($E59,بيانات!$D:$D,0)-1,AD$1))</f>
        <v/>
      </c>
      <c r="AE59" s="21" t="str">
        <f ca="1">IF($E59="","",OFFSET(بيانات!$A$1,MATCH($E59,بيانات!$D:$D,0)-1,AE$1))</f>
        <v/>
      </c>
      <c r="AF59" s="24" t="str">
        <f t="shared" si="83"/>
        <v/>
      </c>
      <c r="AG59" s="21" t="str">
        <f ca="1">IF($E59="","",OFFSET(بيانات!$A$1,MATCH($E59,بيانات!$D:$D,0)-1,AG$1))</f>
        <v/>
      </c>
      <c r="AH59" s="21" t="str">
        <f t="shared" si="84"/>
        <v/>
      </c>
      <c r="AI59" s="21" t="str">
        <f ca="1">IF($E59="","",OFFSET(بيانات!$A$1,MATCH($E59,بيانات!$D:$D,0)-1,AI$1))</f>
        <v/>
      </c>
      <c r="AJ59" s="21" t="str">
        <f t="shared" si="47"/>
        <v/>
      </c>
      <c r="AK59" s="25"/>
      <c r="AL59" s="21">
        <f t="shared" si="67"/>
        <v>0</v>
      </c>
      <c r="AM59" s="22">
        <f t="shared" si="68"/>
        <v>0</v>
      </c>
      <c r="AN59" s="27">
        <f t="shared" si="48"/>
        <v>0</v>
      </c>
      <c r="AO59" s="27">
        <f t="shared" si="69"/>
        <v>0</v>
      </c>
      <c r="AP59" s="21"/>
      <c r="AQ59" s="21" t="str">
        <f ca="1">IF($E59="","",OFFSET(بيانات!$A$1,MATCH($E59,بيانات!$D:$D,0)-1,AQ$1))</f>
        <v/>
      </c>
      <c r="AR59" s="22">
        <f t="shared" ca="1" si="70"/>
        <v>0</v>
      </c>
      <c r="AS59" s="26">
        <f t="shared" ca="1" si="71"/>
        <v>0</v>
      </c>
      <c r="AT59" s="21" t="str">
        <f t="shared" si="49"/>
        <v/>
      </c>
      <c r="AU59" s="21" t="str">
        <f t="shared" si="49"/>
        <v/>
      </c>
      <c r="AV59" s="21" t="str">
        <f t="shared" si="49"/>
        <v/>
      </c>
      <c r="AW59" s="21">
        <f t="shared" ca="1" si="72"/>
        <v>0</v>
      </c>
      <c r="AX59" s="21">
        <f t="shared" ca="1" si="73"/>
        <v>0</v>
      </c>
      <c r="AY59" s="21">
        <f t="shared" si="50"/>
        <v>0</v>
      </c>
      <c r="AZ59" s="21">
        <f t="shared" si="50"/>
        <v>0</v>
      </c>
      <c r="BA59" s="27">
        <f t="shared" si="51"/>
        <v>0</v>
      </c>
      <c r="BB59" s="21">
        <f t="shared" ca="1" si="74"/>
        <v>0</v>
      </c>
      <c r="BC59" s="21">
        <f t="shared" ca="1" si="75"/>
        <v>0</v>
      </c>
      <c r="BD59" s="21" t="str">
        <f ca="1">IF($E59="","",OFFSET(بيانات!$A$1,MATCH($E59,بيانات!$D:$D,0)-1,BD$1))</f>
        <v/>
      </c>
      <c r="BE59" s="21" t="str">
        <f ca="1">IF($E59="","",OFFSET(بيانات!$A$1,MATCH($E59,بيانات!$D:$D,0)-1,BE$1))</f>
        <v/>
      </c>
      <c r="BF59" s="21" t="str">
        <f ca="1">IF($E59="","",OFFSET(بيانات!$A$1,MATCH($E59,بيانات!$D:$D,0)-1,BF$1))</f>
        <v/>
      </c>
      <c r="BG59" s="21" t="str">
        <f ca="1">IF($E59="","",OFFSET(بيانات!$A$1,MATCH($E59,بيانات!$D:$D,0)-1,BG$1))</f>
        <v/>
      </c>
      <c r="BH59" s="21" t="str">
        <f ca="1">IF($E59="","",OFFSET(بيانات!$A$1,MATCH($E59,بيانات!$D:$D,0)-1,BH$1))</f>
        <v/>
      </c>
      <c r="BI59" s="21" t="str">
        <f ca="1">IF($E59="","",OFFSET(بيانات!$A$1,MATCH($E59,بيانات!$D:$D,0)-1,BI$1))</f>
        <v/>
      </c>
      <c r="BJ59" s="21" t="str">
        <f ca="1">IF($E59="","",OFFSET(بيانات!$A$1,MATCH($E59,بيانات!$D:$D,0)-1,BJ$1))</f>
        <v/>
      </c>
      <c r="BK59" s="24" t="str">
        <f ca="1">IF($E59="","",OFFSET(بيانات!$A$1,MATCH($E59,بيانات!$D:$D,0)-1,BK$1))</f>
        <v/>
      </c>
      <c r="BL59" s="24" t="str">
        <f ca="1">IF($E59="","",OFFSET(بيانات!$A$1,MATCH($E59,بيانات!$D:$D,0)-1,BL$1))</f>
        <v/>
      </c>
      <c r="BM59" s="24" t="str">
        <f ca="1">IF($E59="","",OFFSET(بيانات!$A$1,MATCH($E59,بيانات!$D:$D,0)-1,BM$1))</f>
        <v/>
      </c>
      <c r="BN59" s="24" t="str">
        <f ca="1">IF($E59="","",OFFSET(بيانات!$A$1,MATCH($E59,بيانات!$D:$D,0)-1,BN$1))</f>
        <v/>
      </c>
      <c r="BO59" s="24" t="str">
        <f ca="1">IF($E59="","",OFFSET(بيانات!$A$1,MATCH($E59,بيانات!$D:$D,0)-1,BO$1))</f>
        <v/>
      </c>
      <c r="BP59" s="24" t="str">
        <f ca="1">IF($E59="","",OFFSET(بيانات!$A$1,MATCH($E59,بيانات!$D:$D,0)-1,BP$1))</f>
        <v/>
      </c>
      <c r="BQ59" s="24" t="str">
        <f ca="1">IF($E59="","",OFFSET(بيانات!$A$1,MATCH($E59,بيانات!$D:$D,0)-1,BQ$1))</f>
        <v/>
      </c>
      <c r="BR59" s="24" t="str">
        <f ca="1">IF($E59="","",OFFSET(بيانات!$A$1,MATCH($E59,بيانات!$D:$D,0)-1,BR$1))</f>
        <v/>
      </c>
      <c r="BS59" s="24" t="str">
        <f ca="1">IF($E59="","",OFFSET(بيانات!$A$1,MATCH($E59,بيانات!$D:$D,0)-1,BS$1))</f>
        <v/>
      </c>
      <c r="BT59" s="27">
        <f t="shared" ca="1" si="76"/>
        <v>0</v>
      </c>
      <c r="BU59" s="28"/>
      <c r="BV59" s="21" t="str">
        <f ca="1">IF($E59="","",OFFSET(بيانات!$A$1,MATCH($E59,بيانات!$D:$D,0)-1,BV$1))</f>
        <v/>
      </c>
      <c r="BW59" s="21">
        <f t="shared" ca="1" si="77"/>
        <v>0</v>
      </c>
      <c r="BX59" s="23"/>
      <c r="BY59" s="29">
        <f t="shared" ca="1" si="78"/>
        <v>0</v>
      </c>
      <c r="BZ59" s="29">
        <f t="shared" ca="1" si="52"/>
        <v>0</v>
      </c>
      <c r="CA59" s="451">
        <f t="shared" ca="1" si="53"/>
        <v>0</v>
      </c>
      <c r="CB59" s="451">
        <f t="shared" ca="1" si="54"/>
        <v>0</v>
      </c>
      <c r="CC59" s="452">
        <f t="shared" si="55"/>
        <v>0</v>
      </c>
      <c r="CD59" s="453"/>
      <c r="CE59" s="454" t="str">
        <f t="shared" si="79"/>
        <v/>
      </c>
      <c r="CG59" s="456">
        <f t="shared" ca="1" si="80"/>
        <v>0</v>
      </c>
      <c r="CH59" s="455">
        <v>42</v>
      </c>
      <c r="CI59" s="456">
        <f t="shared" ca="1" si="81"/>
        <v>0</v>
      </c>
      <c r="CJ59" s="455">
        <v>12</v>
      </c>
      <c r="CK59" s="455">
        <f t="shared" ca="1" si="56"/>
        <v>0</v>
      </c>
      <c r="CL59" s="456">
        <f t="shared" ca="1" si="82"/>
        <v>0</v>
      </c>
      <c r="CM59" s="455">
        <v>12</v>
      </c>
      <c r="CN59" s="455">
        <f t="shared" ca="1" si="57"/>
        <v>0</v>
      </c>
      <c r="CO59" s="455">
        <f t="shared" ca="1" si="58"/>
        <v>0</v>
      </c>
    </row>
    <row r="60" spans="1:93" s="455" customFormat="1" ht="30.95" customHeight="1">
      <c r="A60" s="448" t="str">
        <f ca="1">IF(ROW($A51)&gt;COUNTIF(بيانات!$B:$B,$A$9),"",IF(ISERROR(MATCH(INDEX(OFFSET(بيانات!$C$1,MATCH($A$9,بيانات!$B:$B,0)-1,,COUNTIF(بيانات!$B:$B,$A$9)),ROW($A51)),$D:$D,0)),INDEX(OFFSET(بيانات!$C$1,MATCH($A$9,بيانات!$B:$B,0)-1,,COUNTIF(بيانات!$B:$B,$A$9)),ROW($A51)),""))</f>
        <v/>
      </c>
      <c r="B60" s="449" t="str">
        <f t="shared" ca="1" si="14"/>
        <v/>
      </c>
      <c r="C60" s="450" t="str">
        <f ca="1">IF(ROW($A51)&gt;COUNTIF($A$10:$A$186,"&gt;=1"),"",VLOOKUP($B60,OFFSET(بيانات!$C$1:$D$1,MATCH($A$9,بيانات!$B:$B,0)-1,,COUNTIF(بيانات!$B:$B,$A$9)),2,0))</f>
        <v/>
      </c>
      <c r="D60" s="68" t="str">
        <f ca="1">IF($E60="","",OFFSET(بيانات!$A$1,MATCH($E60,بيانات!$D:$D,0)-1,2))</f>
        <v/>
      </c>
      <c r="E60" s="74"/>
      <c r="F60" s="75" t="str">
        <f>IF($E60="","",MAX($F$9:$F59)+1)</f>
        <v/>
      </c>
      <c r="G60" s="21" t="str">
        <f ca="1">IF($E60="","",OFFSET(بيانات!$A$1,MATCH($E60,بيانات!$D:$D,0)-1,G$1))</f>
        <v/>
      </c>
      <c r="H60" s="21" t="str">
        <f t="shared" si="59"/>
        <v/>
      </c>
      <c r="I60" s="21" t="str">
        <f t="shared" si="60"/>
        <v/>
      </c>
      <c r="J60" s="21" t="str">
        <f t="shared" si="61"/>
        <v/>
      </c>
      <c r="K60" s="21" t="str">
        <f t="shared" si="62"/>
        <v/>
      </c>
      <c r="L60" s="22" t="str">
        <f t="shared" si="63"/>
        <v/>
      </c>
      <c r="M60" s="21" t="str">
        <f ca="1">IF($E60="","",OFFSET(بيانات!$A$1,MATCH($E60,بيانات!$D:$D,0)-1,M$1))</f>
        <v/>
      </c>
      <c r="N60" s="21" t="str">
        <f ca="1">IF($E60="","",OFFSET(بيانات!$A$1,MATCH($E60,بيانات!$D:$D,0)-1,N$1))</f>
        <v/>
      </c>
      <c r="O60" s="21" t="str">
        <f ca="1">IF($E60="","",OFFSET(بيانات!$A$1,MATCH($E60,بيانات!$D:$D,0)-1,O$1))</f>
        <v/>
      </c>
      <c r="P60" s="21" t="str">
        <f ca="1">IF($E60="","",OFFSET(بيانات!$A$1,MATCH($E60,بيانات!$D:$D,0)-1,P$1))</f>
        <v/>
      </c>
      <c r="Q60" s="21" t="str">
        <f ca="1">IF($E60="","",OFFSET(بيانات!$A$1,MATCH($E60,بيانات!$D:$D,0)-1,Q$1))</f>
        <v/>
      </c>
      <c r="R60" s="22" t="str">
        <f t="shared" si="64"/>
        <v/>
      </c>
      <c r="S60" s="21" t="str">
        <f ca="1">IF($E60="","",OFFSET(بيانات!$A$1,MATCH($E60,بيانات!$D:$D,0)-1,S$1))</f>
        <v/>
      </c>
      <c r="T60" s="21" t="str">
        <f ca="1">IF($E60="","",OFFSET(بيانات!$A$1,MATCH($E60,بيانات!$D:$D,0)-1,T$1))</f>
        <v/>
      </c>
      <c r="U60" s="21" t="str">
        <f ca="1">IF($E60="","",OFFSET(بيانات!$A$1,MATCH($E60,بيانات!$D:$D,0)-1,U$1))</f>
        <v/>
      </c>
      <c r="V60" s="21" t="str">
        <f ca="1">IF($E60="","",OFFSET(بيانات!$A$1,MATCH($E60,بيانات!$D:$D,0)-1,V$1))</f>
        <v/>
      </c>
      <c r="W60" s="21" t="str">
        <f ca="1">IF($E60="","",OFFSET(بيانات!$A$1,MATCH($E60,بيانات!$D:$D,0)-1,W$1))</f>
        <v/>
      </c>
      <c r="X60" s="21" t="str">
        <f ca="1">IF($E60="","",OFFSET(بيانات!$A$1,MATCH($E60,بيانات!$D:$D,0)-1,X$1))</f>
        <v/>
      </c>
      <c r="Y60" s="21" t="str">
        <f ca="1">IF($E60="","",OFFSET(بيانات!$A$1,MATCH($E60,بيانات!$D:$D,0)-1,Y$1))</f>
        <v/>
      </c>
      <c r="Z60" s="21" t="str">
        <f ca="1">IF($E60="","",OFFSET(بيانات!$A$1,MATCH($E60,بيانات!$D:$D,0)-1,Z$1))</f>
        <v/>
      </c>
      <c r="AA60" s="21" t="str">
        <f ca="1">IF($E60="","",OFFSET(بيانات!$A$1,MATCH($E60,بيانات!$D:$D,0)-1,AA$1))</f>
        <v/>
      </c>
      <c r="AB60" s="21" t="str">
        <f ca="1">IF($E60="","",OFFSET(بيانات!$A$1,MATCH($E60,بيانات!$D:$D,0)-1,AB$1))</f>
        <v/>
      </c>
      <c r="AC60" s="21" t="str">
        <f ca="1">IF($E60="","",OFFSET(بيانات!$A$1,MATCH($E60,بيانات!$D:$D,0)-1,AC$1))</f>
        <v/>
      </c>
      <c r="AD60" s="21" t="str">
        <f ca="1">IF($E60="","",OFFSET(بيانات!$A$1,MATCH($E60,بيانات!$D:$D,0)-1,AD$1))</f>
        <v/>
      </c>
      <c r="AE60" s="21" t="str">
        <f ca="1">IF($E60="","",OFFSET(بيانات!$A$1,MATCH($E60,بيانات!$D:$D,0)-1,AE$1))</f>
        <v/>
      </c>
      <c r="AF60" s="24" t="str">
        <f t="shared" si="83"/>
        <v/>
      </c>
      <c r="AG60" s="21" t="str">
        <f ca="1">IF($E60="","",OFFSET(بيانات!$A$1,MATCH($E60,بيانات!$D:$D,0)-1,AG$1))</f>
        <v/>
      </c>
      <c r="AH60" s="21" t="str">
        <f t="shared" si="84"/>
        <v/>
      </c>
      <c r="AI60" s="21" t="str">
        <f ca="1">IF($E60="","",OFFSET(بيانات!$A$1,MATCH($E60,بيانات!$D:$D,0)-1,AI$1))</f>
        <v/>
      </c>
      <c r="AJ60" s="21" t="str">
        <f t="shared" si="47"/>
        <v/>
      </c>
      <c r="AK60" s="25"/>
      <c r="AL60" s="21">
        <f t="shared" si="67"/>
        <v>0</v>
      </c>
      <c r="AM60" s="22">
        <f t="shared" si="68"/>
        <v>0</v>
      </c>
      <c r="AN60" s="27">
        <f t="shared" si="48"/>
        <v>0</v>
      </c>
      <c r="AO60" s="27">
        <f t="shared" si="69"/>
        <v>0</v>
      </c>
      <c r="AP60" s="21"/>
      <c r="AQ60" s="21" t="str">
        <f ca="1">IF($E60="","",OFFSET(بيانات!$A$1,MATCH($E60,بيانات!$D:$D,0)-1,AQ$1))</f>
        <v/>
      </c>
      <c r="AR60" s="22">
        <f t="shared" ca="1" si="70"/>
        <v>0</v>
      </c>
      <c r="AS60" s="26">
        <f t="shared" ca="1" si="71"/>
        <v>0</v>
      </c>
      <c r="AT60" s="21" t="str">
        <f t="shared" si="49"/>
        <v/>
      </c>
      <c r="AU60" s="21" t="str">
        <f t="shared" si="49"/>
        <v/>
      </c>
      <c r="AV60" s="21" t="str">
        <f t="shared" si="49"/>
        <v/>
      </c>
      <c r="AW60" s="21">
        <f t="shared" ca="1" si="72"/>
        <v>0</v>
      </c>
      <c r="AX60" s="21">
        <f t="shared" ca="1" si="73"/>
        <v>0</v>
      </c>
      <c r="AY60" s="21">
        <f t="shared" si="50"/>
        <v>0</v>
      </c>
      <c r="AZ60" s="21">
        <f t="shared" si="50"/>
        <v>0</v>
      </c>
      <c r="BA60" s="27">
        <f t="shared" si="51"/>
        <v>0</v>
      </c>
      <c r="BB60" s="21">
        <f t="shared" ca="1" si="74"/>
        <v>0</v>
      </c>
      <c r="BC60" s="21">
        <f t="shared" ca="1" si="75"/>
        <v>0</v>
      </c>
      <c r="BD60" s="21" t="str">
        <f ca="1">IF($E60="","",OFFSET(بيانات!$A$1,MATCH($E60,بيانات!$D:$D,0)-1,BD$1))</f>
        <v/>
      </c>
      <c r="BE60" s="21" t="str">
        <f ca="1">IF($E60="","",OFFSET(بيانات!$A$1,MATCH($E60,بيانات!$D:$D,0)-1,BE$1))</f>
        <v/>
      </c>
      <c r="BF60" s="21" t="str">
        <f ca="1">IF($E60="","",OFFSET(بيانات!$A$1,MATCH($E60,بيانات!$D:$D,0)-1,BF$1))</f>
        <v/>
      </c>
      <c r="BG60" s="21" t="str">
        <f ca="1">IF($E60="","",OFFSET(بيانات!$A$1,MATCH($E60,بيانات!$D:$D,0)-1,BG$1))</f>
        <v/>
      </c>
      <c r="BH60" s="21" t="str">
        <f ca="1">IF($E60="","",OFFSET(بيانات!$A$1,MATCH($E60,بيانات!$D:$D,0)-1,BH$1))</f>
        <v/>
      </c>
      <c r="BI60" s="21" t="str">
        <f ca="1">IF($E60="","",OFFSET(بيانات!$A$1,MATCH($E60,بيانات!$D:$D,0)-1,BI$1))</f>
        <v/>
      </c>
      <c r="BJ60" s="21" t="str">
        <f ca="1">IF($E60="","",OFFSET(بيانات!$A$1,MATCH($E60,بيانات!$D:$D,0)-1,BJ$1))</f>
        <v/>
      </c>
      <c r="BK60" s="24" t="str">
        <f ca="1">IF($E60="","",OFFSET(بيانات!$A$1,MATCH($E60,بيانات!$D:$D,0)-1,BK$1))</f>
        <v/>
      </c>
      <c r="BL60" s="24" t="str">
        <f ca="1">IF($E60="","",OFFSET(بيانات!$A$1,MATCH($E60,بيانات!$D:$D,0)-1,BL$1))</f>
        <v/>
      </c>
      <c r="BM60" s="24" t="str">
        <f ca="1">IF($E60="","",OFFSET(بيانات!$A$1,MATCH($E60,بيانات!$D:$D,0)-1,BM$1))</f>
        <v/>
      </c>
      <c r="BN60" s="24" t="str">
        <f ca="1">IF($E60="","",OFFSET(بيانات!$A$1,MATCH($E60,بيانات!$D:$D,0)-1,BN$1))</f>
        <v/>
      </c>
      <c r="BO60" s="24" t="str">
        <f ca="1">IF($E60="","",OFFSET(بيانات!$A$1,MATCH($E60,بيانات!$D:$D,0)-1,BO$1))</f>
        <v/>
      </c>
      <c r="BP60" s="24" t="str">
        <f ca="1">IF($E60="","",OFFSET(بيانات!$A$1,MATCH($E60,بيانات!$D:$D,0)-1,BP$1))</f>
        <v/>
      </c>
      <c r="BQ60" s="24" t="str">
        <f ca="1">IF($E60="","",OFFSET(بيانات!$A$1,MATCH($E60,بيانات!$D:$D,0)-1,BQ$1))</f>
        <v/>
      </c>
      <c r="BR60" s="24" t="str">
        <f ca="1">IF($E60="","",OFFSET(بيانات!$A$1,MATCH($E60,بيانات!$D:$D,0)-1,BR$1))</f>
        <v/>
      </c>
      <c r="BS60" s="24" t="str">
        <f ca="1">IF($E60="","",OFFSET(بيانات!$A$1,MATCH($E60,بيانات!$D:$D,0)-1,BS$1))</f>
        <v/>
      </c>
      <c r="BT60" s="27">
        <f t="shared" ca="1" si="76"/>
        <v>0</v>
      </c>
      <c r="BU60" s="28"/>
      <c r="BV60" s="21" t="str">
        <f ca="1">IF($E60="","",OFFSET(بيانات!$A$1,MATCH($E60,بيانات!$D:$D,0)-1,BV$1))</f>
        <v/>
      </c>
      <c r="BW60" s="21">
        <f t="shared" ca="1" si="77"/>
        <v>0</v>
      </c>
      <c r="BX60" s="23"/>
      <c r="BY60" s="29">
        <f t="shared" ca="1" si="78"/>
        <v>0</v>
      </c>
      <c r="BZ60" s="29">
        <f t="shared" ca="1" si="52"/>
        <v>0</v>
      </c>
      <c r="CA60" s="451">
        <f t="shared" ca="1" si="53"/>
        <v>0</v>
      </c>
      <c r="CB60" s="451">
        <f t="shared" ca="1" si="54"/>
        <v>0</v>
      </c>
      <c r="CC60" s="452">
        <f t="shared" si="55"/>
        <v>0</v>
      </c>
      <c r="CD60" s="453"/>
      <c r="CE60" s="454" t="str">
        <f t="shared" si="79"/>
        <v/>
      </c>
      <c r="CG60" s="456">
        <f t="shared" ca="1" si="80"/>
        <v>0</v>
      </c>
      <c r="CH60" s="455">
        <v>43</v>
      </c>
      <c r="CI60" s="456">
        <f t="shared" ca="1" si="81"/>
        <v>0</v>
      </c>
      <c r="CJ60" s="455">
        <v>13</v>
      </c>
      <c r="CK60" s="455">
        <f t="shared" ca="1" si="56"/>
        <v>0</v>
      </c>
      <c r="CL60" s="456">
        <f t="shared" ca="1" si="82"/>
        <v>0</v>
      </c>
      <c r="CM60" s="455">
        <v>13</v>
      </c>
      <c r="CN60" s="455">
        <f t="shared" ca="1" si="57"/>
        <v>0</v>
      </c>
      <c r="CO60" s="455">
        <f t="shared" ca="1" si="58"/>
        <v>0</v>
      </c>
    </row>
    <row r="61" spans="1:93" s="455" customFormat="1" ht="30.95" customHeight="1">
      <c r="A61" s="448" t="str">
        <f ca="1">IF(ROW($A52)&gt;COUNTIF(بيانات!$B:$B,$A$9),"",IF(ISERROR(MATCH(INDEX(OFFSET(بيانات!$C$1,MATCH($A$9,بيانات!$B:$B,0)-1,,COUNTIF(بيانات!$B:$B,$A$9)),ROW($A52)),$D:$D,0)),INDEX(OFFSET(بيانات!$C$1,MATCH($A$9,بيانات!$B:$B,0)-1,,COUNTIF(بيانات!$B:$B,$A$9)),ROW($A52)),""))</f>
        <v/>
      </c>
      <c r="B61" s="449" t="str">
        <f t="shared" ca="1" si="14"/>
        <v/>
      </c>
      <c r="C61" s="450" t="str">
        <f ca="1">IF(ROW($A52)&gt;COUNTIF($A$10:$A$186,"&gt;=1"),"",VLOOKUP($B61,OFFSET(بيانات!$C$1:$D$1,MATCH($A$9,بيانات!$B:$B,0)-1,,COUNTIF(بيانات!$B:$B,$A$9)),2,0))</f>
        <v/>
      </c>
      <c r="D61" s="68" t="str">
        <f ca="1">IF($E61="","",OFFSET(بيانات!$A$1,MATCH($E61,بيانات!$D:$D,0)-1,2))</f>
        <v/>
      </c>
      <c r="E61" s="74"/>
      <c r="F61" s="75" t="str">
        <f>IF($E61="","",MAX($F$9:$F60)+1)</f>
        <v/>
      </c>
      <c r="G61" s="21" t="str">
        <f ca="1">IF($E61="","",OFFSET(بيانات!$A$1,MATCH($E61,بيانات!$D:$D,0)-1,G$1))</f>
        <v/>
      </c>
      <c r="H61" s="21" t="str">
        <f t="shared" si="59"/>
        <v/>
      </c>
      <c r="I61" s="21" t="str">
        <f t="shared" si="60"/>
        <v/>
      </c>
      <c r="J61" s="21" t="str">
        <f t="shared" si="61"/>
        <v/>
      </c>
      <c r="K61" s="21" t="str">
        <f t="shared" si="62"/>
        <v/>
      </c>
      <c r="L61" s="22" t="str">
        <f t="shared" si="63"/>
        <v/>
      </c>
      <c r="M61" s="21" t="str">
        <f ca="1">IF($E61="","",OFFSET(بيانات!$A$1,MATCH($E61,بيانات!$D:$D,0)-1,M$1))</f>
        <v/>
      </c>
      <c r="N61" s="21" t="str">
        <f ca="1">IF($E61="","",OFFSET(بيانات!$A$1,MATCH($E61,بيانات!$D:$D,0)-1,N$1))</f>
        <v/>
      </c>
      <c r="O61" s="21" t="str">
        <f ca="1">IF($E61="","",OFFSET(بيانات!$A$1,MATCH($E61,بيانات!$D:$D,0)-1,O$1))</f>
        <v/>
      </c>
      <c r="P61" s="21" t="str">
        <f ca="1">IF($E61="","",OFFSET(بيانات!$A$1,MATCH($E61,بيانات!$D:$D,0)-1,P$1))</f>
        <v/>
      </c>
      <c r="Q61" s="21" t="str">
        <f ca="1">IF($E61="","",OFFSET(بيانات!$A$1,MATCH($E61,بيانات!$D:$D,0)-1,Q$1))</f>
        <v/>
      </c>
      <c r="R61" s="22" t="str">
        <f t="shared" si="64"/>
        <v/>
      </c>
      <c r="S61" s="21" t="str">
        <f ca="1">IF($E61="","",OFFSET(بيانات!$A$1,MATCH($E61,بيانات!$D:$D,0)-1,S$1))</f>
        <v/>
      </c>
      <c r="T61" s="21" t="str">
        <f ca="1">IF($E61="","",OFFSET(بيانات!$A$1,MATCH($E61,بيانات!$D:$D,0)-1,T$1))</f>
        <v/>
      </c>
      <c r="U61" s="21" t="str">
        <f ca="1">IF($E61="","",OFFSET(بيانات!$A$1,MATCH($E61,بيانات!$D:$D,0)-1,U$1))</f>
        <v/>
      </c>
      <c r="V61" s="21" t="str">
        <f ca="1">IF($E61="","",OFFSET(بيانات!$A$1,MATCH($E61,بيانات!$D:$D,0)-1,V$1))</f>
        <v/>
      </c>
      <c r="W61" s="21" t="str">
        <f ca="1">IF($E61="","",OFFSET(بيانات!$A$1,MATCH($E61,بيانات!$D:$D,0)-1,W$1))</f>
        <v/>
      </c>
      <c r="X61" s="21" t="str">
        <f ca="1">IF($E61="","",OFFSET(بيانات!$A$1,MATCH($E61,بيانات!$D:$D,0)-1,X$1))</f>
        <v/>
      </c>
      <c r="Y61" s="21" t="str">
        <f ca="1">IF($E61="","",OFFSET(بيانات!$A$1,MATCH($E61,بيانات!$D:$D,0)-1,Y$1))</f>
        <v/>
      </c>
      <c r="Z61" s="21" t="str">
        <f ca="1">IF($E61="","",OFFSET(بيانات!$A$1,MATCH($E61,بيانات!$D:$D,0)-1,Z$1))</f>
        <v/>
      </c>
      <c r="AA61" s="21" t="str">
        <f ca="1">IF($E61="","",OFFSET(بيانات!$A$1,MATCH($E61,بيانات!$D:$D,0)-1,AA$1))</f>
        <v/>
      </c>
      <c r="AB61" s="21" t="str">
        <f ca="1">IF($E61="","",OFFSET(بيانات!$A$1,MATCH($E61,بيانات!$D:$D,0)-1,AB$1))</f>
        <v/>
      </c>
      <c r="AC61" s="21" t="str">
        <f ca="1">IF($E61="","",OFFSET(بيانات!$A$1,MATCH($E61,بيانات!$D:$D,0)-1,AC$1))</f>
        <v/>
      </c>
      <c r="AD61" s="21" t="str">
        <f ca="1">IF($E61="","",OFFSET(بيانات!$A$1,MATCH($E61,بيانات!$D:$D,0)-1,AD$1))</f>
        <v/>
      </c>
      <c r="AE61" s="21" t="str">
        <f ca="1">IF($E61="","",OFFSET(بيانات!$A$1,MATCH($E61,بيانات!$D:$D,0)-1,AE$1))</f>
        <v/>
      </c>
      <c r="AF61" s="24" t="str">
        <f t="shared" si="83"/>
        <v/>
      </c>
      <c r="AG61" s="21" t="str">
        <f ca="1">IF($E61="","",OFFSET(بيانات!$A$1,MATCH($E61,بيانات!$D:$D,0)-1,AG$1))</f>
        <v/>
      </c>
      <c r="AH61" s="21" t="str">
        <f t="shared" si="84"/>
        <v/>
      </c>
      <c r="AI61" s="21" t="str">
        <f ca="1">IF($E61="","",OFFSET(بيانات!$A$1,MATCH($E61,بيانات!$D:$D,0)-1,AI$1))</f>
        <v/>
      </c>
      <c r="AJ61" s="21" t="str">
        <f t="shared" si="47"/>
        <v/>
      </c>
      <c r="AK61" s="25"/>
      <c r="AL61" s="21">
        <f t="shared" si="67"/>
        <v>0</v>
      </c>
      <c r="AM61" s="22">
        <f t="shared" si="68"/>
        <v>0</v>
      </c>
      <c r="AN61" s="27">
        <f t="shared" si="48"/>
        <v>0</v>
      </c>
      <c r="AO61" s="27">
        <f t="shared" si="69"/>
        <v>0</v>
      </c>
      <c r="AP61" s="21"/>
      <c r="AQ61" s="21" t="str">
        <f ca="1">IF($E61="","",OFFSET(بيانات!$A$1,MATCH($E61,بيانات!$D:$D,0)-1,AQ$1))</f>
        <v/>
      </c>
      <c r="AR61" s="22">
        <f t="shared" ca="1" si="70"/>
        <v>0</v>
      </c>
      <c r="AS61" s="26">
        <f t="shared" ca="1" si="71"/>
        <v>0</v>
      </c>
      <c r="AT61" s="21" t="str">
        <f t="shared" si="49"/>
        <v/>
      </c>
      <c r="AU61" s="21" t="str">
        <f t="shared" si="49"/>
        <v/>
      </c>
      <c r="AV61" s="21" t="str">
        <f t="shared" si="49"/>
        <v/>
      </c>
      <c r="AW61" s="21">
        <f t="shared" ca="1" si="72"/>
        <v>0</v>
      </c>
      <c r="AX61" s="21">
        <f t="shared" ca="1" si="73"/>
        <v>0</v>
      </c>
      <c r="AY61" s="21">
        <f t="shared" si="50"/>
        <v>0</v>
      </c>
      <c r="AZ61" s="21">
        <f t="shared" si="50"/>
        <v>0</v>
      </c>
      <c r="BA61" s="27">
        <f t="shared" si="51"/>
        <v>0</v>
      </c>
      <c r="BB61" s="21">
        <f t="shared" ca="1" si="74"/>
        <v>0</v>
      </c>
      <c r="BC61" s="21">
        <f t="shared" ca="1" si="75"/>
        <v>0</v>
      </c>
      <c r="BD61" s="21" t="str">
        <f ca="1">IF($E61="","",OFFSET(بيانات!$A$1,MATCH($E61,بيانات!$D:$D,0)-1,BD$1))</f>
        <v/>
      </c>
      <c r="BE61" s="21" t="str">
        <f ca="1">IF($E61="","",OFFSET(بيانات!$A$1,MATCH($E61,بيانات!$D:$D,0)-1,BE$1))</f>
        <v/>
      </c>
      <c r="BF61" s="21" t="str">
        <f ca="1">IF($E61="","",OFFSET(بيانات!$A$1,MATCH($E61,بيانات!$D:$D,0)-1,BF$1))</f>
        <v/>
      </c>
      <c r="BG61" s="21" t="str">
        <f ca="1">IF($E61="","",OFFSET(بيانات!$A$1,MATCH($E61,بيانات!$D:$D,0)-1,BG$1))</f>
        <v/>
      </c>
      <c r="BH61" s="21" t="str">
        <f ca="1">IF($E61="","",OFFSET(بيانات!$A$1,MATCH($E61,بيانات!$D:$D,0)-1,BH$1))</f>
        <v/>
      </c>
      <c r="BI61" s="21" t="str">
        <f ca="1">IF($E61="","",OFFSET(بيانات!$A$1,MATCH($E61,بيانات!$D:$D,0)-1,BI$1))</f>
        <v/>
      </c>
      <c r="BJ61" s="21" t="str">
        <f ca="1">IF($E61="","",OFFSET(بيانات!$A$1,MATCH($E61,بيانات!$D:$D,0)-1,BJ$1))</f>
        <v/>
      </c>
      <c r="BK61" s="24" t="str">
        <f ca="1">IF($E61="","",OFFSET(بيانات!$A$1,MATCH($E61,بيانات!$D:$D,0)-1,BK$1))</f>
        <v/>
      </c>
      <c r="BL61" s="24" t="str">
        <f ca="1">IF($E61="","",OFFSET(بيانات!$A$1,MATCH($E61,بيانات!$D:$D,0)-1,BL$1))</f>
        <v/>
      </c>
      <c r="BM61" s="24" t="str">
        <f ca="1">IF($E61="","",OFFSET(بيانات!$A$1,MATCH($E61,بيانات!$D:$D,0)-1,BM$1))</f>
        <v/>
      </c>
      <c r="BN61" s="24" t="str">
        <f ca="1">IF($E61="","",OFFSET(بيانات!$A$1,MATCH($E61,بيانات!$D:$D,0)-1,BN$1))</f>
        <v/>
      </c>
      <c r="BO61" s="24" t="str">
        <f ca="1">IF($E61="","",OFFSET(بيانات!$A$1,MATCH($E61,بيانات!$D:$D,0)-1,BO$1))</f>
        <v/>
      </c>
      <c r="BP61" s="24" t="str">
        <f ca="1">IF($E61="","",OFFSET(بيانات!$A$1,MATCH($E61,بيانات!$D:$D,0)-1,BP$1))</f>
        <v/>
      </c>
      <c r="BQ61" s="24" t="str">
        <f ca="1">IF($E61="","",OFFSET(بيانات!$A$1,MATCH($E61,بيانات!$D:$D,0)-1,BQ$1))</f>
        <v/>
      </c>
      <c r="BR61" s="24" t="str">
        <f ca="1">IF($E61="","",OFFSET(بيانات!$A$1,MATCH($E61,بيانات!$D:$D,0)-1,BR$1))</f>
        <v/>
      </c>
      <c r="BS61" s="24" t="str">
        <f ca="1">IF($E61="","",OFFSET(بيانات!$A$1,MATCH($E61,بيانات!$D:$D,0)-1,BS$1))</f>
        <v/>
      </c>
      <c r="BT61" s="27">
        <f t="shared" ca="1" si="76"/>
        <v>0</v>
      </c>
      <c r="BU61" s="28"/>
      <c r="BV61" s="21" t="str">
        <f ca="1">IF($E61="","",OFFSET(بيانات!$A$1,MATCH($E61,بيانات!$D:$D,0)-1,BV$1))</f>
        <v/>
      </c>
      <c r="BW61" s="21">
        <f t="shared" ca="1" si="77"/>
        <v>0</v>
      </c>
      <c r="BX61" s="23"/>
      <c r="BY61" s="29">
        <f t="shared" ca="1" si="78"/>
        <v>0</v>
      </c>
      <c r="BZ61" s="29">
        <f t="shared" ca="1" si="52"/>
        <v>0</v>
      </c>
      <c r="CA61" s="451">
        <f t="shared" ca="1" si="53"/>
        <v>0</v>
      </c>
      <c r="CB61" s="451">
        <f t="shared" ca="1" si="54"/>
        <v>0</v>
      </c>
      <c r="CC61" s="452">
        <f t="shared" si="55"/>
        <v>0</v>
      </c>
      <c r="CD61" s="453"/>
      <c r="CE61" s="454" t="str">
        <f t="shared" si="79"/>
        <v/>
      </c>
      <c r="CG61" s="456">
        <f t="shared" ca="1" si="80"/>
        <v>0</v>
      </c>
      <c r="CH61" s="455">
        <v>44</v>
      </c>
      <c r="CI61" s="456">
        <f t="shared" ca="1" si="81"/>
        <v>0</v>
      </c>
      <c r="CJ61" s="455">
        <v>14</v>
      </c>
      <c r="CK61" s="455">
        <f t="shared" ca="1" si="56"/>
        <v>0</v>
      </c>
      <c r="CL61" s="456">
        <f t="shared" ca="1" si="82"/>
        <v>0</v>
      </c>
      <c r="CM61" s="455">
        <v>14</v>
      </c>
      <c r="CN61" s="455">
        <f t="shared" ca="1" si="57"/>
        <v>0</v>
      </c>
      <c r="CO61" s="455">
        <f t="shared" ca="1" si="58"/>
        <v>0</v>
      </c>
    </row>
    <row r="62" spans="1:93" s="455" customFormat="1" ht="30.95" customHeight="1">
      <c r="A62" s="448" t="str">
        <f ca="1">IF(ROW($A53)&gt;COUNTIF(بيانات!$B:$B,$A$9),"",IF(ISERROR(MATCH(INDEX(OFFSET(بيانات!$C$1,MATCH($A$9,بيانات!$B:$B,0)-1,,COUNTIF(بيانات!$B:$B,$A$9)),ROW($A53)),$D:$D,0)),INDEX(OFFSET(بيانات!$C$1,MATCH($A$9,بيانات!$B:$B,0)-1,,COUNTIF(بيانات!$B:$B,$A$9)),ROW($A53)),""))</f>
        <v/>
      </c>
      <c r="B62" s="449" t="str">
        <f t="shared" ca="1" si="14"/>
        <v/>
      </c>
      <c r="C62" s="450" t="str">
        <f ca="1">IF(ROW($A53)&gt;COUNTIF($A$10:$A$186,"&gt;=1"),"",VLOOKUP($B62,OFFSET(بيانات!$C$1:$D$1,MATCH($A$9,بيانات!$B:$B,0)-1,,COUNTIF(بيانات!$B:$B,$A$9)),2,0))</f>
        <v/>
      </c>
      <c r="D62" s="68" t="str">
        <f ca="1">IF($E62="","",OFFSET(بيانات!$A$1,MATCH($E62,بيانات!$D:$D,0)-1,2))</f>
        <v/>
      </c>
      <c r="E62" s="74"/>
      <c r="F62" s="75" t="str">
        <f>IF($E62="","",MAX($F$9:$F61)+1)</f>
        <v/>
      </c>
      <c r="G62" s="21" t="str">
        <f ca="1">IF($E62="","",OFFSET(بيانات!$A$1,MATCH($E62,بيانات!$D:$D,0)-1,G$1))</f>
        <v/>
      </c>
      <c r="H62" s="21" t="str">
        <f t="shared" si="59"/>
        <v/>
      </c>
      <c r="I62" s="21" t="str">
        <f t="shared" si="60"/>
        <v/>
      </c>
      <c r="J62" s="21" t="str">
        <f t="shared" si="61"/>
        <v/>
      </c>
      <c r="K62" s="21" t="str">
        <f t="shared" si="62"/>
        <v/>
      </c>
      <c r="L62" s="22" t="str">
        <f t="shared" si="63"/>
        <v/>
      </c>
      <c r="M62" s="21" t="str">
        <f ca="1">IF($E62="","",OFFSET(بيانات!$A$1,MATCH($E62,بيانات!$D:$D,0)-1,M$1))</f>
        <v/>
      </c>
      <c r="N62" s="21" t="str">
        <f ca="1">IF($E62="","",OFFSET(بيانات!$A$1,MATCH($E62,بيانات!$D:$D,0)-1,N$1))</f>
        <v/>
      </c>
      <c r="O62" s="21" t="str">
        <f ca="1">IF($E62="","",OFFSET(بيانات!$A$1,MATCH($E62,بيانات!$D:$D,0)-1,O$1))</f>
        <v/>
      </c>
      <c r="P62" s="21" t="str">
        <f ca="1">IF($E62="","",OFFSET(بيانات!$A$1,MATCH($E62,بيانات!$D:$D,0)-1,P$1))</f>
        <v/>
      </c>
      <c r="Q62" s="21" t="str">
        <f ca="1">IF($E62="","",OFFSET(بيانات!$A$1,MATCH($E62,بيانات!$D:$D,0)-1,Q$1))</f>
        <v/>
      </c>
      <c r="R62" s="22" t="str">
        <f t="shared" si="64"/>
        <v/>
      </c>
      <c r="S62" s="21" t="str">
        <f ca="1">IF($E62="","",OFFSET(بيانات!$A$1,MATCH($E62,بيانات!$D:$D,0)-1,S$1))</f>
        <v/>
      </c>
      <c r="T62" s="21" t="str">
        <f ca="1">IF($E62="","",OFFSET(بيانات!$A$1,MATCH($E62,بيانات!$D:$D,0)-1,T$1))</f>
        <v/>
      </c>
      <c r="U62" s="21" t="str">
        <f ca="1">IF($E62="","",OFFSET(بيانات!$A$1,MATCH($E62,بيانات!$D:$D,0)-1,U$1))</f>
        <v/>
      </c>
      <c r="V62" s="21" t="str">
        <f ca="1">IF($E62="","",OFFSET(بيانات!$A$1,MATCH($E62,بيانات!$D:$D,0)-1,V$1))</f>
        <v/>
      </c>
      <c r="W62" s="21" t="str">
        <f ca="1">IF($E62="","",OFFSET(بيانات!$A$1,MATCH($E62,بيانات!$D:$D,0)-1,W$1))</f>
        <v/>
      </c>
      <c r="X62" s="21" t="str">
        <f ca="1">IF($E62="","",OFFSET(بيانات!$A$1,MATCH($E62,بيانات!$D:$D,0)-1,X$1))</f>
        <v/>
      </c>
      <c r="Y62" s="21" t="str">
        <f ca="1">IF($E62="","",OFFSET(بيانات!$A$1,MATCH($E62,بيانات!$D:$D,0)-1,Y$1))</f>
        <v/>
      </c>
      <c r="Z62" s="21" t="str">
        <f ca="1">IF($E62="","",OFFSET(بيانات!$A$1,MATCH($E62,بيانات!$D:$D,0)-1,Z$1))</f>
        <v/>
      </c>
      <c r="AA62" s="21" t="str">
        <f ca="1">IF($E62="","",OFFSET(بيانات!$A$1,MATCH($E62,بيانات!$D:$D,0)-1,AA$1))</f>
        <v/>
      </c>
      <c r="AB62" s="21" t="str">
        <f ca="1">IF($E62="","",OFFSET(بيانات!$A$1,MATCH($E62,بيانات!$D:$D,0)-1,AB$1))</f>
        <v/>
      </c>
      <c r="AC62" s="21" t="str">
        <f ca="1">IF($E62="","",OFFSET(بيانات!$A$1,MATCH($E62,بيانات!$D:$D,0)-1,AC$1))</f>
        <v/>
      </c>
      <c r="AD62" s="21" t="str">
        <f ca="1">IF($E62="","",OFFSET(بيانات!$A$1,MATCH($E62,بيانات!$D:$D,0)-1,AD$1))</f>
        <v/>
      </c>
      <c r="AE62" s="21" t="str">
        <f ca="1">IF($E62="","",OFFSET(بيانات!$A$1,MATCH($E62,بيانات!$D:$D,0)-1,AE$1))</f>
        <v/>
      </c>
      <c r="AF62" s="24" t="str">
        <f t="shared" si="83"/>
        <v/>
      </c>
      <c r="AG62" s="21" t="str">
        <f ca="1">IF($E62="","",OFFSET(بيانات!$A$1,MATCH($E62,بيانات!$D:$D,0)-1,AG$1))</f>
        <v/>
      </c>
      <c r="AH62" s="21" t="str">
        <f t="shared" si="84"/>
        <v/>
      </c>
      <c r="AI62" s="21" t="str">
        <f ca="1">IF($E62="","",OFFSET(بيانات!$A$1,MATCH($E62,بيانات!$D:$D,0)-1,AI$1))</f>
        <v/>
      </c>
      <c r="AJ62" s="21" t="str">
        <f t="shared" si="47"/>
        <v/>
      </c>
      <c r="AK62" s="25"/>
      <c r="AL62" s="21">
        <f t="shared" si="67"/>
        <v>0</v>
      </c>
      <c r="AM62" s="22">
        <f t="shared" si="68"/>
        <v>0</v>
      </c>
      <c r="AN62" s="27">
        <f t="shared" si="48"/>
        <v>0</v>
      </c>
      <c r="AO62" s="27">
        <f t="shared" si="69"/>
        <v>0</v>
      </c>
      <c r="AP62" s="21"/>
      <c r="AQ62" s="21" t="str">
        <f ca="1">IF($E62="","",OFFSET(بيانات!$A$1,MATCH($E62,بيانات!$D:$D,0)-1,AQ$1))</f>
        <v/>
      </c>
      <c r="AR62" s="22">
        <f t="shared" ca="1" si="70"/>
        <v>0</v>
      </c>
      <c r="AS62" s="26">
        <f t="shared" ca="1" si="71"/>
        <v>0</v>
      </c>
      <c r="AT62" s="21" t="str">
        <f t="shared" si="49"/>
        <v/>
      </c>
      <c r="AU62" s="21" t="str">
        <f t="shared" si="49"/>
        <v/>
      </c>
      <c r="AV62" s="21" t="str">
        <f t="shared" si="49"/>
        <v/>
      </c>
      <c r="AW62" s="21">
        <f t="shared" ca="1" si="72"/>
        <v>0</v>
      </c>
      <c r="AX62" s="21">
        <f t="shared" ca="1" si="73"/>
        <v>0</v>
      </c>
      <c r="AY62" s="21">
        <f t="shared" si="50"/>
        <v>0</v>
      </c>
      <c r="AZ62" s="21">
        <f t="shared" si="50"/>
        <v>0</v>
      </c>
      <c r="BA62" s="27">
        <f t="shared" si="51"/>
        <v>0</v>
      </c>
      <c r="BB62" s="21">
        <f t="shared" ca="1" si="74"/>
        <v>0</v>
      </c>
      <c r="BC62" s="21">
        <f t="shared" ca="1" si="75"/>
        <v>0</v>
      </c>
      <c r="BD62" s="21" t="str">
        <f ca="1">IF($E62="","",OFFSET(بيانات!$A$1,MATCH($E62,بيانات!$D:$D,0)-1,BD$1))</f>
        <v/>
      </c>
      <c r="BE62" s="21" t="str">
        <f ca="1">IF($E62="","",OFFSET(بيانات!$A$1,MATCH($E62,بيانات!$D:$D,0)-1,BE$1))</f>
        <v/>
      </c>
      <c r="BF62" s="21" t="str">
        <f ca="1">IF($E62="","",OFFSET(بيانات!$A$1,MATCH($E62,بيانات!$D:$D,0)-1,BF$1))</f>
        <v/>
      </c>
      <c r="BG62" s="21" t="str">
        <f ca="1">IF($E62="","",OFFSET(بيانات!$A$1,MATCH($E62,بيانات!$D:$D,0)-1,BG$1))</f>
        <v/>
      </c>
      <c r="BH62" s="21" t="str">
        <f ca="1">IF($E62="","",OFFSET(بيانات!$A$1,MATCH($E62,بيانات!$D:$D,0)-1,BH$1))</f>
        <v/>
      </c>
      <c r="BI62" s="21" t="str">
        <f ca="1">IF($E62="","",OFFSET(بيانات!$A$1,MATCH($E62,بيانات!$D:$D,0)-1,BI$1))</f>
        <v/>
      </c>
      <c r="BJ62" s="21" t="str">
        <f ca="1">IF($E62="","",OFFSET(بيانات!$A$1,MATCH($E62,بيانات!$D:$D,0)-1,BJ$1))</f>
        <v/>
      </c>
      <c r="BK62" s="24" t="str">
        <f ca="1">IF($E62="","",OFFSET(بيانات!$A$1,MATCH($E62,بيانات!$D:$D,0)-1,BK$1))</f>
        <v/>
      </c>
      <c r="BL62" s="24" t="str">
        <f ca="1">IF($E62="","",OFFSET(بيانات!$A$1,MATCH($E62,بيانات!$D:$D,0)-1,BL$1))</f>
        <v/>
      </c>
      <c r="BM62" s="24" t="str">
        <f ca="1">IF($E62="","",OFFSET(بيانات!$A$1,MATCH($E62,بيانات!$D:$D,0)-1,BM$1))</f>
        <v/>
      </c>
      <c r="BN62" s="24" t="str">
        <f ca="1">IF($E62="","",OFFSET(بيانات!$A$1,MATCH($E62,بيانات!$D:$D,0)-1,BN$1))</f>
        <v/>
      </c>
      <c r="BO62" s="24" t="str">
        <f ca="1">IF($E62="","",OFFSET(بيانات!$A$1,MATCH($E62,بيانات!$D:$D,0)-1,BO$1))</f>
        <v/>
      </c>
      <c r="BP62" s="24" t="str">
        <f ca="1">IF($E62="","",OFFSET(بيانات!$A$1,MATCH($E62,بيانات!$D:$D,0)-1,BP$1))</f>
        <v/>
      </c>
      <c r="BQ62" s="24" t="str">
        <f ca="1">IF($E62="","",OFFSET(بيانات!$A$1,MATCH($E62,بيانات!$D:$D,0)-1,BQ$1))</f>
        <v/>
      </c>
      <c r="BR62" s="24" t="str">
        <f ca="1">IF($E62="","",OFFSET(بيانات!$A$1,MATCH($E62,بيانات!$D:$D,0)-1,BR$1))</f>
        <v/>
      </c>
      <c r="BS62" s="24" t="str">
        <f ca="1">IF($E62="","",OFFSET(بيانات!$A$1,MATCH($E62,بيانات!$D:$D,0)-1,BS$1))</f>
        <v/>
      </c>
      <c r="BT62" s="27">
        <f t="shared" ca="1" si="76"/>
        <v>0</v>
      </c>
      <c r="BU62" s="28"/>
      <c r="BV62" s="21" t="str">
        <f ca="1">IF($E62="","",OFFSET(بيانات!$A$1,MATCH($E62,بيانات!$D:$D,0)-1,BV$1))</f>
        <v/>
      </c>
      <c r="BW62" s="21">
        <f t="shared" ca="1" si="77"/>
        <v>0</v>
      </c>
      <c r="BX62" s="23"/>
      <c r="BY62" s="29">
        <f t="shared" ca="1" si="78"/>
        <v>0</v>
      </c>
      <c r="BZ62" s="29">
        <f t="shared" ca="1" si="52"/>
        <v>0</v>
      </c>
      <c r="CA62" s="451">
        <f t="shared" ca="1" si="53"/>
        <v>0</v>
      </c>
      <c r="CB62" s="451">
        <f t="shared" ca="1" si="54"/>
        <v>0</v>
      </c>
      <c r="CC62" s="452">
        <f t="shared" si="55"/>
        <v>0</v>
      </c>
      <c r="CD62" s="453"/>
      <c r="CE62" s="454" t="str">
        <f t="shared" si="79"/>
        <v/>
      </c>
      <c r="CG62" s="456">
        <f t="shared" ca="1" si="80"/>
        <v>0</v>
      </c>
      <c r="CH62" s="455">
        <v>45</v>
      </c>
      <c r="CI62" s="456">
        <f t="shared" ca="1" si="81"/>
        <v>0</v>
      </c>
      <c r="CJ62" s="455">
        <v>15</v>
      </c>
      <c r="CK62" s="455">
        <f t="shared" ca="1" si="56"/>
        <v>0</v>
      </c>
      <c r="CL62" s="456">
        <f t="shared" ca="1" si="82"/>
        <v>0</v>
      </c>
      <c r="CM62" s="455">
        <v>15</v>
      </c>
      <c r="CN62" s="455">
        <f t="shared" ca="1" si="57"/>
        <v>0</v>
      </c>
      <c r="CO62" s="455">
        <f t="shared" ca="1" si="58"/>
        <v>0</v>
      </c>
    </row>
    <row r="63" spans="1:93" s="455" customFormat="1" ht="30.95" customHeight="1">
      <c r="A63" s="448" t="str">
        <f ca="1">IF(ROW($A54)&gt;COUNTIF(بيانات!$B:$B,$A$9),"",IF(ISERROR(MATCH(INDEX(OFFSET(بيانات!$C$1,MATCH($A$9,بيانات!$B:$B,0)-1,,COUNTIF(بيانات!$B:$B,$A$9)),ROW($A54)),$D:$D,0)),INDEX(OFFSET(بيانات!$C$1,MATCH($A$9,بيانات!$B:$B,0)-1,,COUNTIF(بيانات!$B:$B,$A$9)),ROW($A54)),""))</f>
        <v/>
      </c>
      <c r="B63" s="449" t="str">
        <f t="shared" ca="1" si="14"/>
        <v/>
      </c>
      <c r="C63" s="450" t="str">
        <f ca="1">IF(ROW($A54)&gt;COUNTIF($A$10:$A$186,"&gt;=1"),"",VLOOKUP($B63,OFFSET(بيانات!$C$1:$D$1,MATCH($A$9,بيانات!$B:$B,0)-1,,COUNTIF(بيانات!$B:$B,$A$9)),2,0))</f>
        <v/>
      </c>
      <c r="D63" s="68" t="str">
        <f ca="1">IF($E63="","",OFFSET(بيانات!$A$1,MATCH($E63,بيانات!$D:$D,0)-1,2))</f>
        <v/>
      </c>
      <c r="E63" s="74"/>
      <c r="F63" s="75" t="str">
        <f>IF($E63="","",MAX($F$9:$F62)+1)</f>
        <v/>
      </c>
      <c r="G63" s="21" t="str">
        <f ca="1">IF($E63="","",OFFSET(بيانات!$A$1,MATCH($E63,بيانات!$D:$D,0)-1,G$1))</f>
        <v/>
      </c>
      <c r="H63" s="21" t="str">
        <f t="shared" si="59"/>
        <v/>
      </c>
      <c r="I63" s="21" t="str">
        <f t="shared" si="60"/>
        <v/>
      </c>
      <c r="J63" s="21" t="str">
        <f t="shared" si="61"/>
        <v/>
      </c>
      <c r="K63" s="21" t="str">
        <f t="shared" si="62"/>
        <v/>
      </c>
      <c r="L63" s="22" t="str">
        <f t="shared" si="63"/>
        <v/>
      </c>
      <c r="M63" s="21" t="str">
        <f ca="1">IF($E63="","",OFFSET(بيانات!$A$1,MATCH($E63,بيانات!$D:$D,0)-1,M$1))</f>
        <v/>
      </c>
      <c r="N63" s="21" t="str">
        <f ca="1">IF($E63="","",OFFSET(بيانات!$A$1,MATCH($E63,بيانات!$D:$D,0)-1,N$1))</f>
        <v/>
      </c>
      <c r="O63" s="21" t="str">
        <f ca="1">IF($E63="","",OFFSET(بيانات!$A$1,MATCH($E63,بيانات!$D:$D,0)-1,O$1))</f>
        <v/>
      </c>
      <c r="P63" s="21" t="str">
        <f ca="1">IF($E63="","",OFFSET(بيانات!$A$1,MATCH($E63,بيانات!$D:$D,0)-1,P$1))</f>
        <v/>
      </c>
      <c r="Q63" s="21" t="str">
        <f ca="1">IF($E63="","",OFFSET(بيانات!$A$1,MATCH($E63,بيانات!$D:$D,0)-1,Q$1))</f>
        <v/>
      </c>
      <c r="R63" s="22" t="str">
        <f t="shared" si="64"/>
        <v/>
      </c>
      <c r="S63" s="21" t="str">
        <f ca="1">IF($E63="","",OFFSET(بيانات!$A$1,MATCH($E63,بيانات!$D:$D,0)-1,S$1))</f>
        <v/>
      </c>
      <c r="T63" s="21" t="str">
        <f ca="1">IF($E63="","",OFFSET(بيانات!$A$1,MATCH($E63,بيانات!$D:$D,0)-1,T$1))</f>
        <v/>
      </c>
      <c r="U63" s="21" t="str">
        <f ca="1">IF($E63="","",OFFSET(بيانات!$A$1,MATCH($E63,بيانات!$D:$D,0)-1,U$1))</f>
        <v/>
      </c>
      <c r="V63" s="21" t="str">
        <f ca="1">IF($E63="","",OFFSET(بيانات!$A$1,MATCH($E63,بيانات!$D:$D,0)-1,V$1))</f>
        <v/>
      </c>
      <c r="W63" s="21" t="str">
        <f ca="1">IF($E63="","",OFFSET(بيانات!$A$1,MATCH($E63,بيانات!$D:$D,0)-1,W$1))</f>
        <v/>
      </c>
      <c r="X63" s="21" t="str">
        <f ca="1">IF($E63="","",OFFSET(بيانات!$A$1,MATCH($E63,بيانات!$D:$D,0)-1,X$1))</f>
        <v/>
      </c>
      <c r="Y63" s="21" t="str">
        <f ca="1">IF($E63="","",OFFSET(بيانات!$A$1,MATCH($E63,بيانات!$D:$D,0)-1,Y$1))</f>
        <v/>
      </c>
      <c r="Z63" s="21" t="str">
        <f ca="1">IF($E63="","",OFFSET(بيانات!$A$1,MATCH($E63,بيانات!$D:$D,0)-1,Z$1))</f>
        <v/>
      </c>
      <c r="AA63" s="21" t="str">
        <f ca="1">IF($E63="","",OFFSET(بيانات!$A$1,MATCH($E63,بيانات!$D:$D,0)-1,AA$1))</f>
        <v/>
      </c>
      <c r="AB63" s="21" t="str">
        <f ca="1">IF($E63="","",OFFSET(بيانات!$A$1,MATCH($E63,بيانات!$D:$D,0)-1,AB$1))</f>
        <v/>
      </c>
      <c r="AC63" s="21" t="str">
        <f ca="1">IF($E63="","",OFFSET(بيانات!$A$1,MATCH($E63,بيانات!$D:$D,0)-1,AC$1))</f>
        <v/>
      </c>
      <c r="AD63" s="21" t="str">
        <f ca="1">IF($E63="","",OFFSET(بيانات!$A$1,MATCH($E63,بيانات!$D:$D,0)-1,AD$1))</f>
        <v/>
      </c>
      <c r="AE63" s="21" t="str">
        <f ca="1">IF($E63="","",OFFSET(بيانات!$A$1,MATCH($E63,بيانات!$D:$D,0)-1,AE$1))</f>
        <v/>
      </c>
      <c r="AF63" s="24" t="str">
        <f t="shared" si="83"/>
        <v/>
      </c>
      <c r="AG63" s="21" t="str">
        <f ca="1">IF($E63="","",OFFSET(بيانات!$A$1,MATCH($E63,بيانات!$D:$D,0)-1,AG$1))</f>
        <v/>
      </c>
      <c r="AH63" s="21" t="str">
        <f t="shared" si="84"/>
        <v/>
      </c>
      <c r="AI63" s="21" t="str">
        <f ca="1">IF($E63="","",OFFSET(بيانات!$A$1,MATCH($E63,بيانات!$D:$D,0)-1,AI$1))</f>
        <v/>
      </c>
      <c r="AJ63" s="21" t="str">
        <f t="shared" si="47"/>
        <v/>
      </c>
      <c r="AK63" s="25"/>
      <c r="AL63" s="21">
        <f t="shared" si="67"/>
        <v>0</v>
      </c>
      <c r="AM63" s="22">
        <f t="shared" si="68"/>
        <v>0</v>
      </c>
      <c r="AN63" s="27">
        <f t="shared" si="48"/>
        <v>0</v>
      </c>
      <c r="AO63" s="27">
        <f t="shared" si="69"/>
        <v>0</v>
      </c>
      <c r="AP63" s="21"/>
      <c r="AQ63" s="21" t="str">
        <f ca="1">IF($E63="","",OFFSET(بيانات!$A$1,MATCH($E63,بيانات!$D:$D,0)-1,AQ$1))</f>
        <v/>
      </c>
      <c r="AR63" s="22">
        <f t="shared" ca="1" si="70"/>
        <v>0</v>
      </c>
      <c r="AS63" s="26">
        <f t="shared" ca="1" si="71"/>
        <v>0</v>
      </c>
      <c r="AT63" s="21" t="str">
        <f t="shared" ref="AT63:AV90" si="85">H63</f>
        <v/>
      </c>
      <c r="AU63" s="21" t="str">
        <f t="shared" si="85"/>
        <v/>
      </c>
      <c r="AV63" s="21" t="str">
        <f t="shared" si="85"/>
        <v/>
      </c>
      <c r="AW63" s="21">
        <f t="shared" ca="1" si="72"/>
        <v>0</v>
      </c>
      <c r="AX63" s="21">
        <f t="shared" ca="1" si="73"/>
        <v>0</v>
      </c>
      <c r="AY63" s="21">
        <f t="shared" ref="AY63:AZ90" si="86">AN63</f>
        <v>0</v>
      </c>
      <c r="AZ63" s="21">
        <f t="shared" si="86"/>
        <v>0</v>
      </c>
      <c r="BA63" s="27">
        <f t="shared" si="51"/>
        <v>0</v>
      </c>
      <c r="BB63" s="21">
        <f t="shared" ca="1" si="74"/>
        <v>0</v>
      </c>
      <c r="BC63" s="21">
        <f t="shared" ca="1" si="75"/>
        <v>0</v>
      </c>
      <c r="BD63" s="21" t="str">
        <f ca="1">IF($E63="","",OFFSET(بيانات!$A$1,MATCH($E63,بيانات!$D:$D,0)-1,BD$1))</f>
        <v/>
      </c>
      <c r="BE63" s="21" t="str">
        <f ca="1">IF($E63="","",OFFSET(بيانات!$A$1,MATCH($E63,بيانات!$D:$D,0)-1,BE$1))</f>
        <v/>
      </c>
      <c r="BF63" s="21" t="str">
        <f ca="1">IF($E63="","",OFFSET(بيانات!$A$1,MATCH($E63,بيانات!$D:$D,0)-1,BF$1))</f>
        <v/>
      </c>
      <c r="BG63" s="21" t="str">
        <f ca="1">IF($E63="","",OFFSET(بيانات!$A$1,MATCH($E63,بيانات!$D:$D,0)-1,BG$1))</f>
        <v/>
      </c>
      <c r="BH63" s="21" t="str">
        <f ca="1">IF($E63="","",OFFSET(بيانات!$A$1,MATCH($E63,بيانات!$D:$D,0)-1,BH$1))</f>
        <v/>
      </c>
      <c r="BI63" s="21" t="str">
        <f ca="1">IF($E63="","",OFFSET(بيانات!$A$1,MATCH($E63,بيانات!$D:$D,0)-1,BI$1))</f>
        <v/>
      </c>
      <c r="BJ63" s="21" t="str">
        <f ca="1">IF($E63="","",OFFSET(بيانات!$A$1,MATCH($E63,بيانات!$D:$D,0)-1,BJ$1))</f>
        <v/>
      </c>
      <c r="BK63" s="24" t="str">
        <f ca="1">IF($E63="","",OFFSET(بيانات!$A$1,MATCH($E63,بيانات!$D:$D,0)-1,BK$1))</f>
        <v/>
      </c>
      <c r="BL63" s="24" t="str">
        <f ca="1">IF($E63="","",OFFSET(بيانات!$A$1,MATCH($E63,بيانات!$D:$D,0)-1,BL$1))</f>
        <v/>
      </c>
      <c r="BM63" s="24" t="str">
        <f ca="1">IF($E63="","",OFFSET(بيانات!$A$1,MATCH($E63,بيانات!$D:$D,0)-1,BM$1))</f>
        <v/>
      </c>
      <c r="BN63" s="24" t="str">
        <f ca="1">IF($E63="","",OFFSET(بيانات!$A$1,MATCH($E63,بيانات!$D:$D,0)-1,BN$1))</f>
        <v/>
      </c>
      <c r="BO63" s="24" t="str">
        <f ca="1">IF($E63="","",OFFSET(بيانات!$A$1,MATCH($E63,بيانات!$D:$D,0)-1,BO$1))</f>
        <v/>
      </c>
      <c r="BP63" s="24" t="str">
        <f ca="1">IF($E63="","",OFFSET(بيانات!$A$1,MATCH($E63,بيانات!$D:$D,0)-1,BP$1))</f>
        <v/>
      </c>
      <c r="BQ63" s="24" t="str">
        <f ca="1">IF($E63="","",OFFSET(بيانات!$A$1,MATCH($E63,بيانات!$D:$D,0)-1,BQ$1))</f>
        <v/>
      </c>
      <c r="BR63" s="24" t="str">
        <f ca="1">IF($E63="","",OFFSET(بيانات!$A$1,MATCH($E63,بيانات!$D:$D,0)-1,BR$1))</f>
        <v/>
      </c>
      <c r="BS63" s="24" t="str">
        <f ca="1">IF($E63="","",OFFSET(بيانات!$A$1,MATCH($E63,بيانات!$D:$D,0)-1,BS$1))</f>
        <v/>
      </c>
      <c r="BT63" s="27">
        <f t="shared" ca="1" si="76"/>
        <v>0</v>
      </c>
      <c r="BU63" s="28"/>
      <c r="BV63" s="21" t="str">
        <f ca="1">IF($E63="","",OFFSET(بيانات!$A$1,MATCH($E63,بيانات!$D:$D,0)-1,BV$1))</f>
        <v/>
      </c>
      <c r="BW63" s="21">
        <f t="shared" ca="1" si="77"/>
        <v>0</v>
      </c>
      <c r="BX63" s="23"/>
      <c r="BY63" s="29">
        <f t="shared" ca="1" si="78"/>
        <v>0</v>
      </c>
      <c r="BZ63" s="29">
        <f t="shared" ca="1" si="52"/>
        <v>0</v>
      </c>
      <c r="CA63" s="451">
        <f t="shared" ca="1" si="53"/>
        <v>0</v>
      </c>
      <c r="CB63" s="451">
        <f t="shared" ca="1" si="54"/>
        <v>0</v>
      </c>
      <c r="CC63" s="452">
        <f t="shared" si="55"/>
        <v>0</v>
      </c>
      <c r="CD63" s="453"/>
      <c r="CE63" s="454" t="str">
        <f t="shared" si="79"/>
        <v/>
      </c>
      <c r="CG63" s="456">
        <f t="shared" ca="1" si="80"/>
        <v>0</v>
      </c>
      <c r="CH63" s="455">
        <v>46</v>
      </c>
      <c r="CI63" s="456">
        <f t="shared" ca="1" si="81"/>
        <v>0</v>
      </c>
      <c r="CJ63" s="455">
        <v>16</v>
      </c>
      <c r="CK63" s="455">
        <f t="shared" ca="1" si="56"/>
        <v>0</v>
      </c>
      <c r="CL63" s="456">
        <f t="shared" ca="1" si="82"/>
        <v>0</v>
      </c>
      <c r="CM63" s="455">
        <v>16</v>
      </c>
      <c r="CN63" s="455">
        <f t="shared" ca="1" si="57"/>
        <v>0</v>
      </c>
      <c r="CO63" s="455">
        <f t="shared" ca="1" si="58"/>
        <v>0</v>
      </c>
    </row>
    <row r="64" spans="1:93" s="455" customFormat="1" ht="30.95" customHeight="1">
      <c r="A64" s="448" t="str">
        <f ca="1">IF(ROW($A55)&gt;COUNTIF(بيانات!$B:$B,$A$9),"",IF(ISERROR(MATCH(INDEX(OFFSET(بيانات!$C$1,MATCH($A$9,بيانات!$B:$B,0)-1,,COUNTIF(بيانات!$B:$B,$A$9)),ROW($A55)),$D:$D,0)),INDEX(OFFSET(بيانات!$C$1,MATCH($A$9,بيانات!$B:$B,0)-1,,COUNTIF(بيانات!$B:$B,$A$9)),ROW($A55)),""))</f>
        <v/>
      </c>
      <c r="B64" s="449" t="str">
        <f t="shared" ca="1" si="14"/>
        <v/>
      </c>
      <c r="C64" s="450" t="str">
        <f ca="1">IF(ROW($A55)&gt;COUNTIF($A$10:$A$186,"&gt;=1"),"",VLOOKUP($B64,OFFSET(بيانات!$C$1:$D$1,MATCH($A$9,بيانات!$B:$B,0)-1,,COUNTIF(بيانات!$B:$B,$A$9)),2,0))</f>
        <v/>
      </c>
      <c r="D64" s="68" t="str">
        <f ca="1">IF($E64="","",OFFSET(بيانات!$A$1,MATCH($E64,بيانات!$D:$D,0)-1,2))</f>
        <v/>
      </c>
      <c r="E64" s="74"/>
      <c r="F64" s="75" t="str">
        <f>IF($E64="","",MAX($F$9:$F63)+1)</f>
        <v/>
      </c>
      <c r="G64" s="21" t="str">
        <f ca="1">IF($E64="","",OFFSET(بيانات!$A$1,MATCH($E64,بيانات!$D:$D,0)-1,G$1))</f>
        <v/>
      </c>
      <c r="H64" s="21" t="str">
        <f t="shared" si="59"/>
        <v/>
      </c>
      <c r="I64" s="21" t="str">
        <f t="shared" si="60"/>
        <v/>
      </c>
      <c r="J64" s="21" t="str">
        <f t="shared" si="61"/>
        <v/>
      </c>
      <c r="K64" s="21" t="str">
        <f t="shared" si="62"/>
        <v/>
      </c>
      <c r="L64" s="22" t="str">
        <f t="shared" si="63"/>
        <v/>
      </c>
      <c r="M64" s="21" t="str">
        <f ca="1">IF($E64="","",OFFSET(بيانات!$A$1,MATCH($E64,بيانات!$D:$D,0)-1,M$1))</f>
        <v/>
      </c>
      <c r="N64" s="21" t="str">
        <f ca="1">IF($E64="","",OFFSET(بيانات!$A$1,MATCH($E64,بيانات!$D:$D,0)-1,N$1))</f>
        <v/>
      </c>
      <c r="O64" s="21" t="str">
        <f ca="1">IF($E64="","",OFFSET(بيانات!$A$1,MATCH($E64,بيانات!$D:$D,0)-1,O$1))</f>
        <v/>
      </c>
      <c r="P64" s="21" t="str">
        <f ca="1">IF($E64="","",OFFSET(بيانات!$A$1,MATCH($E64,بيانات!$D:$D,0)-1,P$1))</f>
        <v/>
      </c>
      <c r="Q64" s="21" t="str">
        <f ca="1">IF($E64="","",OFFSET(بيانات!$A$1,MATCH($E64,بيانات!$D:$D,0)-1,Q$1))</f>
        <v/>
      </c>
      <c r="R64" s="22" t="str">
        <f t="shared" si="64"/>
        <v/>
      </c>
      <c r="S64" s="21" t="str">
        <f ca="1">IF($E64="","",OFFSET(بيانات!$A$1,MATCH($E64,بيانات!$D:$D,0)-1,S$1))</f>
        <v/>
      </c>
      <c r="T64" s="21" t="str">
        <f ca="1">IF($E64="","",OFFSET(بيانات!$A$1,MATCH($E64,بيانات!$D:$D,0)-1,T$1))</f>
        <v/>
      </c>
      <c r="U64" s="21" t="str">
        <f ca="1">IF($E64="","",OFFSET(بيانات!$A$1,MATCH($E64,بيانات!$D:$D,0)-1,U$1))</f>
        <v/>
      </c>
      <c r="V64" s="21" t="str">
        <f ca="1">IF($E64="","",OFFSET(بيانات!$A$1,MATCH($E64,بيانات!$D:$D,0)-1,V$1))</f>
        <v/>
      </c>
      <c r="W64" s="21" t="str">
        <f ca="1">IF($E64="","",OFFSET(بيانات!$A$1,MATCH($E64,بيانات!$D:$D,0)-1,W$1))</f>
        <v/>
      </c>
      <c r="X64" s="21" t="str">
        <f ca="1">IF($E64="","",OFFSET(بيانات!$A$1,MATCH($E64,بيانات!$D:$D,0)-1,X$1))</f>
        <v/>
      </c>
      <c r="Y64" s="21" t="str">
        <f ca="1">IF($E64="","",OFFSET(بيانات!$A$1,MATCH($E64,بيانات!$D:$D,0)-1,Y$1))</f>
        <v/>
      </c>
      <c r="Z64" s="21" t="str">
        <f ca="1">IF($E64="","",OFFSET(بيانات!$A$1,MATCH($E64,بيانات!$D:$D,0)-1,Z$1))</f>
        <v/>
      </c>
      <c r="AA64" s="21" t="str">
        <f ca="1">IF($E64="","",OFFSET(بيانات!$A$1,MATCH($E64,بيانات!$D:$D,0)-1,AA$1))</f>
        <v/>
      </c>
      <c r="AB64" s="21" t="str">
        <f ca="1">IF($E64="","",OFFSET(بيانات!$A$1,MATCH($E64,بيانات!$D:$D,0)-1,AB$1))</f>
        <v/>
      </c>
      <c r="AC64" s="21" t="str">
        <f ca="1">IF($E64="","",OFFSET(بيانات!$A$1,MATCH($E64,بيانات!$D:$D,0)-1,AC$1))</f>
        <v/>
      </c>
      <c r="AD64" s="21" t="str">
        <f ca="1">IF($E64="","",OFFSET(بيانات!$A$1,MATCH($E64,بيانات!$D:$D,0)-1,AD$1))</f>
        <v/>
      </c>
      <c r="AE64" s="21" t="str">
        <f ca="1">IF($E64="","",OFFSET(بيانات!$A$1,MATCH($E64,بيانات!$D:$D,0)-1,AE$1))</f>
        <v/>
      </c>
      <c r="AF64" s="24" t="str">
        <f t="shared" si="83"/>
        <v/>
      </c>
      <c r="AG64" s="21" t="str">
        <f ca="1">IF($E64="","",OFFSET(بيانات!$A$1,MATCH($E64,بيانات!$D:$D,0)-1,AG$1))</f>
        <v/>
      </c>
      <c r="AH64" s="21" t="str">
        <f t="shared" si="84"/>
        <v/>
      </c>
      <c r="AI64" s="21" t="str">
        <f ca="1">IF($E64="","",OFFSET(بيانات!$A$1,MATCH($E64,بيانات!$D:$D,0)-1,AI$1))</f>
        <v/>
      </c>
      <c r="AJ64" s="21" t="str">
        <f t="shared" si="47"/>
        <v/>
      </c>
      <c r="AK64" s="25"/>
      <c r="AL64" s="21">
        <f t="shared" si="67"/>
        <v>0</v>
      </c>
      <c r="AM64" s="22">
        <f t="shared" si="68"/>
        <v>0</v>
      </c>
      <c r="AN64" s="27">
        <f t="shared" si="48"/>
        <v>0</v>
      </c>
      <c r="AO64" s="27">
        <f t="shared" si="69"/>
        <v>0</v>
      </c>
      <c r="AP64" s="21"/>
      <c r="AQ64" s="21" t="str">
        <f ca="1">IF($E64="","",OFFSET(بيانات!$A$1,MATCH($E64,بيانات!$D:$D,0)-1,AQ$1))</f>
        <v/>
      </c>
      <c r="AR64" s="22">
        <f t="shared" ca="1" si="70"/>
        <v>0</v>
      </c>
      <c r="AS64" s="26">
        <f t="shared" ca="1" si="71"/>
        <v>0</v>
      </c>
      <c r="AT64" s="21" t="str">
        <f t="shared" si="85"/>
        <v/>
      </c>
      <c r="AU64" s="21" t="str">
        <f t="shared" si="85"/>
        <v/>
      </c>
      <c r="AV64" s="21" t="str">
        <f t="shared" si="85"/>
        <v/>
      </c>
      <c r="AW64" s="21">
        <f t="shared" ca="1" si="72"/>
        <v>0</v>
      </c>
      <c r="AX64" s="21">
        <f t="shared" ca="1" si="73"/>
        <v>0</v>
      </c>
      <c r="AY64" s="21">
        <f t="shared" si="86"/>
        <v>0</v>
      </c>
      <c r="AZ64" s="21">
        <f t="shared" si="86"/>
        <v>0</v>
      </c>
      <c r="BA64" s="27">
        <f t="shared" si="51"/>
        <v>0</v>
      </c>
      <c r="BB64" s="21">
        <f t="shared" ca="1" si="74"/>
        <v>0</v>
      </c>
      <c r="BC64" s="21">
        <f t="shared" ca="1" si="75"/>
        <v>0</v>
      </c>
      <c r="BD64" s="21" t="str">
        <f ca="1">IF($E64="","",OFFSET(بيانات!$A$1,MATCH($E64,بيانات!$D:$D,0)-1,BD$1))</f>
        <v/>
      </c>
      <c r="BE64" s="21" t="str">
        <f ca="1">IF($E64="","",OFFSET(بيانات!$A$1,MATCH($E64,بيانات!$D:$D,0)-1,BE$1))</f>
        <v/>
      </c>
      <c r="BF64" s="21" t="str">
        <f ca="1">IF($E64="","",OFFSET(بيانات!$A$1,MATCH($E64,بيانات!$D:$D,0)-1,BF$1))</f>
        <v/>
      </c>
      <c r="BG64" s="21" t="str">
        <f ca="1">IF($E64="","",OFFSET(بيانات!$A$1,MATCH($E64,بيانات!$D:$D,0)-1,BG$1))</f>
        <v/>
      </c>
      <c r="BH64" s="21" t="str">
        <f ca="1">IF($E64="","",OFFSET(بيانات!$A$1,MATCH($E64,بيانات!$D:$D,0)-1,BH$1))</f>
        <v/>
      </c>
      <c r="BI64" s="21" t="str">
        <f ca="1">IF($E64="","",OFFSET(بيانات!$A$1,MATCH($E64,بيانات!$D:$D,0)-1,BI$1))</f>
        <v/>
      </c>
      <c r="BJ64" s="21" t="str">
        <f ca="1">IF($E64="","",OFFSET(بيانات!$A$1,MATCH($E64,بيانات!$D:$D,0)-1,BJ$1))</f>
        <v/>
      </c>
      <c r="BK64" s="24" t="str">
        <f ca="1">IF($E64="","",OFFSET(بيانات!$A$1,MATCH($E64,بيانات!$D:$D,0)-1,BK$1))</f>
        <v/>
      </c>
      <c r="BL64" s="24" t="str">
        <f ca="1">IF($E64="","",OFFSET(بيانات!$A$1,MATCH($E64,بيانات!$D:$D,0)-1,BL$1))</f>
        <v/>
      </c>
      <c r="BM64" s="24" t="str">
        <f ca="1">IF($E64="","",OFFSET(بيانات!$A$1,MATCH($E64,بيانات!$D:$D,0)-1,BM$1))</f>
        <v/>
      </c>
      <c r="BN64" s="24" t="str">
        <f ca="1">IF($E64="","",OFFSET(بيانات!$A$1,MATCH($E64,بيانات!$D:$D,0)-1,BN$1))</f>
        <v/>
      </c>
      <c r="BO64" s="24" t="str">
        <f ca="1">IF($E64="","",OFFSET(بيانات!$A$1,MATCH($E64,بيانات!$D:$D,0)-1,BO$1))</f>
        <v/>
      </c>
      <c r="BP64" s="24" t="str">
        <f ca="1">IF($E64="","",OFFSET(بيانات!$A$1,MATCH($E64,بيانات!$D:$D,0)-1,BP$1))</f>
        <v/>
      </c>
      <c r="BQ64" s="24" t="str">
        <f ca="1">IF($E64="","",OFFSET(بيانات!$A$1,MATCH($E64,بيانات!$D:$D,0)-1,BQ$1))</f>
        <v/>
      </c>
      <c r="BR64" s="24" t="str">
        <f ca="1">IF($E64="","",OFFSET(بيانات!$A$1,MATCH($E64,بيانات!$D:$D,0)-1,BR$1))</f>
        <v/>
      </c>
      <c r="BS64" s="24" t="str">
        <f ca="1">IF($E64="","",OFFSET(بيانات!$A$1,MATCH($E64,بيانات!$D:$D,0)-1,BS$1))</f>
        <v/>
      </c>
      <c r="BT64" s="27">
        <f t="shared" ca="1" si="76"/>
        <v>0</v>
      </c>
      <c r="BU64" s="28"/>
      <c r="BV64" s="21" t="str">
        <f ca="1">IF($E64="","",OFFSET(بيانات!$A$1,MATCH($E64,بيانات!$D:$D,0)-1,BV$1))</f>
        <v/>
      </c>
      <c r="BW64" s="21">
        <f t="shared" ca="1" si="77"/>
        <v>0</v>
      </c>
      <c r="BX64" s="23"/>
      <c r="BY64" s="29">
        <f t="shared" ca="1" si="78"/>
        <v>0</v>
      </c>
      <c r="BZ64" s="29">
        <f t="shared" ca="1" si="52"/>
        <v>0</v>
      </c>
      <c r="CA64" s="451">
        <f t="shared" ca="1" si="53"/>
        <v>0</v>
      </c>
      <c r="CB64" s="451">
        <f t="shared" ca="1" si="54"/>
        <v>0</v>
      </c>
      <c r="CC64" s="452">
        <f t="shared" si="55"/>
        <v>0</v>
      </c>
      <c r="CD64" s="453"/>
      <c r="CE64" s="454" t="str">
        <f t="shared" si="79"/>
        <v/>
      </c>
      <c r="CG64" s="456">
        <f t="shared" ca="1" si="80"/>
        <v>0</v>
      </c>
      <c r="CH64" s="455">
        <v>47</v>
      </c>
      <c r="CI64" s="456">
        <f t="shared" ca="1" si="81"/>
        <v>0</v>
      </c>
      <c r="CJ64" s="455">
        <v>17</v>
      </c>
      <c r="CK64" s="455">
        <f t="shared" ca="1" si="56"/>
        <v>0</v>
      </c>
      <c r="CL64" s="456">
        <f t="shared" ca="1" si="82"/>
        <v>0</v>
      </c>
      <c r="CM64" s="455">
        <v>17</v>
      </c>
      <c r="CN64" s="455">
        <f t="shared" ca="1" si="57"/>
        <v>0</v>
      </c>
      <c r="CO64" s="455">
        <f t="shared" ca="1" si="58"/>
        <v>0</v>
      </c>
    </row>
    <row r="65" spans="1:103" s="455" customFormat="1" ht="30.95" customHeight="1">
      <c r="A65" s="448" t="str">
        <f ca="1">IF(ROW($A56)&gt;COUNTIF(بيانات!$B:$B,$A$9),"",IF(ISERROR(MATCH(INDEX(OFFSET(بيانات!$C$1,MATCH($A$9,بيانات!$B:$B,0)-1,,COUNTIF(بيانات!$B:$B,$A$9)),ROW($A56)),$D:$D,0)),INDEX(OFFSET(بيانات!$C$1,MATCH($A$9,بيانات!$B:$B,0)-1,,COUNTIF(بيانات!$B:$B,$A$9)),ROW($A56)),""))</f>
        <v/>
      </c>
      <c r="B65" s="449" t="str">
        <f t="shared" ca="1" si="14"/>
        <v/>
      </c>
      <c r="C65" s="450" t="str">
        <f ca="1">IF(ROW($A56)&gt;COUNTIF($A$10:$A$186,"&gt;=1"),"",VLOOKUP($B65,OFFSET(بيانات!$C$1:$D$1,MATCH($A$9,بيانات!$B:$B,0)-1,,COUNTIF(بيانات!$B:$B,$A$9)),2,0))</f>
        <v/>
      </c>
      <c r="D65" s="68" t="str">
        <f ca="1">IF($E65="","",OFFSET(بيانات!$A$1,MATCH($E65,بيانات!$D:$D,0)-1,2))</f>
        <v/>
      </c>
      <c r="E65" s="74"/>
      <c r="F65" s="75" t="str">
        <f>IF($E65="","",MAX($F$9:$F64)+1)</f>
        <v/>
      </c>
      <c r="G65" s="21" t="str">
        <f ca="1">IF($E65="","",OFFSET(بيانات!$A$1,MATCH($E65,بيانات!$D:$D,0)-1,G$1))</f>
        <v/>
      </c>
      <c r="H65" s="21" t="str">
        <f t="shared" si="59"/>
        <v/>
      </c>
      <c r="I65" s="21" t="str">
        <f t="shared" si="60"/>
        <v/>
      </c>
      <c r="J65" s="21" t="str">
        <f t="shared" si="61"/>
        <v/>
      </c>
      <c r="K65" s="21" t="str">
        <f t="shared" si="62"/>
        <v/>
      </c>
      <c r="L65" s="22" t="str">
        <f t="shared" si="63"/>
        <v/>
      </c>
      <c r="M65" s="21" t="str">
        <f ca="1">IF($E65="","",OFFSET(بيانات!$A$1,MATCH($E65,بيانات!$D:$D,0)-1,M$1))</f>
        <v/>
      </c>
      <c r="N65" s="21" t="str">
        <f ca="1">IF($E65="","",OFFSET(بيانات!$A$1,MATCH($E65,بيانات!$D:$D,0)-1,N$1))</f>
        <v/>
      </c>
      <c r="O65" s="21" t="str">
        <f ca="1">IF($E65="","",OFFSET(بيانات!$A$1,MATCH($E65,بيانات!$D:$D,0)-1,O$1))</f>
        <v/>
      </c>
      <c r="P65" s="21" t="str">
        <f ca="1">IF($E65="","",OFFSET(بيانات!$A$1,MATCH($E65,بيانات!$D:$D,0)-1,P$1))</f>
        <v/>
      </c>
      <c r="Q65" s="21" t="str">
        <f ca="1">IF($E65="","",OFFSET(بيانات!$A$1,MATCH($E65,بيانات!$D:$D,0)-1,Q$1))</f>
        <v/>
      </c>
      <c r="R65" s="22" t="str">
        <f t="shared" si="64"/>
        <v/>
      </c>
      <c r="S65" s="21" t="str">
        <f ca="1">IF($E65="","",OFFSET(بيانات!$A$1,MATCH($E65,بيانات!$D:$D,0)-1,S$1))</f>
        <v/>
      </c>
      <c r="T65" s="21" t="str">
        <f ca="1">IF($E65="","",OFFSET(بيانات!$A$1,MATCH($E65,بيانات!$D:$D,0)-1,T$1))</f>
        <v/>
      </c>
      <c r="U65" s="21" t="str">
        <f ca="1">IF($E65="","",OFFSET(بيانات!$A$1,MATCH($E65,بيانات!$D:$D,0)-1,U$1))</f>
        <v/>
      </c>
      <c r="V65" s="21" t="str">
        <f ca="1">IF($E65="","",OFFSET(بيانات!$A$1,MATCH($E65,بيانات!$D:$D,0)-1,V$1))</f>
        <v/>
      </c>
      <c r="W65" s="21" t="str">
        <f ca="1">IF($E65="","",OFFSET(بيانات!$A$1,MATCH($E65,بيانات!$D:$D,0)-1,W$1))</f>
        <v/>
      </c>
      <c r="X65" s="21" t="str">
        <f ca="1">IF($E65="","",OFFSET(بيانات!$A$1,MATCH($E65,بيانات!$D:$D,0)-1,X$1))</f>
        <v/>
      </c>
      <c r="Y65" s="21" t="str">
        <f ca="1">IF($E65="","",OFFSET(بيانات!$A$1,MATCH($E65,بيانات!$D:$D,0)-1,Y$1))</f>
        <v/>
      </c>
      <c r="Z65" s="21" t="str">
        <f ca="1">IF($E65="","",OFFSET(بيانات!$A$1,MATCH($E65,بيانات!$D:$D,0)-1,Z$1))</f>
        <v/>
      </c>
      <c r="AA65" s="21" t="str">
        <f ca="1">IF($E65="","",OFFSET(بيانات!$A$1,MATCH($E65,بيانات!$D:$D,0)-1,AA$1))</f>
        <v/>
      </c>
      <c r="AB65" s="21" t="str">
        <f ca="1">IF($E65="","",OFFSET(بيانات!$A$1,MATCH($E65,بيانات!$D:$D,0)-1,AB$1))</f>
        <v/>
      </c>
      <c r="AC65" s="21" t="str">
        <f ca="1">IF($E65="","",OFFSET(بيانات!$A$1,MATCH($E65,بيانات!$D:$D,0)-1,AC$1))</f>
        <v/>
      </c>
      <c r="AD65" s="21" t="str">
        <f ca="1">IF($E65="","",OFFSET(بيانات!$A$1,MATCH($E65,بيانات!$D:$D,0)-1,AD$1))</f>
        <v/>
      </c>
      <c r="AE65" s="21" t="str">
        <f ca="1">IF($E65="","",OFFSET(بيانات!$A$1,MATCH($E65,بيانات!$D:$D,0)-1,AE$1))</f>
        <v/>
      </c>
      <c r="AF65" s="24" t="str">
        <f t="shared" si="83"/>
        <v/>
      </c>
      <c r="AG65" s="21" t="str">
        <f ca="1">IF($E65="","",OFFSET(بيانات!$A$1,MATCH($E65,بيانات!$D:$D,0)-1,AG$1))</f>
        <v/>
      </c>
      <c r="AH65" s="21" t="str">
        <f t="shared" si="84"/>
        <v/>
      </c>
      <c r="AI65" s="21" t="str">
        <f ca="1">IF($E65="","",OFFSET(بيانات!$A$1,MATCH($E65,بيانات!$D:$D,0)-1,AI$1))</f>
        <v/>
      </c>
      <c r="AJ65" s="21" t="str">
        <f t="shared" si="47"/>
        <v/>
      </c>
      <c r="AK65" s="25"/>
      <c r="AL65" s="21">
        <f t="shared" si="67"/>
        <v>0</v>
      </c>
      <c r="AM65" s="22">
        <f t="shared" si="68"/>
        <v>0</v>
      </c>
      <c r="AN65" s="27">
        <f t="shared" si="48"/>
        <v>0</v>
      </c>
      <c r="AO65" s="27">
        <f t="shared" si="69"/>
        <v>0</v>
      </c>
      <c r="AP65" s="21"/>
      <c r="AQ65" s="21" t="str">
        <f ca="1">IF($E65="","",OFFSET(بيانات!$A$1,MATCH($E65,بيانات!$D:$D,0)-1,AQ$1))</f>
        <v/>
      </c>
      <c r="AR65" s="22">
        <f t="shared" ca="1" si="70"/>
        <v>0</v>
      </c>
      <c r="AS65" s="26">
        <f t="shared" ca="1" si="71"/>
        <v>0</v>
      </c>
      <c r="AT65" s="21" t="str">
        <f t="shared" si="85"/>
        <v/>
      </c>
      <c r="AU65" s="21" t="str">
        <f t="shared" si="85"/>
        <v/>
      </c>
      <c r="AV65" s="21" t="str">
        <f t="shared" si="85"/>
        <v/>
      </c>
      <c r="AW65" s="21">
        <f t="shared" ca="1" si="72"/>
        <v>0</v>
      </c>
      <c r="AX65" s="21">
        <f t="shared" ca="1" si="73"/>
        <v>0</v>
      </c>
      <c r="AY65" s="21">
        <f t="shared" si="86"/>
        <v>0</v>
      </c>
      <c r="AZ65" s="21">
        <f t="shared" si="86"/>
        <v>0</v>
      </c>
      <c r="BA65" s="27">
        <f t="shared" si="51"/>
        <v>0</v>
      </c>
      <c r="BB65" s="21">
        <f t="shared" ca="1" si="74"/>
        <v>0</v>
      </c>
      <c r="BC65" s="21">
        <f t="shared" ca="1" si="75"/>
        <v>0</v>
      </c>
      <c r="BD65" s="21" t="str">
        <f ca="1">IF($E65="","",OFFSET(بيانات!$A$1,MATCH($E65,بيانات!$D:$D,0)-1,BD$1))</f>
        <v/>
      </c>
      <c r="BE65" s="21" t="str">
        <f ca="1">IF($E65="","",OFFSET(بيانات!$A$1,MATCH($E65,بيانات!$D:$D,0)-1,BE$1))</f>
        <v/>
      </c>
      <c r="BF65" s="21" t="str">
        <f ca="1">IF($E65="","",OFFSET(بيانات!$A$1,MATCH($E65,بيانات!$D:$D,0)-1,BF$1))</f>
        <v/>
      </c>
      <c r="BG65" s="21" t="str">
        <f ca="1">IF($E65="","",OFFSET(بيانات!$A$1,MATCH($E65,بيانات!$D:$D,0)-1,BG$1))</f>
        <v/>
      </c>
      <c r="BH65" s="21" t="str">
        <f ca="1">IF($E65="","",OFFSET(بيانات!$A$1,MATCH($E65,بيانات!$D:$D,0)-1,BH$1))</f>
        <v/>
      </c>
      <c r="BI65" s="21" t="str">
        <f ca="1">IF($E65="","",OFFSET(بيانات!$A$1,MATCH($E65,بيانات!$D:$D,0)-1,BI$1))</f>
        <v/>
      </c>
      <c r="BJ65" s="21" t="str">
        <f ca="1">IF($E65="","",OFFSET(بيانات!$A$1,MATCH($E65,بيانات!$D:$D,0)-1,BJ$1))</f>
        <v/>
      </c>
      <c r="BK65" s="24" t="str">
        <f ca="1">IF($E65="","",OFFSET(بيانات!$A$1,MATCH($E65,بيانات!$D:$D,0)-1,BK$1))</f>
        <v/>
      </c>
      <c r="BL65" s="24" t="str">
        <f ca="1">IF($E65="","",OFFSET(بيانات!$A$1,MATCH($E65,بيانات!$D:$D,0)-1,BL$1))</f>
        <v/>
      </c>
      <c r="BM65" s="24" t="str">
        <f ca="1">IF($E65="","",OFFSET(بيانات!$A$1,MATCH($E65,بيانات!$D:$D,0)-1,BM$1))</f>
        <v/>
      </c>
      <c r="BN65" s="24" t="str">
        <f ca="1">IF($E65="","",OFFSET(بيانات!$A$1,MATCH($E65,بيانات!$D:$D,0)-1,BN$1))</f>
        <v/>
      </c>
      <c r="BO65" s="24" t="str">
        <f ca="1">IF($E65="","",OFFSET(بيانات!$A$1,MATCH($E65,بيانات!$D:$D,0)-1,BO$1))</f>
        <v/>
      </c>
      <c r="BP65" s="24" t="str">
        <f ca="1">IF($E65="","",OFFSET(بيانات!$A$1,MATCH($E65,بيانات!$D:$D,0)-1,BP$1))</f>
        <v/>
      </c>
      <c r="BQ65" s="24" t="str">
        <f ca="1">IF($E65="","",OFFSET(بيانات!$A$1,MATCH($E65,بيانات!$D:$D,0)-1,BQ$1))</f>
        <v/>
      </c>
      <c r="BR65" s="24" t="str">
        <f ca="1">IF($E65="","",OFFSET(بيانات!$A$1,MATCH($E65,بيانات!$D:$D,0)-1,BR$1))</f>
        <v/>
      </c>
      <c r="BS65" s="24" t="str">
        <f ca="1">IF($E65="","",OFFSET(بيانات!$A$1,MATCH($E65,بيانات!$D:$D,0)-1,BS$1))</f>
        <v/>
      </c>
      <c r="BT65" s="27">
        <f t="shared" ca="1" si="76"/>
        <v>0</v>
      </c>
      <c r="BU65" s="28"/>
      <c r="BV65" s="21" t="str">
        <f ca="1">IF($E65="","",OFFSET(بيانات!$A$1,MATCH($E65,بيانات!$D:$D,0)-1,BV$1))</f>
        <v/>
      </c>
      <c r="BW65" s="21">
        <f t="shared" ca="1" si="77"/>
        <v>0</v>
      </c>
      <c r="BX65" s="23"/>
      <c r="BY65" s="29">
        <f t="shared" ca="1" si="78"/>
        <v>0</v>
      </c>
      <c r="BZ65" s="29">
        <f t="shared" ca="1" si="52"/>
        <v>0</v>
      </c>
      <c r="CA65" s="451">
        <f t="shared" ca="1" si="53"/>
        <v>0</v>
      </c>
      <c r="CB65" s="451">
        <f t="shared" ca="1" si="54"/>
        <v>0</v>
      </c>
      <c r="CC65" s="452">
        <f t="shared" si="55"/>
        <v>0</v>
      </c>
      <c r="CD65" s="453"/>
      <c r="CE65" s="454" t="str">
        <f t="shared" si="79"/>
        <v/>
      </c>
      <c r="CG65" s="456">
        <f t="shared" ca="1" si="80"/>
        <v>0</v>
      </c>
      <c r="CH65" s="455">
        <v>48</v>
      </c>
      <c r="CI65" s="456">
        <f t="shared" ca="1" si="81"/>
        <v>0</v>
      </c>
      <c r="CJ65" s="455">
        <v>18</v>
      </c>
      <c r="CK65" s="455">
        <f t="shared" ca="1" si="56"/>
        <v>0</v>
      </c>
      <c r="CL65" s="456">
        <f t="shared" ca="1" si="82"/>
        <v>0</v>
      </c>
      <c r="CM65" s="455">
        <v>18</v>
      </c>
      <c r="CN65" s="455">
        <f t="shared" ca="1" si="57"/>
        <v>0</v>
      </c>
      <c r="CO65" s="455">
        <f t="shared" ca="1" si="58"/>
        <v>0</v>
      </c>
    </row>
    <row r="66" spans="1:103" s="455" customFormat="1" ht="30.95" customHeight="1">
      <c r="A66" s="448" t="str">
        <f ca="1">IF(ROW($A57)&gt;COUNTIF(بيانات!$B:$B,$A$9),"",IF(ISERROR(MATCH(INDEX(OFFSET(بيانات!$C$1,MATCH($A$9,بيانات!$B:$B,0)-1,,COUNTIF(بيانات!$B:$B,$A$9)),ROW($A57)),$D:$D,0)),INDEX(OFFSET(بيانات!$C$1,MATCH($A$9,بيانات!$B:$B,0)-1,,COUNTIF(بيانات!$B:$B,$A$9)),ROW($A57)),""))</f>
        <v/>
      </c>
      <c r="B66" s="449" t="str">
        <f t="shared" ca="1" si="14"/>
        <v/>
      </c>
      <c r="C66" s="450" t="str">
        <f ca="1">IF(ROW($A57)&gt;COUNTIF($A$10:$A$186,"&gt;=1"),"",VLOOKUP($B66,OFFSET(بيانات!$C$1:$D$1,MATCH($A$9,بيانات!$B:$B,0)-1,,COUNTIF(بيانات!$B:$B,$A$9)),2,0))</f>
        <v/>
      </c>
      <c r="D66" s="68" t="str">
        <f ca="1">IF($E66="","",OFFSET(بيانات!$A$1,MATCH($E66,بيانات!$D:$D,0)-1,2))</f>
        <v/>
      </c>
      <c r="E66" s="74"/>
      <c r="F66" s="75" t="str">
        <f>IF($E66="","",MAX($F$9:$F65)+1)</f>
        <v/>
      </c>
      <c r="G66" s="21" t="str">
        <f ca="1">IF($E66="","",OFFSET(بيانات!$A$1,MATCH($E66,بيانات!$D:$D,0)-1,G$1))</f>
        <v/>
      </c>
      <c r="H66" s="21" t="str">
        <f t="shared" si="59"/>
        <v/>
      </c>
      <c r="I66" s="21" t="str">
        <f t="shared" si="60"/>
        <v/>
      </c>
      <c r="J66" s="21" t="str">
        <f t="shared" si="61"/>
        <v/>
      </c>
      <c r="K66" s="21" t="str">
        <f t="shared" si="62"/>
        <v/>
      </c>
      <c r="L66" s="22" t="str">
        <f t="shared" si="63"/>
        <v/>
      </c>
      <c r="M66" s="21" t="str">
        <f ca="1">IF($E66="","",OFFSET(بيانات!$A$1,MATCH($E66,بيانات!$D:$D,0)-1,M$1))</f>
        <v/>
      </c>
      <c r="N66" s="21" t="str">
        <f ca="1">IF($E66="","",OFFSET(بيانات!$A$1,MATCH($E66,بيانات!$D:$D,0)-1,N$1))</f>
        <v/>
      </c>
      <c r="O66" s="21" t="str">
        <f ca="1">IF($E66="","",OFFSET(بيانات!$A$1,MATCH($E66,بيانات!$D:$D,0)-1,O$1))</f>
        <v/>
      </c>
      <c r="P66" s="21" t="str">
        <f ca="1">IF($E66="","",OFFSET(بيانات!$A$1,MATCH($E66,بيانات!$D:$D,0)-1,P$1))</f>
        <v/>
      </c>
      <c r="Q66" s="21" t="str">
        <f ca="1">IF($E66="","",OFFSET(بيانات!$A$1,MATCH($E66,بيانات!$D:$D,0)-1,Q$1))</f>
        <v/>
      </c>
      <c r="R66" s="22" t="str">
        <f t="shared" si="64"/>
        <v/>
      </c>
      <c r="S66" s="21" t="str">
        <f ca="1">IF($E66="","",OFFSET(بيانات!$A$1,MATCH($E66,بيانات!$D:$D,0)-1,S$1))</f>
        <v/>
      </c>
      <c r="T66" s="21" t="str">
        <f ca="1">IF($E66="","",OFFSET(بيانات!$A$1,MATCH($E66,بيانات!$D:$D,0)-1,T$1))</f>
        <v/>
      </c>
      <c r="U66" s="21" t="str">
        <f ca="1">IF($E66="","",OFFSET(بيانات!$A$1,MATCH($E66,بيانات!$D:$D,0)-1,U$1))</f>
        <v/>
      </c>
      <c r="V66" s="21" t="str">
        <f ca="1">IF($E66="","",OFFSET(بيانات!$A$1,MATCH($E66,بيانات!$D:$D,0)-1,V$1))</f>
        <v/>
      </c>
      <c r="W66" s="21" t="str">
        <f ca="1">IF($E66="","",OFFSET(بيانات!$A$1,MATCH($E66,بيانات!$D:$D,0)-1,W$1))</f>
        <v/>
      </c>
      <c r="X66" s="21" t="str">
        <f ca="1">IF($E66="","",OFFSET(بيانات!$A$1,MATCH($E66,بيانات!$D:$D,0)-1,X$1))</f>
        <v/>
      </c>
      <c r="Y66" s="21" t="str">
        <f ca="1">IF($E66="","",OFFSET(بيانات!$A$1,MATCH($E66,بيانات!$D:$D,0)-1,Y$1))</f>
        <v/>
      </c>
      <c r="Z66" s="21" t="str">
        <f ca="1">IF($E66="","",OFFSET(بيانات!$A$1,MATCH($E66,بيانات!$D:$D,0)-1,Z$1))</f>
        <v/>
      </c>
      <c r="AA66" s="21" t="str">
        <f ca="1">IF($E66="","",OFFSET(بيانات!$A$1,MATCH($E66,بيانات!$D:$D,0)-1,AA$1))</f>
        <v/>
      </c>
      <c r="AB66" s="21" t="str">
        <f ca="1">IF($E66="","",OFFSET(بيانات!$A$1,MATCH($E66,بيانات!$D:$D,0)-1,AB$1))</f>
        <v/>
      </c>
      <c r="AC66" s="21" t="str">
        <f ca="1">IF($E66="","",OFFSET(بيانات!$A$1,MATCH($E66,بيانات!$D:$D,0)-1,AC$1))</f>
        <v/>
      </c>
      <c r="AD66" s="21" t="str">
        <f ca="1">IF($E66="","",OFFSET(بيانات!$A$1,MATCH($E66,بيانات!$D:$D,0)-1,AD$1))</f>
        <v/>
      </c>
      <c r="AE66" s="21" t="str">
        <f ca="1">IF($E66="","",OFFSET(بيانات!$A$1,MATCH($E66,بيانات!$D:$D,0)-1,AE$1))</f>
        <v/>
      </c>
      <c r="AF66" s="24" t="str">
        <f t="shared" si="83"/>
        <v/>
      </c>
      <c r="AG66" s="21" t="str">
        <f ca="1">IF($E66="","",OFFSET(بيانات!$A$1,MATCH($E66,بيانات!$D:$D,0)-1,AG$1))</f>
        <v/>
      </c>
      <c r="AH66" s="21" t="str">
        <f t="shared" si="84"/>
        <v/>
      </c>
      <c r="AI66" s="21" t="str">
        <f ca="1">IF($E66="","",OFFSET(بيانات!$A$1,MATCH($E66,بيانات!$D:$D,0)-1,AI$1))</f>
        <v/>
      </c>
      <c r="AJ66" s="21" t="str">
        <f t="shared" si="47"/>
        <v/>
      </c>
      <c r="AK66" s="25"/>
      <c r="AL66" s="21">
        <f t="shared" si="67"/>
        <v>0</v>
      </c>
      <c r="AM66" s="22">
        <f t="shared" si="68"/>
        <v>0</v>
      </c>
      <c r="AN66" s="27">
        <f t="shared" si="48"/>
        <v>0</v>
      </c>
      <c r="AO66" s="27">
        <f t="shared" si="69"/>
        <v>0</v>
      </c>
      <c r="AP66" s="21"/>
      <c r="AQ66" s="21" t="str">
        <f ca="1">IF($E66="","",OFFSET(بيانات!$A$1,MATCH($E66,بيانات!$D:$D,0)-1,AQ$1))</f>
        <v/>
      </c>
      <c r="AR66" s="22">
        <f t="shared" ca="1" si="70"/>
        <v>0</v>
      </c>
      <c r="AS66" s="26">
        <f t="shared" ca="1" si="71"/>
        <v>0</v>
      </c>
      <c r="AT66" s="21" t="str">
        <f t="shared" si="85"/>
        <v/>
      </c>
      <c r="AU66" s="21" t="str">
        <f t="shared" si="85"/>
        <v/>
      </c>
      <c r="AV66" s="21" t="str">
        <f t="shared" si="85"/>
        <v/>
      </c>
      <c r="AW66" s="21">
        <f t="shared" ca="1" si="72"/>
        <v>0</v>
      </c>
      <c r="AX66" s="21">
        <f t="shared" ca="1" si="73"/>
        <v>0</v>
      </c>
      <c r="AY66" s="21">
        <f t="shared" si="86"/>
        <v>0</v>
      </c>
      <c r="AZ66" s="21">
        <f t="shared" si="86"/>
        <v>0</v>
      </c>
      <c r="BA66" s="27">
        <f t="shared" si="51"/>
        <v>0</v>
      </c>
      <c r="BB66" s="21">
        <f t="shared" ca="1" si="74"/>
        <v>0</v>
      </c>
      <c r="BC66" s="21">
        <f t="shared" ca="1" si="75"/>
        <v>0</v>
      </c>
      <c r="BD66" s="21" t="str">
        <f ca="1">IF($E66="","",OFFSET(بيانات!$A$1,MATCH($E66,بيانات!$D:$D,0)-1,BD$1))</f>
        <v/>
      </c>
      <c r="BE66" s="21" t="str">
        <f ca="1">IF($E66="","",OFFSET(بيانات!$A$1,MATCH($E66,بيانات!$D:$D,0)-1,BE$1))</f>
        <v/>
      </c>
      <c r="BF66" s="21" t="str">
        <f ca="1">IF($E66="","",OFFSET(بيانات!$A$1,MATCH($E66,بيانات!$D:$D,0)-1,BF$1))</f>
        <v/>
      </c>
      <c r="BG66" s="21" t="str">
        <f ca="1">IF($E66="","",OFFSET(بيانات!$A$1,MATCH($E66,بيانات!$D:$D,0)-1,BG$1))</f>
        <v/>
      </c>
      <c r="BH66" s="21" t="str">
        <f ca="1">IF($E66="","",OFFSET(بيانات!$A$1,MATCH($E66,بيانات!$D:$D,0)-1,BH$1))</f>
        <v/>
      </c>
      <c r="BI66" s="21" t="str">
        <f ca="1">IF($E66="","",OFFSET(بيانات!$A$1,MATCH($E66,بيانات!$D:$D,0)-1,BI$1))</f>
        <v/>
      </c>
      <c r="BJ66" s="21" t="str">
        <f ca="1">IF($E66="","",OFFSET(بيانات!$A$1,MATCH($E66,بيانات!$D:$D,0)-1,BJ$1))</f>
        <v/>
      </c>
      <c r="BK66" s="24" t="str">
        <f ca="1">IF($E66="","",OFFSET(بيانات!$A$1,MATCH($E66,بيانات!$D:$D,0)-1,BK$1))</f>
        <v/>
      </c>
      <c r="BL66" s="24" t="str">
        <f ca="1">IF($E66="","",OFFSET(بيانات!$A$1,MATCH($E66,بيانات!$D:$D,0)-1,BL$1))</f>
        <v/>
      </c>
      <c r="BM66" s="24" t="str">
        <f ca="1">IF($E66="","",OFFSET(بيانات!$A$1,MATCH($E66,بيانات!$D:$D,0)-1,BM$1))</f>
        <v/>
      </c>
      <c r="BN66" s="24" t="str">
        <f ca="1">IF($E66="","",OFFSET(بيانات!$A$1,MATCH($E66,بيانات!$D:$D,0)-1,BN$1))</f>
        <v/>
      </c>
      <c r="BO66" s="24" t="str">
        <f ca="1">IF($E66="","",OFFSET(بيانات!$A$1,MATCH($E66,بيانات!$D:$D,0)-1,BO$1))</f>
        <v/>
      </c>
      <c r="BP66" s="24" t="str">
        <f ca="1">IF($E66="","",OFFSET(بيانات!$A$1,MATCH($E66,بيانات!$D:$D,0)-1,BP$1))</f>
        <v/>
      </c>
      <c r="BQ66" s="24" t="str">
        <f ca="1">IF($E66="","",OFFSET(بيانات!$A$1,MATCH($E66,بيانات!$D:$D,0)-1,BQ$1))</f>
        <v/>
      </c>
      <c r="BR66" s="24" t="str">
        <f ca="1">IF($E66="","",OFFSET(بيانات!$A$1,MATCH($E66,بيانات!$D:$D,0)-1,BR$1))</f>
        <v/>
      </c>
      <c r="BS66" s="24" t="str">
        <f ca="1">IF($E66="","",OFFSET(بيانات!$A$1,MATCH($E66,بيانات!$D:$D,0)-1,BS$1))</f>
        <v/>
      </c>
      <c r="BT66" s="27">
        <f t="shared" ca="1" si="76"/>
        <v>0</v>
      </c>
      <c r="BU66" s="28"/>
      <c r="BV66" s="21" t="str">
        <f ca="1">IF($E66="","",OFFSET(بيانات!$A$1,MATCH($E66,بيانات!$D:$D,0)-1,BV$1))</f>
        <v/>
      </c>
      <c r="BW66" s="21">
        <f t="shared" ca="1" si="77"/>
        <v>0</v>
      </c>
      <c r="BX66" s="23"/>
      <c r="BY66" s="29">
        <f t="shared" ca="1" si="78"/>
        <v>0</v>
      </c>
      <c r="BZ66" s="29">
        <f t="shared" ca="1" si="52"/>
        <v>0</v>
      </c>
      <c r="CA66" s="451">
        <f t="shared" ca="1" si="53"/>
        <v>0</v>
      </c>
      <c r="CB66" s="451">
        <f t="shared" ca="1" si="54"/>
        <v>0</v>
      </c>
      <c r="CC66" s="452">
        <f t="shared" si="55"/>
        <v>0</v>
      </c>
      <c r="CD66" s="453"/>
      <c r="CE66" s="454" t="str">
        <f t="shared" si="79"/>
        <v/>
      </c>
      <c r="CG66" s="456">
        <f t="shared" ca="1" si="80"/>
        <v>0</v>
      </c>
      <c r="CH66" s="455">
        <v>49</v>
      </c>
      <c r="CI66" s="456">
        <f t="shared" ca="1" si="81"/>
        <v>0</v>
      </c>
      <c r="CJ66" s="455">
        <v>19</v>
      </c>
      <c r="CK66" s="455">
        <f t="shared" ca="1" si="56"/>
        <v>0</v>
      </c>
      <c r="CL66" s="456">
        <f t="shared" ca="1" si="82"/>
        <v>0</v>
      </c>
      <c r="CM66" s="455">
        <v>19</v>
      </c>
      <c r="CN66" s="455">
        <f t="shared" ca="1" si="57"/>
        <v>0</v>
      </c>
      <c r="CO66" s="455">
        <f t="shared" ca="1" si="58"/>
        <v>0</v>
      </c>
    </row>
    <row r="67" spans="1:103" s="455" customFormat="1" ht="30.95" customHeight="1">
      <c r="A67" s="448" t="str">
        <f ca="1">IF(ROW($A58)&gt;COUNTIF(بيانات!$B:$B,$A$9),"",IF(ISERROR(MATCH(INDEX(OFFSET(بيانات!$C$1,MATCH($A$9,بيانات!$B:$B,0)-1,,COUNTIF(بيانات!$B:$B,$A$9)),ROW($A58)),$D:$D,0)),INDEX(OFFSET(بيانات!$C$1,MATCH($A$9,بيانات!$B:$B,0)-1,,COUNTIF(بيانات!$B:$B,$A$9)),ROW($A58)),""))</f>
        <v/>
      </c>
      <c r="B67" s="449" t="str">
        <f t="shared" ca="1" si="14"/>
        <v/>
      </c>
      <c r="C67" s="450" t="str">
        <f ca="1">IF(ROW($A58)&gt;COUNTIF($A$10:$A$186,"&gt;=1"),"",VLOOKUP($B67,OFFSET(بيانات!$C$1:$D$1,MATCH($A$9,بيانات!$B:$B,0)-1,,COUNTIF(بيانات!$B:$B,$A$9)),2,0))</f>
        <v/>
      </c>
      <c r="D67" s="68" t="str">
        <f ca="1">IF($E67="","",OFFSET(بيانات!$A$1,MATCH($E67,بيانات!$D:$D,0)-1,2))</f>
        <v/>
      </c>
      <c r="E67" s="74"/>
      <c r="F67" s="75" t="str">
        <f>IF($E67="","",MAX($F$9:$F66)+1)</f>
        <v/>
      </c>
      <c r="G67" s="21" t="str">
        <f ca="1">IF($E67="","",OFFSET(بيانات!$A$1,MATCH($E67,بيانات!$D:$D,0)-1,G$1))</f>
        <v/>
      </c>
      <c r="H67" s="21" t="str">
        <f t="shared" si="59"/>
        <v/>
      </c>
      <c r="I67" s="21" t="str">
        <f t="shared" si="60"/>
        <v/>
      </c>
      <c r="J67" s="21" t="str">
        <f t="shared" si="61"/>
        <v/>
      </c>
      <c r="K67" s="21" t="str">
        <f t="shared" si="62"/>
        <v/>
      </c>
      <c r="L67" s="22" t="str">
        <f t="shared" si="63"/>
        <v/>
      </c>
      <c r="M67" s="21" t="str">
        <f ca="1">IF($E67="","",OFFSET(بيانات!$A$1,MATCH($E67,بيانات!$D:$D,0)-1,M$1))</f>
        <v/>
      </c>
      <c r="N67" s="21" t="str">
        <f ca="1">IF($E67="","",OFFSET(بيانات!$A$1,MATCH($E67,بيانات!$D:$D,0)-1,N$1))</f>
        <v/>
      </c>
      <c r="O67" s="21" t="str">
        <f ca="1">IF($E67="","",OFFSET(بيانات!$A$1,MATCH($E67,بيانات!$D:$D,0)-1,O$1))</f>
        <v/>
      </c>
      <c r="P67" s="21" t="str">
        <f ca="1">IF($E67="","",OFFSET(بيانات!$A$1,MATCH($E67,بيانات!$D:$D,0)-1,P$1))</f>
        <v/>
      </c>
      <c r="Q67" s="21" t="str">
        <f ca="1">IF($E67="","",OFFSET(بيانات!$A$1,MATCH($E67,بيانات!$D:$D,0)-1,Q$1))</f>
        <v/>
      </c>
      <c r="R67" s="22" t="str">
        <f t="shared" si="64"/>
        <v/>
      </c>
      <c r="S67" s="21" t="str">
        <f ca="1">IF($E67="","",OFFSET(بيانات!$A$1,MATCH($E67,بيانات!$D:$D,0)-1,S$1))</f>
        <v/>
      </c>
      <c r="T67" s="21" t="str">
        <f ca="1">IF($E67="","",OFFSET(بيانات!$A$1,MATCH($E67,بيانات!$D:$D,0)-1,T$1))</f>
        <v/>
      </c>
      <c r="U67" s="21" t="str">
        <f ca="1">IF($E67="","",OFFSET(بيانات!$A$1,MATCH($E67,بيانات!$D:$D,0)-1,U$1))</f>
        <v/>
      </c>
      <c r="V67" s="21" t="str">
        <f ca="1">IF($E67="","",OFFSET(بيانات!$A$1,MATCH($E67,بيانات!$D:$D,0)-1,V$1))</f>
        <v/>
      </c>
      <c r="W67" s="21" t="str">
        <f ca="1">IF($E67="","",OFFSET(بيانات!$A$1,MATCH($E67,بيانات!$D:$D,0)-1,W$1))</f>
        <v/>
      </c>
      <c r="X67" s="21" t="str">
        <f ca="1">IF($E67="","",OFFSET(بيانات!$A$1,MATCH($E67,بيانات!$D:$D,0)-1,X$1))</f>
        <v/>
      </c>
      <c r="Y67" s="21" t="str">
        <f ca="1">IF($E67="","",OFFSET(بيانات!$A$1,MATCH($E67,بيانات!$D:$D,0)-1,Y$1))</f>
        <v/>
      </c>
      <c r="Z67" s="21" t="str">
        <f ca="1">IF($E67="","",OFFSET(بيانات!$A$1,MATCH($E67,بيانات!$D:$D,0)-1,Z$1))</f>
        <v/>
      </c>
      <c r="AA67" s="21" t="str">
        <f ca="1">IF($E67="","",OFFSET(بيانات!$A$1,MATCH($E67,بيانات!$D:$D,0)-1,AA$1))</f>
        <v/>
      </c>
      <c r="AB67" s="21" t="str">
        <f ca="1">IF($E67="","",OFFSET(بيانات!$A$1,MATCH($E67,بيانات!$D:$D,0)-1,AB$1))</f>
        <v/>
      </c>
      <c r="AC67" s="21" t="str">
        <f ca="1">IF($E67="","",OFFSET(بيانات!$A$1,MATCH($E67,بيانات!$D:$D,0)-1,AC$1))</f>
        <v/>
      </c>
      <c r="AD67" s="21" t="str">
        <f ca="1">IF($E67="","",OFFSET(بيانات!$A$1,MATCH($E67,بيانات!$D:$D,0)-1,AD$1))</f>
        <v/>
      </c>
      <c r="AE67" s="21" t="str">
        <f ca="1">IF($E67="","",OFFSET(بيانات!$A$1,MATCH($E67,بيانات!$D:$D,0)-1,AE$1))</f>
        <v/>
      </c>
      <c r="AF67" s="24" t="str">
        <f>IF($F67="","",SUM(S67:AE67))</f>
        <v/>
      </c>
      <c r="AG67" s="21" t="str">
        <f ca="1">IF($E67="","",OFFSET(بيانات!$A$1,MATCH($E67,بيانات!$D:$D,0)-1,AG$1))</f>
        <v/>
      </c>
      <c r="AH67" s="21" t="str">
        <f>IF($F67="","",ROUND(AG67*G67,2))</f>
        <v/>
      </c>
      <c r="AI67" s="21" t="str">
        <f ca="1">IF($E67="","",OFFSET(بيانات!$A$1,MATCH($E67,بيانات!$D:$D,0)-1,AI$1))</f>
        <v/>
      </c>
      <c r="AJ67" s="21" t="str">
        <f t="shared" si="47"/>
        <v/>
      </c>
      <c r="AK67" s="25"/>
      <c r="AL67" s="21">
        <f t="shared" si="67"/>
        <v>0</v>
      </c>
      <c r="AM67" s="22">
        <f t="shared" si="68"/>
        <v>0</v>
      </c>
      <c r="AN67" s="27">
        <f t="shared" si="48"/>
        <v>0</v>
      </c>
      <c r="AO67" s="27">
        <f t="shared" si="69"/>
        <v>0</v>
      </c>
      <c r="AP67" s="21"/>
      <c r="AQ67" s="21" t="str">
        <f ca="1">IF($E67="","",OFFSET(بيانات!$A$1,MATCH($E67,بيانات!$D:$D,0)-1,AQ$1))</f>
        <v/>
      </c>
      <c r="AR67" s="22">
        <f t="shared" ca="1" si="70"/>
        <v>0</v>
      </c>
      <c r="AS67" s="26">
        <f t="shared" ca="1" si="71"/>
        <v>0</v>
      </c>
      <c r="AT67" s="21" t="str">
        <f t="shared" si="85"/>
        <v/>
      </c>
      <c r="AU67" s="21" t="str">
        <f t="shared" si="85"/>
        <v/>
      </c>
      <c r="AV67" s="21" t="str">
        <f t="shared" si="85"/>
        <v/>
      </c>
      <c r="AW67" s="21">
        <f t="shared" ca="1" si="72"/>
        <v>0</v>
      </c>
      <c r="AX67" s="21">
        <f t="shared" ca="1" si="73"/>
        <v>0</v>
      </c>
      <c r="AY67" s="21">
        <f t="shared" si="86"/>
        <v>0</v>
      </c>
      <c r="AZ67" s="21">
        <f t="shared" si="86"/>
        <v>0</v>
      </c>
      <c r="BA67" s="27">
        <f t="shared" si="51"/>
        <v>0</v>
      </c>
      <c r="BB67" s="21">
        <f t="shared" ca="1" si="74"/>
        <v>0</v>
      </c>
      <c r="BC67" s="21">
        <f t="shared" ca="1" si="75"/>
        <v>0</v>
      </c>
      <c r="BD67" s="21" t="str">
        <f ca="1">IF($E67="","",OFFSET(بيانات!$A$1,MATCH($E67,بيانات!$D:$D,0)-1,BD$1))</f>
        <v/>
      </c>
      <c r="BE67" s="21" t="str">
        <f ca="1">IF($E67="","",OFFSET(بيانات!$A$1,MATCH($E67,بيانات!$D:$D,0)-1,BE$1))</f>
        <v/>
      </c>
      <c r="BF67" s="21" t="str">
        <f ca="1">IF($E67="","",OFFSET(بيانات!$A$1,MATCH($E67,بيانات!$D:$D,0)-1,BF$1))</f>
        <v/>
      </c>
      <c r="BG67" s="21" t="str">
        <f ca="1">IF($E67="","",OFFSET(بيانات!$A$1,MATCH($E67,بيانات!$D:$D,0)-1,BG$1))</f>
        <v/>
      </c>
      <c r="BH67" s="21" t="str">
        <f ca="1">IF($E67="","",OFFSET(بيانات!$A$1,MATCH($E67,بيانات!$D:$D,0)-1,BH$1))</f>
        <v/>
      </c>
      <c r="BI67" s="21" t="str">
        <f ca="1">IF($E67="","",OFFSET(بيانات!$A$1,MATCH($E67,بيانات!$D:$D,0)-1,BI$1))</f>
        <v/>
      </c>
      <c r="BJ67" s="21" t="str">
        <f ca="1">IF($E67="","",OFFSET(بيانات!$A$1,MATCH($E67,بيانات!$D:$D,0)-1,BJ$1))</f>
        <v/>
      </c>
      <c r="BK67" s="24" t="str">
        <f ca="1">IF($E67="","",OFFSET(بيانات!$A$1,MATCH($E67,بيانات!$D:$D,0)-1,BK$1))</f>
        <v/>
      </c>
      <c r="BL67" s="24" t="str">
        <f ca="1">IF($E67="","",OFFSET(بيانات!$A$1,MATCH($E67,بيانات!$D:$D,0)-1,BL$1))</f>
        <v/>
      </c>
      <c r="BM67" s="24" t="str">
        <f ca="1">IF($E67="","",OFFSET(بيانات!$A$1,MATCH($E67,بيانات!$D:$D,0)-1,BM$1))</f>
        <v/>
      </c>
      <c r="BN67" s="24" t="str">
        <f ca="1">IF($E67="","",OFFSET(بيانات!$A$1,MATCH($E67,بيانات!$D:$D,0)-1,BN$1))</f>
        <v/>
      </c>
      <c r="BO67" s="24" t="str">
        <f ca="1">IF($E67="","",OFFSET(بيانات!$A$1,MATCH($E67,بيانات!$D:$D,0)-1,BO$1))</f>
        <v/>
      </c>
      <c r="BP67" s="24" t="str">
        <f ca="1">IF($E67="","",OFFSET(بيانات!$A$1,MATCH($E67,بيانات!$D:$D,0)-1,BP$1))</f>
        <v/>
      </c>
      <c r="BQ67" s="24" t="str">
        <f ca="1">IF($E67="","",OFFSET(بيانات!$A$1,MATCH($E67,بيانات!$D:$D,0)-1,BQ$1))</f>
        <v/>
      </c>
      <c r="BR67" s="24" t="str">
        <f ca="1">IF($E67="","",OFFSET(بيانات!$A$1,MATCH($E67,بيانات!$D:$D,0)-1,BR$1))</f>
        <v/>
      </c>
      <c r="BS67" s="24" t="str">
        <f ca="1">IF($E67="","",OFFSET(بيانات!$A$1,MATCH($E67,بيانات!$D:$D,0)-1,BS$1))</f>
        <v/>
      </c>
      <c r="BT67" s="27">
        <f t="shared" ca="1" si="76"/>
        <v>0</v>
      </c>
      <c r="BU67" s="28"/>
      <c r="BV67" s="21" t="str">
        <f ca="1">IF($E67="","",OFFSET(بيانات!$A$1,MATCH($E67,بيانات!$D:$D,0)-1,BV$1))</f>
        <v/>
      </c>
      <c r="BW67" s="21">
        <f t="shared" ca="1" si="77"/>
        <v>0</v>
      </c>
      <c r="BX67" s="23"/>
      <c r="BY67" s="29">
        <f t="shared" ca="1" si="78"/>
        <v>0</v>
      </c>
      <c r="BZ67" s="29">
        <f t="shared" ca="1" si="52"/>
        <v>0</v>
      </c>
      <c r="CA67" s="451">
        <f t="shared" ca="1" si="53"/>
        <v>0</v>
      </c>
      <c r="CB67" s="451">
        <f t="shared" ca="1" si="54"/>
        <v>0</v>
      </c>
      <c r="CC67" s="452">
        <f t="shared" si="55"/>
        <v>0</v>
      </c>
      <c r="CD67" s="453"/>
      <c r="CE67" s="454" t="str">
        <f t="shared" si="79"/>
        <v/>
      </c>
      <c r="CG67" s="456">
        <f t="shared" ca="1" si="80"/>
        <v>0</v>
      </c>
      <c r="CH67" s="455">
        <v>50</v>
      </c>
      <c r="CI67" s="456">
        <f t="shared" ca="1" si="81"/>
        <v>0</v>
      </c>
      <c r="CJ67" s="455">
        <v>20</v>
      </c>
      <c r="CK67" s="455">
        <f t="shared" ca="1" si="56"/>
        <v>0</v>
      </c>
      <c r="CL67" s="456">
        <f t="shared" ca="1" si="82"/>
        <v>0</v>
      </c>
      <c r="CM67" s="455">
        <v>20</v>
      </c>
      <c r="CN67" s="455">
        <f t="shared" ca="1" si="57"/>
        <v>0</v>
      </c>
      <c r="CO67" s="455">
        <f t="shared" ca="1" si="58"/>
        <v>0</v>
      </c>
    </row>
    <row r="68" spans="1:103" s="455" customFormat="1" ht="30.95" customHeight="1">
      <c r="A68" s="448" t="str">
        <f ca="1">IF(ROW($A59)&gt;COUNTIF(بيانات!$B:$B,$A$9),"",IF(ISERROR(MATCH(INDEX(OFFSET(بيانات!$C$1,MATCH($A$9,بيانات!$B:$B,0)-1,,COUNTIF(بيانات!$B:$B,$A$9)),ROW($A59)),$D:$D,0)),INDEX(OFFSET(بيانات!$C$1,MATCH($A$9,بيانات!$B:$B,0)-1,,COUNTIF(بيانات!$B:$B,$A$9)),ROW($A59)),""))</f>
        <v/>
      </c>
      <c r="B68" s="449" t="str">
        <f t="shared" ca="1" si="14"/>
        <v/>
      </c>
      <c r="C68" s="450" t="str">
        <f ca="1">IF(ROW($A59)&gt;COUNTIF($A$10:$A$186,"&gt;=1"),"",VLOOKUP($B68,OFFSET(بيانات!$C$1:$D$1,MATCH($A$9,بيانات!$B:$B,0)-1,,COUNTIF(بيانات!$B:$B,$A$9)),2,0))</f>
        <v/>
      </c>
      <c r="D68" s="68" t="str">
        <f ca="1">IF($E68="","",OFFSET(بيانات!$A$1,MATCH($E68,بيانات!$D:$D,0)-1,2))</f>
        <v/>
      </c>
      <c r="E68" s="74"/>
      <c r="F68" s="75" t="str">
        <f>IF($E68="","",MAX($F$9:$F67)+1)</f>
        <v/>
      </c>
      <c r="G68" s="21" t="str">
        <f ca="1">IF($E68="","",OFFSET(بيانات!$A$1,MATCH($E68,بيانات!$D:$D,0)-1,G$1))</f>
        <v/>
      </c>
      <c r="H68" s="21" t="str">
        <f t="shared" si="59"/>
        <v/>
      </c>
      <c r="I68" s="21" t="str">
        <f t="shared" si="60"/>
        <v/>
      </c>
      <c r="J68" s="21" t="str">
        <f t="shared" si="61"/>
        <v/>
      </c>
      <c r="K68" s="21" t="str">
        <f t="shared" si="62"/>
        <v/>
      </c>
      <c r="L68" s="22" t="str">
        <f t="shared" si="63"/>
        <v/>
      </c>
      <c r="M68" s="21" t="str">
        <f ca="1">IF($E68="","",OFFSET(بيانات!$A$1,MATCH($E68,بيانات!$D:$D,0)-1,M$1))</f>
        <v/>
      </c>
      <c r="N68" s="21" t="str">
        <f ca="1">IF($E68="","",OFFSET(بيانات!$A$1,MATCH($E68,بيانات!$D:$D,0)-1,N$1))</f>
        <v/>
      </c>
      <c r="O68" s="21" t="str">
        <f ca="1">IF($E68="","",OFFSET(بيانات!$A$1,MATCH($E68,بيانات!$D:$D,0)-1,O$1))</f>
        <v/>
      </c>
      <c r="P68" s="21" t="str">
        <f ca="1">IF($E68="","",OFFSET(بيانات!$A$1,MATCH($E68,بيانات!$D:$D,0)-1,P$1))</f>
        <v/>
      </c>
      <c r="Q68" s="21" t="str">
        <f ca="1">IF($E68="","",OFFSET(بيانات!$A$1,MATCH($E68,بيانات!$D:$D,0)-1,Q$1))</f>
        <v/>
      </c>
      <c r="R68" s="22" t="str">
        <f t="shared" si="64"/>
        <v/>
      </c>
      <c r="S68" s="21" t="str">
        <f ca="1">IF($E68="","",OFFSET(بيانات!$A$1,MATCH($E68,بيانات!$D:$D,0)-1,S$1))</f>
        <v/>
      </c>
      <c r="T68" s="21" t="str">
        <f ca="1">IF($E68="","",OFFSET(بيانات!$A$1,MATCH($E68,بيانات!$D:$D,0)-1,T$1))</f>
        <v/>
      </c>
      <c r="U68" s="21" t="str">
        <f ca="1">IF($E68="","",OFFSET(بيانات!$A$1,MATCH($E68,بيانات!$D:$D,0)-1,U$1))</f>
        <v/>
      </c>
      <c r="V68" s="21" t="str">
        <f ca="1">IF($E68="","",OFFSET(بيانات!$A$1,MATCH($E68,بيانات!$D:$D,0)-1,V$1))</f>
        <v/>
      </c>
      <c r="W68" s="21" t="str">
        <f ca="1">IF($E68="","",OFFSET(بيانات!$A$1,MATCH($E68,بيانات!$D:$D,0)-1,W$1))</f>
        <v/>
      </c>
      <c r="X68" s="21" t="str">
        <f ca="1">IF($E68="","",OFFSET(بيانات!$A$1,MATCH($E68,بيانات!$D:$D,0)-1,X$1))</f>
        <v/>
      </c>
      <c r="Y68" s="21" t="str">
        <f ca="1">IF($E68="","",OFFSET(بيانات!$A$1,MATCH($E68,بيانات!$D:$D,0)-1,Y$1))</f>
        <v/>
      </c>
      <c r="Z68" s="21" t="str">
        <f ca="1">IF($E68="","",OFFSET(بيانات!$A$1,MATCH($E68,بيانات!$D:$D,0)-1,Z$1))</f>
        <v/>
      </c>
      <c r="AA68" s="21" t="str">
        <f ca="1">IF($E68="","",OFFSET(بيانات!$A$1,MATCH($E68,بيانات!$D:$D,0)-1,AA$1))</f>
        <v/>
      </c>
      <c r="AB68" s="21" t="str">
        <f ca="1">IF($E68="","",OFFSET(بيانات!$A$1,MATCH($E68,بيانات!$D:$D,0)-1,AB$1))</f>
        <v/>
      </c>
      <c r="AC68" s="21" t="str">
        <f ca="1">IF($E68="","",OFFSET(بيانات!$A$1,MATCH($E68,بيانات!$D:$D,0)-1,AC$1))</f>
        <v/>
      </c>
      <c r="AD68" s="21" t="str">
        <f ca="1">IF($E68="","",OFFSET(بيانات!$A$1,MATCH($E68,بيانات!$D:$D,0)-1,AD$1))</f>
        <v/>
      </c>
      <c r="AE68" s="21" t="str">
        <f ca="1">IF($E68="","",OFFSET(بيانات!$A$1,MATCH($E68,بيانات!$D:$D,0)-1,AE$1))</f>
        <v/>
      </c>
      <c r="AF68" s="24" t="str">
        <f t="shared" ref="AF68:AF75" si="87">IF($F68="","",SUM(S68:AE68))</f>
        <v/>
      </c>
      <c r="AG68" s="21" t="str">
        <f ca="1">IF($E68="","",OFFSET(بيانات!$A$1,MATCH($E68,بيانات!$D:$D,0)-1,AG$1))</f>
        <v/>
      </c>
      <c r="AH68" s="21" t="str">
        <f t="shared" ref="AH68:AH75" si="88">IF($F68="","",ROUND(AG68*G68,2))</f>
        <v/>
      </c>
      <c r="AI68" s="21" t="str">
        <f ca="1">IF($E68="","",OFFSET(بيانات!$A$1,MATCH($E68,بيانات!$D:$D,0)-1,AI$1))</f>
        <v/>
      </c>
      <c r="AJ68" s="21" t="str">
        <f t="shared" si="47"/>
        <v/>
      </c>
      <c r="AK68" s="25"/>
      <c r="AL68" s="21">
        <f t="shared" si="67"/>
        <v>0</v>
      </c>
      <c r="AM68" s="22">
        <f t="shared" si="68"/>
        <v>0</v>
      </c>
      <c r="AN68" s="27">
        <f t="shared" si="48"/>
        <v>0</v>
      </c>
      <c r="AO68" s="27">
        <f t="shared" si="69"/>
        <v>0</v>
      </c>
      <c r="AP68" s="21"/>
      <c r="AQ68" s="21" t="str">
        <f ca="1">IF($E68="","",OFFSET(بيانات!$A$1,MATCH($E68,بيانات!$D:$D,0)-1,AQ$1))</f>
        <v/>
      </c>
      <c r="AR68" s="22">
        <f t="shared" ca="1" si="70"/>
        <v>0</v>
      </c>
      <c r="AS68" s="26">
        <f t="shared" ca="1" si="71"/>
        <v>0</v>
      </c>
      <c r="AT68" s="21" t="str">
        <f t="shared" si="85"/>
        <v/>
      </c>
      <c r="AU68" s="21" t="str">
        <f t="shared" si="85"/>
        <v/>
      </c>
      <c r="AV68" s="21" t="str">
        <f t="shared" si="85"/>
        <v/>
      </c>
      <c r="AW68" s="21">
        <f t="shared" ca="1" si="72"/>
        <v>0</v>
      </c>
      <c r="AX68" s="21">
        <f t="shared" ca="1" si="73"/>
        <v>0</v>
      </c>
      <c r="AY68" s="21">
        <f t="shared" si="86"/>
        <v>0</v>
      </c>
      <c r="AZ68" s="21">
        <f t="shared" si="86"/>
        <v>0</v>
      </c>
      <c r="BA68" s="27">
        <f t="shared" si="51"/>
        <v>0</v>
      </c>
      <c r="BB68" s="21">
        <f t="shared" ca="1" si="74"/>
        <v>0</v>
      </c>
      <c r="BC68" s="21">
        <f t="shared" ca="1" si="75"/>
        <v>0</v>
      </c>
      <c r="BD68" s="21" t="str">
        <f ca="1">IF($E68="","",OFFSET(بيانات!$A$1,MATCH($E68,بيانات!$D:$D,0)-1,BD$1))</f>
        <v/>
      </c>
      <c r="BE68" s="21" t="str">
        <f ca="1">IF($E68="","",OFFSET(بيانات!$A$1,MATCH($E68,بيانات!$D:$D,0)-1,BE$1))</f>
        <v/>
      </c>
      <c r="BF68" s="21" t="str">
        <f ca="1">IF($E68="","",OFFSET(بيانات!$A$1,MATCH($E68,بيانات!$D:$D,0)-1,BF$1))</f>
        <v/>
      </c>
      <c r="BG68" s="21" t="str">
        <f ca="1">IF($E68="","",OFFSET(بيانات!$A$1,MATCH($E68,بيانات!$D:$D,0)-1,BG$1))</f>
        <v/>
      </c>
      <c r="BH68" s="21" t="str">
        <f ca="1">IF($E68="","",OFFSET(بيانات!$A$1,MATCH($E68,بيانات!$D:$D,0)-1,BH$1))</f>
        <v/>
      </c>
      <c r="BI68" s="21" t="str">
        <f ca="1">IF($E68="","",OFFSET(بيانات!$A$1,MATCH($E68,بيانات!$D:$D,0)-1,BI$1))</f>
        <v/>
      </c>
      <c r="BJ68" s="21" t="str">
        <f ca="1">IF($E68="","",OFFSET(بيانات!$A$1,MATCH($E68,بيانات!$D:$D,0)-1,BJ$1))</f>
        <v/>
      </c>
      <c r="BK68" s="24" t="str">
        <f ca="1">IF($E68="","",OFFSET(بيانات!$A$1,MATCH($E68,بيانات!$D:$D,0)-1,BK$1))</f>
        <v/>
      </c>
      <c r="BL68" s="24" t="str">
        <f ca="1">IF($E68="","",OFFSET(بيانات!$A$1,MATCH($E68,بيانات!$D:$D,0)-1,BL$1))</f>
        <v/>
      </c>
      <c r="BM68" s="24" t="str">
        <f ca="1">IF($E68="","",OFFSET(بيانات!$A$1,MATCH($E68,بيانات!$D:$D,0)-1,BM$1))</f>
        <v/>
      </c>
      <c r="BN68" s="24" t="str">
        <f ca="1">IF($E68="","",OFFSET(بيانات!$A$1,MATCH($E68,بيانات!$D:$D,0)-1,BN$1))</f>
        <v/>
      </c>
      <c r="BO68" s="24" t="str">
        <f ca="1">IF($E68="","",OFFSET(بيانات!$A$1,MATCH($E68,بيانات!$D:$D,0)-1,BO$1))</f>
        <v/>
      </c>
      <c r="BP68" s="24" t="str">
        <f ca="1">IF($E68="","",OFFSET(بيانات!$A$1,MATCH($E68,بيانات!$D:$D,0)-1,BP$1))</f>
        <v/>
      </c>
      <c r="BQ68" s="24" t="str">
        <f ca="1">IF($E68="","",OFFSET(بيانات!$A$1,MATCH($E68,بيانات!$D:$D,0)-1,BQ$1))</f>
        <v/>
      </c>
      <c r="BR68" s="24" t="str">
        <f ca="1">IF($E68="","",OFFSET(بيانات!$A$1,MATCH($E68,بيانات!$D:$D,0)-1,BR$1))</f>
        <v/>
      </c>
      <c r="BS68" s="24" t="str">
        <f ca="1">IF($E68="","",OFFSET(بيانات!$A$1,MATCH($E68,بيانات!$D:$D,0)-1,BS$1))</f>
        <v/>
      </c>
      <c r="BT68" s="27">
        <f t="shared" ca="1" si="76"/>
        <v>0</v>
      </c>
      <c r="BU68" s="28"/>
      <c r="BV68" s="21" t="str">
        <f ca="1">IF($E68="","",OFFSET(بيانات!$A$1,MATCH($E68,بيانات!$D:$D,0)-1,BV$1))</f>
        <v/>
      </c>
      <c r="BW68" s="21">
        <f t="shared" ca="1" si="77"/>
        <v>0</v>
      </c>
      <c r="BX68" s="23"/>
      <c r="BY68" s="29">
        <f t="shared" ca="1" si="78"/>
        <v>0</v>
      </c>
      <c r="BZ68" s="29">
        <f t="shared" ca="1" si="52"/>
        <v>0</v>
      </c>
      <c r="CA68" s="451">
        <f t="shared" ca="1" si="53"/>
        <v>0</v>
      </c>
      <c r="CB68" s="451">
        <f t="shared" ca="1" si="54"/>
        <v>0</v>
      </c>
      <c r="CC68" s="452">
        <f t="shared" si="55"/>
        <v>0</v>
      </c>
      <c r="CD68" s="453"/>
      <c r="CE68" s="454" t="str">
        <f t="shared" si="79"/>
        <v/>
      </c>
      <c r="CG68" s="456">
        <f t="shared" ca="1" si="80"/>
        <v>0</v>
      </c>
      <c r="CH68" s="455">
        <v>51</v>
      </c>
      <c r="CI68" s="456">
        <f t="shared" ca="1" si="81"/>
        <v>0</v>
      </c>
      <c r="CJ68" s="455">
        <v>21</v>
      </c>
      <c r="CK68" s="455">
        <f t="shared" ca="1" si="56"/>
        <v>0</v>
      </c>
      <c r="CL68" s="456">
        <f t="shared" ca="1" si="82"/>
        <v>0</v>
      </c>
      <c r="CM68" s="455">
        <v>21</v>
      </c>
      <c r="CN68" s="455">
        <f t="shared" ca="1" si="57"/>
        <v>0</v>
      </c>
      <c r="CO68" s="455">
        <f t="shared" ca="1" si="58"/>
        <v>0</v>
      </c>
    </row>
    <row r="69" spans="1:103" s="455" customFormat="1" ht="30.95" customHeight="1">
      <c r="A69" s="448" t="str">
        <f ca="1">IF(ROW($A60)&gt;COUNTIF(بيانات!$B:$B,$A$9),"",IF(ISERROR(MATCH(INDEX(OFFSET(بيانات!$C$1,MATCH($A$9,بيانات!$B:$B,0)-1,,COUNTIF(بيانات!$B:$B,$A$9)),ROW($A60)),$D:$D,0)),INDEX(OFFSET(بيانات!$C$1,MATCH($A$9,بيانات!$B:$B,0)-1,,COUNTIF(بيانات!$B:$B,$A$9)),ROW($A60)),""))</f>
        <v/>
      </c>
      <c r="B69" s="449" t="str">
        <f t="shared" ca="1" si="14"/>
        <v/>
      </c>
      <c r="C69" s="450" t="str">
        <f ca="1">IF(ROW($A60)&gt;COUNTIF($A$10:$A$186,"&gt;=1"),"",VLOOKUP($B69,OFFSET(بيانات!$C$1:$D$1,MATCH($A$9,بيانات!$B:$B,0)-1,,COUNTIF(بيانات!$B:$B,$A$9)),2,0))</f>
        <v/>
      </c>
      <c r="D69" s="68" t="str">
        <f ca="1">IF($E69="","",OFFSET(بيانات!$A$1,MATCH($E69,بيانات!$D:$D,0)-1,2))</f>
        <v/>
      </c>
      <c r="E69" s="74"/>
      <c r="F69" s="75" t="str">
        <f>IF($E69="","",MAX($F$9:$F68)+1)</f>
        <v/>
      </c>
      <c r="G69" s="21" t="str">
        <f ca="1">IF($E69="","",OFFSET(بيانات!$A$1,MATCH($E69,بيانات!$D:$D,0)-1,G$1))</f>
        <v/>
      </c>
      <c r="H69" s="21" t="str">
        <f t="shared" si="59"/>
        <v/>
      </c>
      <c r="I69" s="21" t="str">
        <f t="shared" si="60"/>
        <v/>
      </c>
      <c r="J69" s="21" t="str">
        <f t="shared" si="61"/>
        <v/>
      </c>
      <c r="K69" s="21" t="str">
        <f t="shared" si="62"/>
        <v/>
      </c>
      <c r="L69" s="22" t="str">
        <f t="shared" si="63"/>
        <v/>
      </c>
      <c r="M69" s="21" t="str">
        <f ca="1">IF($E69="","",OFFSET(بيانات!$A$1,MATCH($E69,بيانات!$D:$D,0)-1,M$1))</f>
        <v/>
      </c>
      <c r="N69" s="21" t="str">
        <f ca="1">IF($E69="","",OFFSET(بيانات!$A$1,MATCH($E69,بيانات!$D:$D,0)-1,N$1))</f>
        <v/>
      </c>
      <c r="O69" s="21" t="str">
        <f ca="1">IF($E69="","",OFFSET(بيانات!$A$1,MATCH($E69,بيانات!$D:$D,0)-1,O$1))</f>
        <v/>
      </c>
      <c r="P69" s="21" t="str">
        <f ca="1">IF($E69="","",OFFSET(بيانات!$A$1,MATCH($E69,بيانات!$D:$D,0)-1,P$1))</f>
        <v/>
      </c>
      <c r="Q69" s="21" t="str">
        <f ca="1">IF($E69="","",OFFSET(بيانات!$A$1,MATCH($E69,بيانات!$D:$D,0)-1,Q$1))</f>
        <v/>
      </c>
      <c r="R69" s="22" t="str">
        <f t="shared" si="64"/>
        <v/>
      </c>
      <c r="S69" s="21" t="str">
        <f ca="1">IF($E69="","",OFFSET(بيانات!$A$1,MATCH($E69,بيانات!$D:$D,0)-1,S$1))</f>
        <v/>
      </c>
      <c r="T69" s="21" t="str">
        <f ca="1">IF($E69="","",OFFSET(بيانات!$A$1,MATCH($E69,بيانات!$D:$D,0)-1,T$1))</f>
        <v/>
      </c>
      <c r="U69" s="21" t="str">
        <f ca="1">IF($E69="","",OFFSET(بيانات!$A$1,MATCH($E69,بيانات!$D:$D,0)-1,U$1))</f>
        <v/>
      </c>
      <c r="V69" s="21" t="str">
        <f ca="1">IF($E69="","",OFFSET(بيانات!$A$1,MATCH($E69,بيانات!$D:$D,0)-1,V$1))</f>
        <v/>
      </c>
      <c r="W69" s="21" t="str">
        <f ca="1">IF($E69="","",OFFSET(بيانات!$A$1,MATCH($E69,بيانات!$D:$D,0)-1,W$1))</f>
        <v/>
      </c>
      <c r="X69" s="21" t="str">
        <f ca="1">IF($E69="","",OFFSET(بيانات!$A$1,MATCH($E69,بيانات!$D:$D,0)-1,X$1))</f>
        <v/>
      </c>
      <c r="Y69" s="21" t="str">
        <f ca="1">IF($E69="","",OFFSET(بيانات!$A$1,MATCH($E69,بيانات!$D:$D,0)-1,Y$1))</f>
        <v/>
      </c>
      <c r="Z69" s="21" t="str">
        <f ca="1">IF($E69="","",OFFSET(بيانات!$A$1,MATCH($E69,بيانات!$D:$D,0)-1,Z$1))</f>
        <v/>
      </c>
      <c r="AA69" s="21" t="str">
        <f ca="1">IF($E69="","",OFFSET(بيانات!$A$1,MATCH($E69,بيانات!$D:$D,0)-1,AA$1))</f>
        <v/>
      </c>
      <c r="AB69" s="21" t="str">
        <f ca="1">IF($E69="","",OFFSET(بيانات!$A$1,MATCH($E69,بيانات!$D:$D,0)-1,AB$1))</f>
        <v/>
      </c>
      <c r="AC69" s="21" t="str">
        <f ca="1">IF($E69="","",OFFSET(بيانات!$A$1,MATCH($E69,بيانات!$D:$D,0)-1,AC$1))</f>
        <v/>
      </c>
      <c r="AD69" s="21" t="str">
        <f ca="1">IF($E69="","",OFFSET(بيانات!$A$1,MATCH($E69,بيانات!$D:$D,0)-1,AD$1))</f>
        <v/>
      </c>
      <c r="AE69" s="21" t="str">
        <f ca="1">IF($E69="","",OFFSET(بيانات!$A$1,MATCH($E69,بيانات!$D:$D,0)-1,AE$1))</f>
        <v/>
      </c>
      <c r="AF69" s="24" t="str">
        <f t="shared" si="87"/>
        <v/>
      </c>
      <c r="AG69" s="21" t="str">
        <f ca="1">IF($E69="","",OFFSET(بيانات!$A$1,MATCH($E69,بيانات!$D:$D,0)-1,AG$1))</f>
        <v/>
      </c>
      <c r="AH69" s="21" t="str">
        <f t="shared" si="88"/>
        <v/>
      </c>
      <c r="AI69" s="21" t="str">
        <f ca="1">IF($E69="","",OFFSET(بيانات!$A$1,MATCH($E69,بيانات!$D:$D,0)-1,AI$1))</f>
        <v/>
      </c>
      <c r="AJ69" s="21" t="str">
        <f t="shared" si="47"/>
        <v/>
      </c>
      <c r="AK69" s="25"/>
      <c r="AL69" s="21">
        <f t="shared" si="67"/>
        <v>0</v>
      </c>
      <c r="AM69" s="22">
        <f t="shared" si="68"/>
        <v>0</v>
      </c>
      <c r="AN69" s="27">
        <f t="shared" si="48"/>
        <v>0</v>
      </c>
      <c r="AO69" s="27">
        <f t="shared" si="69"/>
        <v>0</v>
      </c>
      <c r="AP69" s="21"/>
      <c r="AQ69" s="21" t="str">
        <f ca="1">IF($E69="","",OFFSET(بيانات!$A$1,MATCH($E69,بيانات!$D:$D,0)-1,AQ$1))</f>
        <v/>
      </c>
      <c r="AR69" s="22">
        <f t="shared" ca="1" si="70"/>
        <v>0</v>
      </c>
      <c r="AS69" s="26">
        <f t="shared" ca="1" si="71"/>
        <v>0</v>
      </c>
      <c r="AT69" s="21" t="str">
        <f t="shared" si="85"/>
        <v/>
      </c>
      <c r="AU69" s="21" t="str">
        <f t="shared" si="85"/>
        <v/>
      </c>
      <c r="AV69" s="21" t="str">
        <f t="shared" si="85"/>
        <v/>
      </c>
      <c r="AW69" s="21">
        <f t="shared" ca="1" si="72"/>
        <v>0</v>
      </c>
      <c r="AX69" s="21">
        <f t="shared" ca="1" si="73"/>
        <v>0</v>
      </c>
      <c r="AY69" s="21">
        <f t="shared" si="86"/>
        <v>0</v>
      </c>
      <c r="AZ69" s="21">
        <f t="shared" si="86"/>
        <v>0</v>
      </c>
      <c r="BA69" s="27">
        <f t="shared" si="51"/>
        <v>0</v>
      </c>
      <c r="BB69" s="21">
        <f t="shared" ca="1" si="74"/>
        <v>0</v>
      </c>
      <c r="BC69" s="21">
        <f t="shared" ca="1" si="75"/>
        <v>0</v>
      </c>
      <c r="BD69" s="21" t="str">
        <f ca="1">IF($E69="","",OFFSET(بيانات!$A$1,MATCH($E69,بيانات!$D:$D,0)-1,BD$1))</f>
        <v/>
      </c>
      <c r="BE69" s="21" t="str">
        <f ca="1">IF($E69="","",OFFSET(بيانات!$A$1,MATCH($E69,بيانات!$D:$D,0)-1,BE$1))</f>
        <v/>
      </c>
      <c r="BF69" s="21" t="str">
        <f ca="1">IF($E69="","",OFFSET(بيانات!$A$1,MATCH($E69,بيانات!$D:$D,0)-1,BF$1))</f>
        <v/>
      </c>
      <c r="BG69" s="21" t="str">
        <f ca="1">IF($E69="","",OFFSET(بيانات!$A$1,MATCH($E69,بيانات!$D:$D,0)-1,BG$1))</f>
        <v/>
      </c>
      <c r="BH69" s="21" t="str">
        <f ca="1">IF($E69="","",OFFSET(بيانات!$A$1,MATCH($E69,بيانات!$D:$D,0)-1,BH$1))</f>
        <v/>
      </c>
      <c r="BI69" s="21" t="str">
        <f ca="1">IF($E69="","",OFFSET(بيانات!$A$1,MATCH($E69,بيانات!$D:$D,0)-1,BI$1))</f>
        <v/>
      </c>
      <c r="BJ69" s="21" t="str">
        <f ca="1">IF($E69="","",OFFSET(بيانات!$A$1,MATCH($E69,بيانات!$D:$D,0)-1,BJ$1))</f>
        <v/>
      </c>
      <c r="BK69" s="24" t="str">
        <f ca="1">IF($E69="","",OFFSET(بيانات!$A$1,MATCH($E69,بيانات!$D:$D,0)-1,BK$1))</f>
        <v/>
      </c>
      <c r="BL69" s="24" t="str">
        <f ca="1">IF($E69="","",OFFSET(بيانات!$A$1,MATCH($E69,بيانات!$D:$D,0)-1,BL$1))</f>
        <v/>
      </c>
      <c r="BM69" s="24" t="str">
        <f ca="1">IF($E69="","",OFFSET(بيانات!$A$1,MATCH($E69,بيانات!$D:$D,0)-1,BM$1))</f>
        <v/>
      </c>
      <c r="BN69" s="24" t="str">
        <f ca="1">IF($E69="","",OFFSET(بيانات!$A$1,MATCH($E69,بيانات!$D:$D,0)-1,BN$1))</f>
        <v/>
      </c>
      <c r="BO69" s="24" t="str">
        <f ca="1">IF($E69="","",OFFSET(بيانات!$A$1,MATCH($E69,بيانات!$D:$D,0)-1,BO$1))</f>
        <v/>
      </c>
      <c r="BP69" s="24" t="str">
        <f ca="1">IF($E69="","",OFFSET(بيانات!$A$1,MATCH($E69,بيانات!$D:$D,0)-1,BP$1))</f>
        <v/>
      </c>
      <c r="BQ69" s="24" t="str">
        <f ca="1">IF($E69="","",OFFSET(بيانات!$A$1,MATCH($E69,بيانات!$D:$D,0)-1,BQ$1))</f>
        <v/>
      </c>
      <c r="BR69" s="24" t="str">
        <f ca="1">IF($E69="","",OFFSET(بيانات!$A$1,MATCH($E69,بيانات!$D:$D,0)-1,BR$1))</f>
        <v/>
      </c>
      <c r="BS69" s="24" t="str">
        <f ca="1">IF($E69="","",OFFSET(بيانات!$A$1,MATCH($E69,بيانات!$D:$D,0)-1,BS$1))</f>
        <v/>
      </c>
      <c r="BT69" s="27">
        <f t="shared" ca="1" si="76"/>
        <v>0</v>
      </c>
      <c r="BU69" s="28"/>
      <c r="BV69" s="21" t="str">
        <f ca="1">IF($E69="","",OFFSET(بيانات!$A$1,MATCH($E69,بيانات!$D:$D,0)-1,BV$1))</f>
        <v/>
      </c>
      <c r="BW69" s="21">
        <f t="shared" ca="1" si="77"/>
        <v>0</v>
      </c>
      <c r="BX69" s="23"/>
      <c r="BY69" s="29">
        <f t="shared" ca="1" si="78"/>
        <v>0</v>
      </c>
      <c r="BZ69" s="29">
        <f t="shared" ca="1" si="52"/>
        <v>0</v>
      </c>
      <c r="CA69" s="451">
        <f t="shared" ca="1" si="53"/>
        <v>0</v>
      </c>
      <c r="CB69" s="451">
        <f t="shared" ca="1" si="54"/>
        <v>0</v>
      </c>
      <c r="CC69" s="452">
        <f t="shared" si="55"/>
        <v>0</v>
      </c>
      <c r="CD69" s="453"/>
      <c r="CE69" s="454" t="str">
        <f t="shared" si="79"/>
        <v/>
      </c>
      <c r="CG69" s="456">
        <f t="shared" ca="1" si="80"/>
        <v>0</v>
      </c>
      <c r="CH69" s="455">
        <v>52</v>
      </c>
      <c r="CI69" s="456">
        <f t="shared" ca="1" si="81"/>
        <v>0</v>
      </c>
      <c r="CJ69" s="455">
        <v>22</v>
      </c>
      <c r="CK69" s="455">
        <f t="shared" ca="1" si="56"/>
        <v>0</v>
      </c>
      <c r="CL69" s="456">
        <f t="shared" ca="1" si="82"/>
        <v>0</v>
      </c>
      <c r="CM69" s="455">
        <v>22</v>
      </c>
      <c r="CN69" s="455">
        <f t="shared" ca="1" si="57"/>
        <v>0</v>
      </c>
      <c r="CO69" s="455">
        <f t="shared" ca="1" si="58"/>
        <v>0</v>
      </c>
    </row>
    <row r="70" spans="1:103" s="455" customFormat="1" ht="30.95" customHeight="1">
      <c r="A70" s="448" t="str">
        <f ca="1">IF(ROW($A61)&gt;COUNTIF(بيانات!$B:$B,$A$9),"",IF(ISERROR(MATCH(INDEX(OFFSET(بيانات!$C$1,MATCH($A$9,بيانات!$B:$B,0)-1,,COUNTIF(بيانات!$B:$B,$A$9)),ROW($A61)),$D:$D,0)),INDEX(OFFSET(بيانات!$C$1,MATCH($A$9,بيانات!$B:$B,0)-1,,COUNTIF(بيانات!$B:$B,$A$9)),ROW($A61)),""))</f>
        <v/>
      </c>
      <c r="B70" s="449" t="str">
        <f t="shared" ca="1" si="14"/>
        <v/>
      </c>
      <c r="C70" s="450" t="str">
        <f ca="1">IF(ROW($A61)&gt;COUNTIF($A$10:$A$186,"&gt;=1"),"",VLOOKUP($B70,OFFSET(بيانات!$C$1:$D$1,MATCH($A$9,بيانات!$B:$B,0)-1,,COUNTIF(بيانات!$B:$B,$A$9)),2,0))</f>
        <v/>
      </c>
      <c r="D70" s="68" t="str">
        <f ca="1">IF($E70="","",OFFSET(بيانات!$A$1,MATCH($E70,بيانات!$D:$D,0)-1,2))</f>
        <v/>
      </c>
      <c r="E70" s="74"/>
      <c r="F70" s="75" t="str">
        <f>IF($E70="","",MAX($F$9:$F69)+1)</f>
        <v/>
      </c>
      <c r="G70" s="21" t="str">
        <f ca="1">IF($E70="","",OFFSET(بيانات!$A$1,MATCH($E70,بيانات!$D:$D,0)-1,G$1))</f>
        <v/>
      </c>
      <c r="H70" s="21" t="str">
        <f t="shared" si="59"/>
        <v/>
      </c>
      <c r="I70" s="21" t="str">
        <f t="shared" si="60"/>
        <v/>
      </c>
      <c r="J70" s="21" t="str">
        <f t="shared" si="61"/>
        <v/>
      </c>
      <c r="K70" s="21" t="str">
        <f t="shared" si="62"/>
        <v/>
      </c>
      <c r="L70" s="22" t="str">
        <f t="shared" si="63"/>
        <v/>
      </c>
      <c r="M70" s="21" t="str">
        <f ca="1">IF($E70="","",OFFSET(بيانات!$A$1,MATCH($E70,بيانات!$D:$D,0)-1,M$1))</f>
        <v/>
      </c>
      <c r="N70" s="21" t="str">
        <f ca="1">IF($E70="","",OFFSET(بيانات!$A$1,MATCH($E70,بيانات!$D:$D,0)-1,N$1))</f>
        <v/>
      </c>
      <c r="O70" s="21" t="str">
        <f ca="1">IF($E70="","",OFFSET(بيانات!$A$1,MATCH($E70,بيانات!$D:$D,0)-1,O$1))</f>
        <v/>
      </c>
      <c r="P70" s="21" t="str">
        <f ca="1">IF($E70="","",OFFSET(بيانات!$A$1,MATCH($E70,بيانات!$D:$D,0)-1,P$1))</f>
        <v/>
      </c>
      <c r="Q70" s="21" t="str">
        <f ca="1">IF($E70="","",OFFSET(بيانات!$A$1,MATCH($E70,بيانات!$D:$D,0)-1,Q$1))</f>
        <v/>
      </c>
      <c r="R70" s="22" t="str">
        <f t="shared" si="64"/>
        <v/>
      </c>
      <c r="S70" s="21" t="str">
        <f ca="1">IF($E70="","",OFFSET(بيانات!$A$1,MATCH($E70,بيانات!$D:$D,0)-1,S$1))</f>
        <v/>
      </c>
      <c r="T70" s="21" t="str">
        <f ca="1">IF($E70="","",OFFSET(بيانات!$A$1,MATCH($E70,بيانات!$D:$D,0)-1,T$1))</f>
        <v/>
      </c>
      <c r="U70" s="21" t="str">
        <f ca="1">IF($E70="","",OFFSET(بيانات!$A$1,MATCH($E70,بيانات!$D:$D,0)-1,U$1))</f>
        <v/>
      </c>
      <c r="V70" s="21" t="str">
        <f ca="1">IF($E70="","",OFFSET(بيانات!$A$1,MATCH($E70,بيانات!$D:$D,0)-1,V$1))</f>
        <v/>
      </c>
      <c r="W70" s="21" t="str">
        <f ca="1">IF($E70="","",OFFSET(بيانات!$A$1,MATCH($E70,بيانات!$D:$D,0)-1,W$1))</f>
        <v/>
      </c>
      <c r="X70" s="21" t="str">
        <f ca="1">IF($E70="","",OFFSET(بيانات!$A$1,MATCH($E70,بيانات!$D:$D,0)-1,X$1))</f>
        <v/>
      </c>
      <c r="Y70" s="21" t="str">
        <f ca="1">IF($E70="","",OFFSET(بيانات!$A$1,MATCH($E70,بيانات!$D:$D,0)-1,Y$1))</f>
        <v/>
      </c>
      <c r="Z70" s="21" t="str">
        <f ca="1">IF($E70="","",OFFSET(بيانات!$A$1,MATCH($E70,بيانات!$D:$D,0)-1,Z$1))</f>
        <v/>
      </c>
      <c r="AA70" s="21" t="str">
        <f ca="1">IF($E70="","",OFFSET(بيانات!$A$1,MATCH($E70,بيانات!$D:$D,0)-1,AA$1))</f>
        <v/>
      </c>
      <c r="AB70" s="21" t="str">
        <f ca="1">IF($E70="","",OFFSET(بيانات!$A$1,MATCH($E70,بيانات!$D:$D,0)-1,AB$1))</f>
        <v/>
      </c>
      <c r="AC70" s="21" t="str">
        <f ca="1">IF($E70="","",OFFSET(بيانات!$A$1,MATCH($E70,بيانات!$D:$D,0)-1,AC$1))</f>
        <v/>
      </c>
      <c r="AD70" s="21" t="str">
        <f ca="1">IF($E70="","",OFFSET(بيانات!$A$1,MATCH($E70,بيانات!$D:$D,0)-1,AD$1))</f>
        <v/>
      </c>
      <c r="AE70" s="21" t="str">
        <f ca="1">IF($E70="","",OFFSET(بيانات!$A$1,MATCH($E70,بيانات!$D:$D,0)-1,AE$1))</f>
        <v/>
      </c>
      <c r="AF70" s="24" t="str">
        <f t="shared" si="87"/>
        <v/>
      </c>
      <c r="AG70" s="21" t="str">
        <f ca="1">IF($E70="","",OFFSET(بيانات!$A$1,MATCH($E70,بيانات!$D:$D,0)-1,AG$1))</f>
        <v/>
      </c>
      <c r="AH70" s="21" t="str">
        <f t="shared" si="88"/>
        <v/>
      </c>
      <c r="AI70" s="21" t="str">
        <f ca="1">IF($E70="","",OFFSET(بيانات!$A$1,MATCH($E70,بيانات!$D:$D,0)-1,AI$1))</f>
        <v/>
      </c>
      <c r="AJ70" s="21" t="str">
        <f t="shared" si="47"/>
        <v/>
      </c>
      <c r="AK70" s="25"/>
      <c r="AL70" s="21">
        <f t="shared" si="67"/>
        <v>0</v>
      </c>
      <c r="AM70" s="22">
        <f t="shared" si="68"/>
        <v>0</v>
      </c>
      <c r="AN70" s="27">
        <f t="shared" si="48"/>
        <v>0</v>
      </c>
      <c r="AO70" s="27">
        <f t="shared" si="69"/>
        <v>0</v>
      </c>
      <c r="AP70" s="21"/>
      <c r="AQ70" s="21" t="str">
        <f ca="1">IF($E70="","",OFFSET(بيانات!$A$1,MATCH($E70,بيانات!$D:$D,0)-1,AQ$1))</f>
        <v/>
      </c>
      <c r="AR70" s="22">
        <f t="shared" ca="1" si="70"/>
        <v>0</v>
      </c>
      <c r="AS70" s="26">
        <f t="shared" ca="1" si="71"/>
        <v>0</v>
      </c>
      <c r="AT70" s="21" t="str">
        <f t="shared" si="85"/>
        <v/>
      </c>
      <c r="AU70" s="21" t="str">
        <f t="shared" si="85"/>
        <v/>
      </c>
      <c r="AV70" s="21" t="str">
        <f t="shared" si="85"/>
        <v/>
      </c>
      <c r="AW70" s="21">
        <f t="shared" ca="1" si="72"/>
        <v>0</v>
      </c>
      <c r="AX70" s="21">
        <f t="shared" ca="1" si="73"/>
        <v>0</v>
      </c>
      <c r="AY70" s="21">
        <f t="shared" si="86"/>
        <v>0</v>
      </c>
      <c r="AZ70" s="21">
        <f t="shared" si="86"/>
        <v>0</v>
      </c>
      <c r="BA70" s="27">
        <f t="shared" si="51"/>
        <v>0</v>
      </c>
      <c r="BB70" s="21">
        <f t="shared" ca="1" si="74"/>
        <v>0</v>
      </c>
      <c r="BC70" s="21">
        <f t="shared" ca="1" si="75"/>
        <v>0</v>
      </c>
      <c r="BD70" s="21" t="str">
        <f ca="1">IF($E70="","",OFFSET(بيانات!$A$1,MATCH($E70,بيانات!$D:$D,0)-1,BD$1))</f>
        <v/>
      </c>
      <c r="BE70" s="21" t="str">
        <f ca="1">IF($E70="","",OFFSET(بيانات!$A$1,MATCH($E70,بيانات!$D:$D,0)-1,BE$1))</f>
        <v/>
      </c>
      <c r="BF70" s="21" t="str">
        <f ca="1">IF($E70="","",OFFSET(بيانات!$A$1,MATCH($E70,بيانات!$D:$D,0)-1,BF$1))</f>
        <v/>
      </c>
      <c r="BG70" s="21" t="str">
        <f ca="1">IF($E70="","",OFFSET(بيانات!$A$1,MATCH($E70,بيانات!$D:$D,0)-1,BG$1))</f>
        <v/>
      </c>
      <c r="BH70" s="21" t="str">
        <f ca="1">IF($E70="","",OFFSET(بيانات!$A$1,MATCH($E70,بيانات!$D:$D,0)-1,BH$1))</f>
        <v/>
      </c>
      <c r="BI70" s="21" t="str">
        <f ca="1">IF($E70="","",OFFSET(بيانات!$A$1,MATCH($E70,بيانات!$D:$D,0)-1,BI$1))</f>
        <v/>
      </c>
      <c r="BJ70" s="21" t="str">
        <f ca="1">IF($E70="","",OFFSET(بيانات!$A$1,MATCH($E70,بيانات!$D:$D,0)-1,BJ$1))</f>
        <v/>
      </c>
      <c r="BK70" s="24" t="str">
        <f ca="1">IF($E70="","",OFFSET(بيانات!$A$1,MATCH($E70,بيانات!$D:$D,0)-1,BK$1))</f>
        <v/>
      </c>
      <c r="BL70" s="24" t="str">
        <f ca="1">IF($E70="","",OFFSET(بيانات!$A$1,MATCH($E70,بيانات!$D:$D,0)-1,BL$1))</f>
        <v/>
      </c>
      <c r="BM70" s="24" t="str">
        <f ca="1">IF($E70="","",OFFSET(بيانات!$A$1,MATCH($E70,بيانات!$D:$D,0)-1,BM$1))</f>
        <v/>
      </c>
      <c r="BN70" s="24" t="str">
        <f ca="1">IF($E70="","",OFFSET(بيانات!$A$1,MATCH($E70,بيانات!$D:$D,0)-1,BN$1))</f>
        <v/>
      </c>
      <c r="BO70" s="24" t="str">
        <f ca="1">IF($E70="","",OFFSET(بيانات!$A$1,MATCH($E70,بيانات!$D:$D,0)-1,BO$1))</f>
        <v/>
      </c>
      <c r="BP70" s="24" t="str">
        <f ca="1">IF($E70="","",OFFSET(بيانات!$A$1,MATCH($E70,بيانات!$D:$D,0)-1,BP$1))</f>
        <v/>
      </c>
      <c r="BQ70" s="24" t="str">
        <f ca="1">IF($E70="","",OFFSET(بيانات!$A$1,MATCH($E70,بيانات!$D:$D,0)-1,BQ$1))</f>
        <v/>
      </c>
      <c r="BR70" s="24" t="str">
        <f ca="1">IF($E70="","",OFFSET(بيانات!$A$1,MATCH($E70,بيانات!$D:$D,0)-1,BR$1))</f>
        <v/>
      </c>
      <c r="BS70" s="24" t="str">
        <f ca="1">IF($E70="","",OFFSET(بيانات!$A$1,MATCH($E70,بيانات!$D:$D,0)-1,BS$1))</f>
        <v/>
      </c>
      <c r="BT70" s="27">
        <f t="shared" ca="1" si="76"/>
        <v>0</v>
      </c>
      <c r="BU70" s="28"/>
      <c r="BV70" s="21" t="str">
        <f ca="1">IF($E70="","",OFFSET(بيانات!$A$1,MATCH($E70,بيانات!$D:$D,0)-1,BV$1))</f>
        <v/>
      </c>
      <c r="BW70" s="21">
        <f t="shared" ca="1" si="77"/>
        <v>0</v>
      </c>
      <c r="BX70" s="23"/>
      <c r="BY70" s="29">
        <f t="shared" ca="1" si="78"/>
        <v>0</v>
      </c>
      <c r="BZ70" s="29">
        <f t="shared" ca="1" si="52"/>
        <v>0</v>
      </c>
      <c r="CA70" s="451">
        <f t="shared" ca="1" si="53"/>
        <v>0</v>
      </c>
      <c r="CB70" s="451">
        <f t="shared" ca="1" si="54"/>
        <v>0</v>
      </c>
      <c r="CC70" s="452">
        <f t="shared" si="55"/>
        <v>0</v>
      </c>
      <c r="CD70" s="453"/>
      <c r="CE70" s="454" t="str">
        <f t="shared" si="79"/>
        <v/>
      </c>
      <c r="CG70" s="456">
        <f t="shared" ca="1" si="80"/>
        <v>0</v>
      </c>
      <c r="CH70" s="455">
        <v>53</v>
      </c>
      <c r="CI70" s="456">
        <f t="shared" ca="1" si="81"/>
        <v>0</v>
      </c>
      <c r="CJ70" s="455">
        <v>23</v>
      </c>
      <c r="CK70" s="455">
        <f t="shared" ca="1" si="56"/>
        <v>0</v>
      </c>
      <c r="CL70" s="456">
        <f t="shared" ca="1" si="82"/>
        <v>0</v>
      </c>
      <c r="CM70" s="455">
        <v>23</v>
      </c>
      <c r="CN70" s="455">
        <f t="shared" ca="1" si="57"/>
        <v>0</v>
      </c>
      <c r="CO70" s="455">
        <f t="shared" ca="1" si="58"/>
        <v>0</v>
      </c>
    </row>
    <row r="71" spans="1:103" s="455" customFormat="1" ht="30.75" customHeight="1">
      <c r="A71" s="448" t="str">
        <f ca="1">IF(ROW($A62)&gt;COUNTIF(بيانات!$B:$B,$A$9),"",IF(ISERROR(MATCH(INDEX(OFFSET(بيانات!$C$1,MATCH($A$9,بيانات!$B:$B,0)-1,,COUNTIF(بيانات!$B:$B,$A$9)),ROW($A62)),$D:$D,0)),INDEX(OFFSET(بيانات!$C$1,MATCH($A$9,بيانات!$B:$B,0)-1,,COUNTIF(بيانات!$B:$B,$A$9)),ROW($A62)),""))</f>
        <v/>
      </c>
      <c r="B71" s="449" t="str">
        <f t="shared" ca="1" si="14"/>
        <v/>
      </c>
      <c r="C71" s="450" t="str">
        <f ca="1">IF(ROW($A62)&gt;COUNTIF($A$10:$A$186,"&gt;=1"),"",VLOOKUP($B71,OFFSET(بيانات!$C$1:$D$1,MATCH($A$9,بيانات!$B:$B,0)-1,,COUNTIF(بيانات!$B:$B,$A$9)),2,0))</f>
        <v/>
      </c>
      <c r="D71" s="68" t="str">
        <f ca="1">IF($E71="","",OFFSET(بيانات!$A$1,MATCH($E71,بيانات!$D:$D,0)-1,2))</f>
        <v/>
      </c>
      <c r="E71" s="74"/>
      <c r="F71" s="75" t="str">
        <f>IF($E71="","",MAX($F$9:$F70)+1)</f>
        <v/>
      </c>
      <c r="G71" s="21" t="str">
        <f ca="1">IF($E71="","",OFFSET(بيانات!$A$1,MATCH($E71,بيانات!$D:$D,0)-1,G$1))</f>
        <v/>
      </c>
      <c r="H71" s="21" t="str">
        <f t="shared" si="59"/>
        <v/>
      </c>
      <c r="I71" s="21" t="str">
        <f t="shared" si="60"/>
        <v/>
      </c>
      <c r="J71" s="21" t="str">
        <f t="shared" si="61"/>
        <v/>
      </c>
      <c r="K71" s="21" t="str">
        <f t="shared" si="62"/>
        <v/>
      </c>
      <c r="L71" s="22" t="str">
        <f t="shared" si="63"/>
        <v/>
      </c>
      <c r="M71" s="21" t="str">
        <f ca="1">IF($E71="","",OFFSET(بيانات!$A$1,MATCH($E71,بيانات!$D:$D,0)-1,M$1))</f>
        <v/>
      </c>
      <c r="N71" s="21" t="str">
        <f ca="1">IF($E71="","",OFFSET(بيانات!$A$1,MATCH($E71,بيانات!$D:$D,0)-1,N$1))</f>
        <v/>
      </c>
      <c r="O71" s="21" t="str">
        <f ca="1">IF($E71="","",OFFSET(بيانات!$A$1,MATCH($E71,بيانات!$D:$D,0)-1,O$1))</f>
        <v/>
      </c>
      <c r="P71" s="21" t="str">
        <f ca="1">IF($E71="","",OFFSET(بيانات!$A$1,MATCH($E71,بيانات!$D:$D,0)-1,P$1))</f>
        <v/>
      </c>
      <c r="Q71" s="21" t="str">
        <f ca="1">IF($E71="","",OFFSET(بيانات!$A$1,MATCH($E71,بيانات!$D:$D,0)-1,Q$1))</f>
        <v/>
      </c>
      <c r="R71" s="22" t="str">
        <f t="shared" si="64"/>
        <v/>
      </c>
      <c r="S71" s="21" t="str">
        <f ca="1">IF($E71="","",OFFSET(بيانات!$A$1,MATCH($E71,بيانات!$D:$D,0)-1,S$1))</f>
        <v/>
      </c>
      <c r="T71" s="21" t="str">
        <f ca="1">IF($E71="","",OFFSET(بيانات!$A$1,MATCH($E71,بيانات!$D:$D,0)-1,T$1))</f>
        <v/>
      </c>
      <c r="U71" s="21" t="str">
        <f ca="1">IF($E71="","",OFFSET(بيانات!$A$1,MATCH($E71,بيانات!$D:$D,0)-1,U$1))</f>
        <v/>
      </c>
      <c r="V71" s="21" t="str">
        <f ca="1">IF($E71="","",OFFSET(بيانات!$A$1,MATCH($E71,بيانات!$D:$D,0)-1,V$1))</f>
        <v/>
      </c>
      <c r="W71" s="21" t="str">
        <f ca="1">IF($E71="","",OFFSET(بيانات!$A$1,MATCH($E71,بيانات!$D:$D,0)-1,W$1))</f>
        <v/>
      </c>
      <c r="X71" s="21" t="str">
        <f ca="1">IF($E71="","",OFFSET(بيانات!$A$1,MATCH($E71,بيانات!$D:$D,0)-1,X$1))</f>
        <v/>
      </c>
      <c r="Y71" s="21" t="str">
        <f ca="1">IF($E71="","",OFFSET(بيانات!$A$1,MATCH($E71,بيانات!$D:$D,0)-1,Y$1))</f>
        <v/>
      </c>
      <c r="Z71" s="21" t="str">
        <f ca="1">IF($E71="","",OFFSET(بيانات!$A$1,MATCH($E71,بيانات!$D:$D,0)-1,Z$1))</f>
        <v/>
      </c>
      <c r="AA71" s="21" t="str">
        <f ca="1">IF($E71="","",OFFSET(بيانات!$A$1,MATCH($E71,بيانات!$D:$D,0)-1,AA$1))</f>
        <v/>
      </c>
      <c r="AB71" s="21" t="str">
        <f ca="1">IF($E71="","",OFFSET(بيانات!$A$1,MATCH($E71,بيانات!$D:$D,0)-1,AB$1))</f>
        <v/>
      </c>
      <c r="AC71" s="21" t="str">
        <f ca="1">IF($E71="","",OFFSET(بيانات!$A$1,MATCH($E71,بيانات!$D:$D,0)-1,AC$1))</f>
        <v/>
      </c>
      <c r="AD71" s="21" t="str">
        <f ca="1">IF($E71="","",OFFSET(بيانات!$A$1,MATCH($E71,بيانات!$D:$D,0)-1,AD$1))</f>
        <v/>
      </c>
      <c r="AE71" s="21" t="str">
        <f ca="1">IF($E71="","",OFFSET(بيانات!$A$1,MATCH($E71,بيانات!$D:$D,0)-1,AE$1))</f>
        <v/>
      </c>
      <c r="AF71" s="24" t="str">
        <f t="shared" si="87"/>
        <v/>
      </c>
      <c r="AG71" s="21" t="str">
        <f ca="1">IF($E71="","",OFFSET(بيانات!$A$1,MATCH($E71,بيانات!$D:$D,0)-1,AG$1))</f>
        <v/>
      </c>
      <c r="AH71" s="21" t="str">
        <f t="shared" si="88"/>
        <v/>
      </c>
      <c r="AI71" s="21" t="str">
        <f ca="1">IF($E71="","",OFFSET(بيانات!$A$1,MATCH($E71,بيانات!$D:$D,0)-1,AI$1))</f>
        <v/>
      </c>
      <c r="AJ71" s="21" t="str">
        <f t="shared" si="47"/>
        <v/>
      </c>
      <c r="AK71" s="25"/>
      <c r="AL71" s="21">
        <f t="shared" si="67"/>
        <v>0</v>
      </c>
      <c r="AM71" s="22">
        <f t="shared" si="68"/>
        <v>0</v>
      </c>
      <c r="AN71" s="27">
        <f t="shared" si="48"/>
        <v>0</v>
      </c>
      <c r="AO71" s="27">
        <f t="shared" si="69"/>
        <v>0</v>
      </c>
      <c r="AP71" s="21"/>
      <c r="AQ71" s="21" t="str">
        <f ca="1">IF($E71="","",OFFSET(بيانات!$A$1,MATCH($E71,بيانات!$D:$D,0)-1,AQ$1))</f>
        <v/>
      </c>
      <c r="AR71" s="22">
        <f t="shared" ca="1" si="70"/>
        <v>0</v>
      </c>
      <c r="AS71" s="26">
        <f t="shared" ca="1" si="71"/>
        <v>0</v>
      </c>
      <c r="AT71" s="21" t="str">
        <f t="shared" si="85"/>
        <v/>
      </c>
      <c r="AU71" s="21" t="str">
        <f t="shared" si="85"/>
        <v/>
      </c>
      <c r="AV71" s="21" t="str">
        <f t="shared" si="85"/>
        <v/>
      </c>
      <c r="AW71" s="21">
        <f t="shared" ca="1" si="72"/>
        <v>0</v>
      </c>
      <c r="AX71" s="21">
        <f t="shared" ca="1" si="73"/>
        <v>0</v>
      </c>
      <c r="AY71" s="21">
        <f t="shared" si="86"/>
        <v>0</v>
      </c>
      <c r="AZ71" s="21">
        <f t="shared" si="86"/>
        <v>0</v>
      </c>
      <c r="BA71" s="27">
        <f t="shared" si="51"/>
        <v>0</v>
      </c>
      <c r="BB71" s="21">
        <f t="shared" ca="1" si="74"/>
        <v>0</v>
      </c>
      <c r="BC71" s="21">
        <f t="shared" ca="1" si="75"/>
        <v>0</v>
      </c>
      <c r="BD71" s="21" t="str">
        <f ca="1">IF($E71="","",OFFSET(بيانات!$A$1,MATCH($E71,بيانات!$D:$D,0)-1,BD$1))</f>
        <v/>
      </c>
      <c r="BE71" s="21" t="str">
        <f ca="1">IF($E71="","",OFFSET(بيانات!$A$1,MATCH($E71,بيانات!$D:$D,0)-1,BE$1))</f>
        <v/>
      </c>
      <c r="BF71" s="21" t="str">
        <f ca="1">IF($E71="","",OFFSET(بيانات!$A$1,MATCH($E71,بيانات!$D:$D,0)-1,BF$1))</f>
        <v/>
      </c>
      <c r="BG71" s="21" t="str">
        <f ca="1">IF($E71="","",OFFSET(بيانات!$A$1,MATCH($E71,بيانات!$D:$D,0)-1,BG$1))</f>
        <v/>
      </c>
      <c r="BH71" s="21" t="str">
        <f ca="1">IF($E71="","",OFFSET(بيانات!$A$1,MATCH($E71,بيانات!$D:$D,0)-1,BH$1))</f>
        <v/>
      </c>
      <c r="BI71" s="21" t="str">
        <f ca="1">IF($E71="","",OFFSET(بيانات!$A$1,MATCH($E71,بيانات!$D:$D,0)-1,BI$1))</f>
        <v/>
      </c>
      <c r="BJ71" s="21" t="str">
        <f ca="1">IF($E71="","",OFFSET(بيانات!$A$1,MATCH($E71,بيانات!$D:$D,0)-1,BJ$1))</f>
        <v/>
      </c>
      <c r="BK71" s="24" t="str">
        <f ca="1">IF($E71="","",OFFSET(بيانات!$A$1,MATCH($E71,بيانات!$D:$D,0)-1,BK$1))</f>
        <v/>
      </c>
      <c r="BL71" s="24" t="str">
        <f ca="1">IF($E71="","",OFFSET(بيانات!$A$1,MATCH($E71,بيانات!$D:$D,0)-1,BL$1))</f>
        <v/>
      </c>
      <c r="BM71" s="24" t="str">
        <f ca="1">IF($E71="","",OFFSET(بيانات!$A$1,MATCH($E71,بيانات!$D:$D,0)-1,BM$1))</f>
        <v/>
      </c>
      <c r="BN71" s="24" t="str">
        <f ca="1">IF($E71="","",OFFSET(بيانات!$A$1,MATCH($E71,بيانات!$D:$D,0)-1,BN$1))</f>
        <v/>
      </c>
      <c r="BO71" s="24" t="str">
        <f ca="1">IF($E71="","",OFFSET(بيانات!$A$1,MATCH($E71,بيانات!$D:$D,0)-1,BO$1))</f>
        <v/>
      </c>
      <c r="BP71" s="24" t="str">
        <f ca="1">IF($E71="","",OFFSET(بيانات!$A$1,MATCH($E71,بيانات!$D:$D,0)-1,BP$1))</f>
        <v/>
      </c>
      <c r="BQ71" s="24" t="str">
        <f ca="1">IF($E71="","",OFFSET(بيانات!$A$1,MATCH($E71,بيانات!$D:$D,0)-1,BQ$1))</f>
        <v/>
      </c>
      <c r="BR71" s="24" t="str">
        <f ca="1">IF($E71="","",OFFSET(بيانات!$A$1,MATCH($E71,بيانات!$D:$D,0)-1,BR$1))</f>
        <v/>
      </c>
      <c r="BS71" s="24" t="str">
        <f ca="1">IF($E71="","",OFFSET(بيانات!$A$1,MATCH($E71,بيانات!$D:$D,0)-1,BS$1))</f>
        <v/>
      </c>
      <c r="BT71" s="27">
        <f t="shared" ca="1" si="76"/>
        <v>0</v>
      </c>
      <c r="BU71" s="28"/>
      <c r="BV71" s="21" t="str">
        <f ca="1">IF($E71="","",OFFSET(بيانات!$A$1,MATCH($E71,بيانات!$D:$D,0)-1,BV$1))</f>
        <v/>
      </c>
      <c r="BW71" s="21">
        <f t="shared" ca="1" si="77"/>
        <v>0</v>
      </c>
      <c r="BX71" s="23"/>
      <c r="BY71" s="29">
        <f t="shared" ca="1" si="78"/>
        <v>0</v>
      </c>
      <c r="BZ71" s="29">
        <f t="shared" ca="1" si="52"/>
        <v>0</v>
      </c>
      <c r="CA71" s="451">
        <f t="shared" ca="1" si="53"/>
        <v>0</v>
      </c>
      <c r="CB71" s="451">
        <f t="shared" ca="1" si="54"/>
        <v>0</v>
      </c>
      <c r="CC71" s="452">
        <f t="shared" si="55"/>
        <v>0</v>
      </c>
      <c r="CD71" s="453"/>
      <c r="CE71" s="454" t="str">
        <f t="shared" si="79"/>
        <v/>
      </c>
      <c r="CG71" s="456">
        <f t="shared" ca="1" si="80"/>
        <v>0</v>
      </c>
      <c r="CH71" s="455">
        <v>54</v>
      </c>
      <c r="CI71" s="456">
        <f t="shared" ca="1" si="81"/>
        <v>0</v>
      </c>
      <c r="CJ71" s="455">
        <v>24</v>
      </c>
      <c r="CK71" s="455">
        <f t="shared" ca="1" si="56"/>
        <v>0</v>
      </c>
      <c r="CL71" s="456">
        <f t="shared" ca="1" si="82"/>
        <v>0</v>
      </c>
      <c r="CM71" s="455">
        <v>24</v>
      </c>
      <c r="CN71" s="455">
        <f t="shared" ca="1" si="57"/>
        <v>0</v>
      </c>
      <c r="CO71" s="455">
        <f t="shared" ca="1" si="58"/>
        <v>0</v>
      </c>
    </row>
    <row r="72" spans="1:103" s="455" customFormat="1" ht="30.95" customHeight="1">
      <c r="A72" s="448" t="str">
        <f ca="1">IF(ROW($A63)&gt;COUNTIF(بيانات!$B:$B,$A$9),"",IF(ISERROR(MATCH(INDEX(OFFSET(بيانات!$C$1,MATCH($A$9,بيانات!$B:$B,0)-1,,COUNTIF(بيانات!$B:$B,$A$9)),ROW($A63)),$D:$D,0)),INDEX(OFFSET(بيانات!$C$1,MATCH($A$9,بيانات!$B:$B,0)-1,,COUNTIF(بيانات!$B:$B,$A$9)),ROW($A63)),""))</f>
        <v/>
      </c>
      <c r="B72" s="449" t="str">
        <f t="shared" ca="1" si="14"/>
        <v/>
      </c>
      <c r="C72" s="450" t="str">
        <f ca="1">IF(ROW($A63)&gt;COUNTIF($A$10:$A$186,"&gt;=1"),"",VLOOKUP($B72,OFFSET(بيانات!$C$1:$D$1,MATCH($A$9,بيانات!$B:$B,0)-1,,COUNTIF(بيانات!$B:$B,$A$9)),2,0))</f>
        <v/>
      </c>
      <c r="D72" s="68" t="str">
        <f ca="1">IF($E72="","",OFFSET(بيانات!$A$1,MATCH($E72,بيانات!$D:$D,0)-1,2))</f>
        <v/>
      </c>
      <c r="E72" s="74"/>
      <c r="F72" s="75" t="str">
        <f>IF($E72="","",MAX($F$9:$F71)+1)</f>
        <v/>
      </c>
      <c r="G72" s="21" t="str">
        <f ca="1">IF($E72="","",OFFSET(بيانات!$A$1,MATCH($E72,بيانات!$D:$D,0)-1,G$1))</f>
        <v/>
      </c>
      <c r="H72" s="21" t="str">
        <f t="shared" si="59"/>
        <v/>
      </c>
      <c r="I72" s="21" t="str">
        <f t="shared" si="60"/>
        <v/>
      </c>
      <c r="J72" s="21" t="str">
        <f t="shared" si="61"/>
        <v/>
      </c>
      <c r="K72" s="21" t="str">
        <f t="shared" si="62"/>
        <v/>
      </c>
      <c r="L72" s="22" t="str">
        <f t="shared" si="63"/>
        <v/>
      </c>
      <c r="M72" s="21" t="str">
        <f ca="1">IF($E72="","",OFFSET(بيانات!$A$1,MATCH($E72,بيانات!$D:$D,0)-1,M$1))</f>
        <v/>
      </c>
      <c r="N72" s="21" t="str">
        <f ca="1">IF($E72="","",OFFSET(بيانات!$A$1,MATCH($E72,بيانات!$D:$D,0)-1,N$1))</f>
        <v/>
      </c>
      <c r="O72" s="21" t="str">
        <f ca="1">IF($E72="","",OFFSET(بيانات!$A$1,MATCH($E72,بيانات!$D:$D,0)-1,O$1))</f>
        <v/>
      </c>
      <c r="P72" s="21" t="str">
        <f ca="1">IF($E72="","",OFFSET(بيانات!$A$1,MATCH($E72,بيانات!$D:$D,0)-1,P$1))</f>
        <v/>
      </c>
      <c r="Q72" s="21" t="str">
        <f ca="1">IF($E72="","",OFFSET(بيانات!$A$1,MATCH($E72,بيانات!$D:$D,0)-1,Q$1))</f>
        <v/>
      </c>
      <c r="R72" s="22" t="str">
        <f t="shared" si="64"/>
        <v/>
      </c>
      <c r="S72" s="21" t="str">
        <f ca="1">IF($E72="","",OFFSET(بيانات!$A$1,MATCH($E72,بيانات!$D:$D,0)-1,S$1))</f>
        <v/>
      </c>
      <c r="T72" s="21" t="str">
        <f ca="1">IF($E72="","",OFFSET(بيانات!$A$1,MATCH($E72,بيانات!$D:$D,0)-1,T$1))</f>
        <v/>
      </c>
      <c r="U72" s="21" t="str">
        <f ca="1">IF($E72="","",OFFSET(بيانات!$A$1,MATCH($E72,بيانات!$D:$D,0)-1,U$1))</f>
        <v/>
      </c>
      <c r="V72" s="21" t="str">
        <f ca="1">IF($E72="","",OFFSET(بيانات!$A$1,MATCH($E72,بيانات!$D:$D,0)-1,V$1))</f>
        <v/>
      </c>
      <c r="W72" s="21" t="str">
        <f ca="1">IF($E72="","",OFFSET(بيانات!$A$1,MATCH($E72,بيانات!$D:$D,0)-1,W$1))</f>
        <v/>
      </c>
      <c r="X72" s="21" t="str">
        <f ca="1">IF($E72="","",OFFSET(بيانات!$A$1,MATCH($E72,بيانات!$D:$D,0)-1,X$1))</f>
        <v/>
      </c>
      <c r="Y72" s="21" t="str">
        <f ca="1">IF($E72="","",OFFSET(بيانات!$A$1,MATCH($E72,بيانات!$D:$D,0)-1,Y$1))</f>
        <v/>
      </c>
      <c r="Z72" s="21" t="str">
        <f ca="1">IF($E72="","",OFFSET(بيانات!$A$1,MATCH($E72,بيانات!$D:$D,0)-1,Z$1))</f>
        <v/>
      </c>
      <c r="AA72" s="21" t="str">
        <f ca="1">IF($E72="","",OFFSET(بيانات!$A$1,MATCH($E72,بيانات!$D:$D,0)-1,AA$1))</f>
        <v/>
      </c>
      <c r="AB72" s="21" t="str">
        <f ca="1">IF($E72="","",OFFSET(بيانات!$A$1,MATCH($E72,بيانات!$D:$D,0)-1,AB$1))</f>
        <v/>
      </c>
      <c r="AC72" s="21" t="str">
        <f ca="1">IF($E72="","",OFFSET(بيانات!$A$1,MATCH($E72,بيانات!$D:$D,0)-1,AC$1))</f>
        <v/>
      </c>
      <c r="AD72" s="21" t="str">
        <f ca="1">IF($E72="","",OFFSET(بيانات!$A$1,MATCH($E72,بيانات!$D:$D,0)-1,AD$1))</f>
        <v/>
      </c>
      <c r="AE72" s="21" t="str">
        <f ca="1">IF($E72="","",OFFSET(بيانات!$A$1,MATCH($E72,بيانات!$D:$D,0)-1,AE$1))</f>
        <v/>
      </c>
      <c r="AF72" s="24" t="str">
        <f t="shared" si="87"/>
        <v/>
      </c>
      <c r="AG72" s="21" t="str">
        <f ca="1">IF($E72="","",OFFSET(بيانات!$A$1,MATCH($E72,بيانات!$D:$D,0)-1,AG$1))</f>
        <v/>
      </c>
      <c r="AH72" s="21" t="str">
        <f t="shared" si="88"/>
        <v/>
      </c>
      <c r="AI72" s="21" t="str">
        <f ca="1">IF($E72="","",OFFSET(بيانات!$A$1,MATCH($E72,بيانات!$D:$D,0)-1,AI$1))</f>
        <v/>
      </c>
      <c r="AJ72" s="21" t="str">
        <f t="shared" si="47"/>
        <v/>
      </c>
      <c r="AK72" s="25"/>
      <c r="AL72" s="21">
        <f t="shared" si="67"/>
        <v>0</v>
      </c>
      <c r="AM72" s="22">
        <f t="shared" si="68"/>
        <v>0</v>
      </c>
      <c r="AN72" s="27">
        <f t="shared" si="48"/>
        <v>0</v>
      </c>
      <c r="AO72" s="27">
        <f t="shared" si="69"/>
        <v>0</v>
      </c>
      <c r="AP72" s="21"/>
      <c r="AQ72" s="21" t="str">
        <f ca="1">IF($E72="","",OFFSET(بيانات!$A$1,MATCH($E72,بيانات!$D:$D,0)-1,AQ$1))</f>
        <v/>
      </c>
      <c r="AR72" s="22">
        <f t="shared" ca="1" si="70"/>
        <v>0</v>
      </c>
      <c r="AS72" s="26">
        <f t="shared" ca="1" si="71"/>
        <v>0</v>
      </c>
      <c r="AT72" s="21" t="str">
        <f t="shared" si="85"/>
        <v/>
      </c>
      <c r="AU72" s="21" t="str">
        <f t="shared" si="85"/>
        <v/>
      </c>
      <c r="AV72" s="21" t="str">
        <f t="shared" si="85"/>
        <v/>
      </c>
      <c r="AW72" s="21">
        <f t="shared" ca="1" si="72"/>
        <v>0</v>
      </c>
      <c r="AX72" s="21">
        <f t="shared" ca="1" si="73"/>
        <v>0</v>
      </c>
      <c r="AY72" s="21">
        <f t="shared" si="86"/>
        <v>0</v>
      </c>
      <c r="AZ72" s="21">
        <f t="shared" si="86"/>
        <v>0</v>
      </c>
      <c r="BA72" s="27">
        <f t="shared" si="51"/>
        <v>0</v>
      </c>
      <c r="BB72" s="21">
        <f t="shared" ca="1" si="74"/>
        <v>0</v>
      </c>
      <c r="BC72" s="21">
        <f t="shared" ca="1" si="75"/>
        <v>0</v>
      </c>
      <c r="BD72" s="21" t="str">
        <f ca="1">IF($E72="","",OFFSET(بيانات!$A$1,MATCH($E72,بيانات!$D:$D,0)-1,BD$1))</f>
        <v/>
      </c>
      <c r="BE72" s="21" t="str">
        <f ca="1">IF($E72="","",OFFSET(بيانات!$A$1,MATCH($E72,بيانات!$D:$D,0)-1,BE$1))</f>
        <v/>
      </c>
      <c r="BF72" s="21" t="str">
        <f ca="1">IF($E72="","",OFFSET(بيانات!$A$1,MATCH($E72,بيانات!$D:$D,0)-1,BF$1))</f>
        <v/>
      </c>
      <c r="BG72" s="21" t="str">
        <f ca="1">IF($E72="","",OFFSET(بيانات!$A$1,MATCH($E72,بيانات!$D:$D,0)-1,BG$1))</f>
        <v/>
      </c>
      <c r="BH72" s="21" t="str">
        <f ca="1">IF($E72="","",OFFSET(بيانات!$A$1,MATCH($E72,بيانات!$D:$D,0)-1,BH$1))</f>
        <v/>
      </c>
      <c r="BI72" s="21" t="str">
        <f ca="1">IF($E72="","",OFFSET(بيانات!$A$1,MATCH($E72,بيانات!$D:$D,0)-1,BI$1))</f>
        <v/>
      </c>
      <c r="BJ72" s="21" t="str">
        <f ca="1">IF($E72="","",OFFSET(بيانات!$A$1,MATCH($E72,بيانات!$D:$D,0)-1,BJ$1))</f>
        <v/>
      </c>
      <c r="BK72" s="24" t="str">
        <f ca="1">IF($E72="","",OFFSET(بيانات!$A$1,MATCH($E72,بيانات!$D:$D,0)-1,BK$1))</f>
        <v/>
      </c>
      <c r="BL72" s="24" t="str">
        <f ca="1">IF($E72="","",OFFSET(بيانات!$A$1,MATCH($E72,بيانات!$D:$D,0)-1,BL$1))</f>
        <v/>
      </c>
      <c r="BM72" s="24" t="str">
        <f ca="1">IF($E72="","",OFFSET(بيانات!$A$1,MATCH($E72,بيانات!$D:$D,0)-1,BM$1))</f>
        <v/>
      </c>
      <c r="BN72" s="24" t="str">
        <f ca="1">IF($E72="","",OFFSET(بيانات!$A$1,MATCH($E72,بيانات!$D:$D,0)-1,BN$1))</f>
        <v/>
      </c>
      <c r="BO72" s="24" t="str">
        <f ca="1">IF($E72="","",OFFSET(بيانات!$A$1,MATCH($E72,بيانات!$D:$D,0)-1,BO$1))</f>
        <v/>
      </c>
      <c r="BP72" s="24" t="str">
        <f ca="1">IF($E72="","",OFFSET(بيانات!$A$1,MATCH($E72,بيانات!$D:$D,0)-1,BP$1))</f>
        <v/>
      </c>
      <c r="BQ72" s="24" t="str">
        <f ca="1">IF($E72="","",OFFSET(بيانات!$A$1,MATCH($E72,بيانات!$D:$D,0)-1,BQ$1))</f>
        <v/>
      </c>
      <c r="BR72" s="24" t="str">
        <f ca="1">IF($E72="","",OFFSET(بيانات!$A$1,MATCH($E72,بيانات!$D:$D,0)-1,BR$1))</f>
        <v/>
      </c>
      <c r="BS72" s="24" t="str">
        <f ca="1">IF($E72="","",OFFSET(بيانات!$A$1,MATCH($E72,بيانات!$D:$D,0)-1,BS$1))</f>
        <v/>
      </c>
      <c r="BT72" s="27">
        <f t="shared" ca="1" si="76"/>
        <v>0</v>
      </c>
      <c r="BU72" s="28"/>
      <c r="BV72" s="21" t="str">
        <f ca="1">IF($E72="","",OFFSET(بيانات!$A$1,MATCH($E72,بيانات!$D:$D,0)-1,BV$1))</f>
        <v/>
      </c>
      <c r="BW72" s="21">
        <f t="shared" ca="1" si="77"/>
        <v>0</v>
      </c>
      <c r="BX72" s="23"/>
      <c r="BY72" s="29">
        <f t="shared" ca="1" si="78"/>
        <v>0</v>
      </c>
      <c r="BZ72" s="29">
        <f t="shared" ca="1" si="52"/>
        <v>0</v>
      </c>
      <c r="CA72" s="451">
        <f t="shared" ca="1" si="53"/>
        <v>0</v>
      </c>
      <c r="CB72" s="451">
        <f t="shared" ca="1" si="54"/>
        <v>0</v>
      </c>
      <c r="CC72" s="452">
        <f t="shared" si="55"/>
        <v>0</v>
      </c>
      <c r="CD72" s="453"/>
      <c r="CE72" s="454" t="str">
        <f t="shared" si="79"/>
        <v/>
      </c>
      <c r="CG72" s="456">
        <f t="shared" ca="1" si="80"/>
        <v>0</v>
      </c>
      <c r="CH72" s="455">
        <v>55</v>
      </c>
      <c r="CI72" s="456">
        <f t="shared" ca="1" si="81"/>
        <v>0</v>
      </c>
      <c r="CJ72" s="455">
        <v>25</v>
      </c>
      <c r="CK72" s="455">
        <f t="shared" ca="1" si="56"/>
        <v>0</v>
      </c>
      <c r="CL72" s="456">
        <f t="shared" ca="1" si="82"/>
        <v>0</v>
      </c>
      <c r="CM72" s="455">
        <v>25</v>
      </c>
      <c r="CN72" s="455">
        <f t="shared" ca="1" si="57"/>
        <v>0</v>
      </c>
      <c r="CO72" s="455">
        <f t="shared" ca="1" si="58"/>
        <v>0</v>
      </c>
    </row>
    <row r="73" spans="1:103" s="455" customFormat="1" ht="30.95" customHeight="1">
      <c r="A73" s="448" t="str">
        <f ca="1">IF(ROW($A64)&gt;COUNTIF(بيانات!$B:$B,$A$9),"",IF(ISERROR(MATCH(INDEX(OFFSET(بيانات!$C$1,MATCH($A$9,بيانات!$B:$B,0)-1,,COUNTIF(بيانات!$B:$B,$A$9)),ROW($A64)),$D:$D,0)),INDEX(OFFSET(بيانات!$C$1,MATCH($A$9,بيانات!$B:$B,0)-1,,COUNTIF(بيانات!$B:$B,$A$9)),ROW($A64)),""))</f>
        <v/>
      </c>
      <c r="B73" s="449" t="str">
        <f t="shared" ca="1" si="14"/>
        <v/>
      </c>
      <c r="C73" s="450" t="str">
        <f ca="1">IF(ROW($A64)&gt;COUNTIF($A$10:$A$186,"&gt;=1"),"",VLOOKUP($B73,OFFSET(بيانات!$C$1:$D$1,MATCH($A$9,بيانات!$B:$B,0)-1,,COUNTIF(بيانات!$B:$B,$A$9)),2,0))</f>
        <v/>
      </c>
      <c r="D73" s="68" t="str">
        <f ca="1">IF($E73="","",OFFSET(بيانات!$A$1,MATCH($E73,بيانات!$D:$D,0)-1,2))</f>
        <v/>
      </c>
      <c r="E73" s="74"/>
      <c r="F73" s="75" t="str">
        <f>IF($E73="","",MAX($F$9:$F72)+1)</f>
        <v/>
      </c>
      <c r="G73" s="21" t="str">
        <f ca="1">IF($E73="","",OFFSET(بيانات!$A$1,MATCH($E73,بيانات!$D:$D,0)-1,G$1))</f>
        <v/>
      </c>
      <c r="H73" s="21" t="str">
        <f t="shared" si="59"/>
        <v/>
      </c>
      <c r="I73" s="21" t="str">
        <f t="shared" si="60"/>
        <v/>
      </c>
      <c r="J73" s="21" t="str">
        <f t="shared" si="61"/>
        <v/>
      </c>
      <c r="K73" s="21" t="str">
        <f t="shared" si="62"/>
        <v/>
      </c>
      <c r="L73" s="22" t="str">
        <f t="shared" si="63"/>
        <v/>
      </c>
      <c r="M73" s="21" t="str">
        <f ca="1">IF($E73="","",OFFSET(بيانات!$A$1,MATCH($E73,بيانات!$D:$D,0)-1,M$1))</f>
        <v/>
      </c>
      <c r="N73" s="21" t="str">
        <f ca="1">IF($E73="","",OFFSET(بيانات!$A$1,MATCH($E73,بيانات!$D:$D,0)-1,N$1))</f>
        <v/>
      </c>
      <c r="O73" s="21" t="str">
        <f ca="1">IF($E73="","",OFFSET(بيانات!$A$1,MATCH($E73,بيانات!$D:$D,0)-1,O$1))</f>
        <v/>
      </c>
      <c r="P73" s="21" t="str">
        <f ca="1">IF($E73="","",OFFSET(بيانات!$A$1,MATCH($E73,بيانات!$D:$D,0)-1,P$1))</f>
        <v/>
      </c>
      <c r="Q73" s="21" t="str">
        <f ca="1">IF($E73="","",OFFSET(بيانات!$A$1,MATCH($E73,بيانات!$D:$D,0)-1,Q$1))</f>
        <v/>
      </c>
      <c r="R73" s="22" t="str">
        <f t="shared" si="64"/>
        <v/>
      </c>
      <c r="S73" s="21" t="str">
        <f ca="1">IF($E73="","",OFFSET(بيانات!$A$1,MATCH($E73,بيانات!$D:$D,0)-1,S$1))</f>
        <v/>
      </c>
      <c r="T73" s="21" t="str">
        <f ca="1">IF($E73="","",OFFSET(بيانات!$A$1,MATCH($E73,بيانات!$D:$D,0)-1,T$1))</f>
        <v/>
      </c>
      <c r="U73" s="21" t="str">
        <f ca="1">IF($E73="","",OFFSET(بيانات!$A$1,MATCH($E73,بيانات!$D:$D,0)-1,U$1))</f>
        <v/>
      </c>
      <c r="V73" s="21" t="str">
        <f ca="1">IF($E73="","",OFFSET(بيانات!$A$1,MATCH($E73,بيانات!$D:$D,0)-1,V$1))</f>
        <v/>
      </c>
      <c r="W73" s="21" t="str">
        <f ca="1">IF($E73="","",OFFSET(بيانات!$A$1,MATCH($E73,بيانات!$D:$D,0)-1,W$1))</f>
        <v/>
      </c>
      <c r="X73" s="21" t="str">
        <f ca="1">IF($E73="","",OFFSET(بيانات!$A$1,MATCH($E73,بيانات!$D:$D,0)-1,X$1))</f>
        <v/>
      </c>
      <c r="Y73" s="21" t="str">
        <f ca="1">IF($E73="","",OFFSET(بيانات!$A$1,MATCH($E73,بيانات!$D:$D,0)-1,Y$1))</f>
        <v/>
      </c>
      <c r="Z73" s="21" t="str">
        <f ca="1">IF($E73="","",OFFSET(بيانات!$A$1,MATCH($E73,بيانات!$D:$D,0)-1,Z$1))</f>
        <v/>
      </c>
      <c r="AA73" s="21" t="str">
        <f ca="1">IF($E73="","",OFFSET(بيانات!$A$1,MATCH($E73,بيانات!$D:$D,0)-1,AA$1))</f>
        <v/>
      </c>
      <c r="AB73" s="21" t="str">
        <f ca="1">IF($E73="","",OFFSET(بيانات!$A$1,MATCH($E73,بيانات!$D:$D,0)-1,AB$1))</f>
        <v/>
      </c>
      <c r="AC73" s="21" t="str">
        <f ca="1">IF($E73="","",OFFSET(بيانات!$A$1,MATCH($E73,بيانات!$D:$D,0)-1,AC$1))</f>
        <v/>
      </c>
      <c r="AD73" s="21" t="str">
        <f ca="1">IF($E73="","",OFFSET(بيانات!$A$1,MATCH($E73,بيانات!$D:$D,0)-1,AD$1))</f>
        <v/>
      </c>
      <c r="AE73" s="21" t="str">
        <f ca="1">IF($E73="","",OFFSET(بيانات!$A$1,MATCH($E73,بيانات!$D:$D,0)-1,AE$1))</f>
        <v/>
      </c>
      <c r="AF73" s="24" t="str">
        <f t="shared" si="87"/>
        <v/>
      </c>
      <c r="AG73" s="21" t="str">
        <f ca="1">IF($E73="","",OFFSET(بيانات!$A$1,MATCH($E73,بيانات!$D:$D,0)-1,AG$1))</f>
        <v/>
      </c>
      <c r="AH73" s="21" t="str">
        <f t="shared" si="88"/>
        <v/>
      </c>
      <c r="AI73" s="21" t="str">
        <f ca="1">IF($E73="","",OFFSET(بيانات!$A$1,MATCH($E73,بيانات!$D:$D,0)-1,AI$1))</f>
        <v/>
      </c>
      <c r="AJ73" s="21" t="str">
        <f t="shared" si="47"/>
        <v/>
      </c>
      <c r="AK73" s="25"/>
      <c r="AL73" s="21">
        <f t="shared" si="67"/>
        <v>0</v>
      </c>
      <c r="AM73" s="22">
        <f t="shared" si="68"/>
        <v>0</v>
      </c>
      <c r="AN73" s="27">
        <f t="shared" si="48"/>
        <v>0</v>
      </c>
      <c r="AO73" s="27">
        <f t="shared" si="69"/>
        <v>0</v>
      </c>
      <c r="AP73" s="21"/>
      <c r="AQ73" s="21" t="str">
        <f ca="1">IF($E73="","",OFFSET(بيانات!$A$1,MATCH($E73,بيانات!$D:$D,0)-1,AQ$1))</f>
        <v/>
      </c>
      <c r="AR73" s="22">
        <f t="shared" ca="1" si="70"/>
        <v>0</v>
      </c>
      <c r="AS73" s="26">
        <f t="shared" ca="1" si="71"/>
        <v>0</v>
      </c>
      <c r="AT73" s="21" t="str">
        <f t="shared" si="85"/>
        <v/>
      </c>
      <c r="AU73" s="21" t="str">
        <f t="shared" si="85"/>
        <v/>
      </c>
      <c r="AV73" s="21" t="str">
        <f t="shared" si="85"/>
        <v/>
      </c>
      <c r="AW73" s="21">
        <f t="shared" ca="1" si="72"/>
        <v>0</v>
      </c>
      <c r="AX73" s="21">
        <f t="shared" ca="1" si="73"/>
        <v>0</v>
      </c>
      <c r="AY73" s="21">
        <f t="shared" si="86"/>
        <v>0</v>
      </c>
      <c r="AZ73" s="21">
        <f t="shared" si="86"/>
        <v>0</v>
      </c>
      <c r="BA73" s="27">
        <f t="shared" si="51"/>
        <v>0</v>
      </c>
      <c r="BB73" s="21">
        <f t="shared" ca="1" si="74"/>
        <v>0</v>
      </c>
      <c r="BC73" s="21">
        <f t="shared" ca="1" si="75"/>
        <v>0</v>
      </c>
      <c r="BD73" s="21" t="str">
        <f ca="1">IF($E73="","",OFFSET(بيانات!$A$1,MATCH($E73,بيانات!$D:$D,0)-1,BD$1))</f>
        <v/>
      </c>
      <c r="BE73" s="21" t="str">
        <f ca="1">IF($E73="","",OFFSET(بيانات!$A$1,MATCH($E73,بيانات!$D:$D,0)-1,BE$1))</f>
        <v/>
      </c>
      <c r="BF73" s="21" t="str">
        <f ca="1">IF($E73="","",OFFSET(بيانات!$A$1,MATCH($E73,بيانات!$D:$D,0)-1,BF$1))</f>
        <v/>
      </c>
      <c r="BG73" s="21" t="str">
        <f ca="1">IF($E73="","",OFFSET(بيانات!$A$1,MATCH($E73,بيانات!$D:$D,0)-1,BG$1))</f>
        <v/>
      </c>
      <c r="BH73" s="21" t="str">
        <f ca="1">IF($E73="","",OFFSET(بيانات!$A$1,MATCH($E73,بيانات!$D:$D,0)-1,BH$1))</f>
        <v/>
      </c>
      <c r="BI73" s="21" t="str">
        <f ca="1">IF($E73="","",OFFSET(بيانات!$A$1,MATCH($E73,بيانات!$D:$D,0)-1,BI$1))</f>
        <v/>
      </c>
      <c r="BJ73" s="21" t="str">
        <f ca="1">IF($E73="","",OFFSET(بيانات!$A$1,MATCH($E73,بيانات!$D:$D,0)-1,BJ$1))</f>
        <v/>
      </c>
      <c r="BK73" s="24" t="str">
        <f ca="1">IF($E73="","",OFFSET(بيانات!$A$1,MATCH($E73,بيانات!$D:$D,0)-1,BK$1))</f>
        <v/>
      </c>
      <c r="BL73" s="24" t="str">
        <f ca="1">IF($E73="","",OFFSET(بيانات!$A$1,MATCH($E73,بيانات!$D:$D,0)-1,BL$1))</f>
        <v/>
      </c>
      <c r="BM73" s="24" t="str">
        <f ca="1">IF($E73="","",OFFSET(بيانات!$A$1,MATCH($E73,بيانات!$D:$D,0)-1,BM$1))</f>
        <v/>
      </c>
      <c r="BN73" s="24" t="str">
        <f ca="1">IF($E73="","",OFFSET(بيانات!$A$1,MATCH($E73,بيانات!$D:$D,0)-1,BN$1))</f>
        <v/>
      </c>
      <c r="BO73" s="24" t="str">
        <f ca="1">IF($E73="","",OFFSET(بيانات!$A$1,MATCH($E73,بيانات!$D:$D,0)-1,BO$1))</f>
        <v/>
      </c>
      <c r="BP73" s="24" t="str">
        <f ca="1">IF($E73="","",OFFSET(بيانات!$A$1,MATCH($E73,بيانات!$D:$D,0)-1,BP$1))</f>
        <v/>
      </c>
      <c r="BQ73" s="24" t="str">
        <f ca="1">IF($E73="","",OFFSET(بيانات!$A$1,MATCH($E73,بيانات!$D:$D,0)-1,BQ$1))</f>
        <v/>
      </c>
      <c r="BR73" s="24" t="str">
        <f ca="1">IF($E73="","",OFFSET(بيانات!$A$1,MATCH($E73,بيانات!$D:$D,0)-1,BR$1))</f>
        <v/>
      </c>
      <c r="BS73" s="24" t="str">
        <f ca="1">IF($E73="","",OFFSET(بيانات!$A$1,MATCH($E73,بيانات!$D:$D,0)-1,BS$1))</f>
        <v/>
      </c>
      <c r="BT73" s="27">
        <f t="shared" ca="1" si="76"/>
        <v>0</v>
      </c>
      <c r="BU73" s="28"/>
      <c r="BV73" s="21" t="str">
        <f ca="1">IF($E73="","",OFFSET(بيانات!$A$1,MATCH($E73,بيانات!$D:$D,0)-1,BV$1))</f>
        <v/>
      </c>
      <c r="BW73" s="21">
        <f t="shared" ca="1" si="77"/>
        <v>0</v>
      </c>
      <c r="BX73" s="23"/>
      <c r="BY73" s="29">
        <f t="shared" ca="1" si="78"/>
        <v>0</v>
      </c>
      <c r="BZ73" s="29">
        <f t="shared" ca="1" si="52"/>
        <v>0</v>
      </c>
      <c r="CA73" s="451">
        <f t="shared" ca="1" si="53"/>
        <v>0</v>
      </c>
      <c r="CB73" s="451">
        <f t="shared" ca="1" si="54"/>
        <v>0</v>
      </c>
      <c r="CC73" s="452">
        <f t="shared" si="55"/>
        <v>0</v>
      </c>
      <c r="CD73" s="453"/>
      <c r="CE73" s="454" t="str">
        <f t="shared" si="79"/>
        <v/>
      </c>
      <c r="CG73" s="456">
        <f t="shared" ca="1" si="80"/>
        <v>0</v>
      </c>
      <c r="CH73" s="455">
        <v>56</v>
      </c>
      <c r="CI73" s="456">
        <f t="shared" ca="1" si="81"/>
        <v>0</v>
      </c>
      <c r="CJ73" s="455">
        <v>26</v>
      </c>
      <c r="CK73" s="455">
        <f t="shared" ca="1" si="56"/>
        <v>0</v>
      </c>
      <c r="CL73" s="456">
        <f t="shared" ca="1" si="82"/>
        <v>0</v>
      </c>
      <c r="CM73" s="455">
        <v>26</v>
      </c>
      <c r="CN73" s="455">
        <f t="shared" ca="1" si="57"/>
        <v>0</v>
      </c>
      <c r="CO73" s="455">
        <f t="shared" ca="1" si="58"/>
        <v>0</v>
      </c>
    </row>
    <row r="74" spans="1:103" s="455" customFormat="1" ht="30.95" customHeight="1">
      <c r="A74" s="448" t="str">
        <f ca="1">IF(ROW($A65)&gt;COUNTIF(بيانات!$B:$B,$A$9),"",IF(ISERROR(MATCH(INDEX(OFFSET(بيانات!$C$1,MATCH($A$9,بيانات!$B:$B,0)-1,,COUNTIF(بيانات!$B:$B,$A$9)),ROW($A65)),$D:$D,0)),INDEX(OFFSET(بيانات!$C$1,MATCH($A$9,بيانات!$B:$B,0)-1,,COUNTIF(بيانات!$B:$B,$A$9)),ROW($A65)),""))</f>
        <v/>
      </c>
      <c r="B74" s="449" t="str">
        <f t="shared" ca="1" si="14"/>
        <v/>
      </c>
      <c r="C74" s="450" t="str">
        <f ca="1">IF(ROW($A65)&gt;COUNTIF($A$10:$A$186,"&gt;=1"),"",VLOOKUP($B74,OFFSET(بيانات!$C$1:$D$1,MATCH($A$9,بيانات!$B:$B,0)-1,,COUNTIF(بيانات!$B:$B,$A$9)),2,0))</f>
        <v/>
      </c>
      <c r="D74" s="68" t="str">
        <f ca="1">IF($E74="","",OFFSET(بيانات!$A$1,MATCH($E74,بيانات!$D:$D,0)-1,2))</f>
        <v/>
      </c>
      <c r="E74" s="74"/>
      <c r="F74" s="75" t="str">
        <f>IF($E74="","",MAX($F$9:$F73)+1)</f>
        <v/>
      </c>
      <c r="G74" s="21" t="str">
        <f ca="1">IF($E74="","",OFFSET(بيانات!$A$1,MATCH($E74,بيانات!$D:$D,0)-1,G$1))</f>
        <v/>
      </c>
      <c r="H74" s="21" t="str">
        <f t="shared" si="59"/>
        <v/>
      </c>
      <c r="I74" s="21" t="str">
        <f t="shared" si="60"/>
        <v/>
      </c>
      <c r="J74" s="21" t="str">
        <f t="shared" si="61"/>
        <v/>
      </c>
      <c r="K74" s="21" t="str">
        <f t="shared" si="62"/>
        <v/>
      </c>
      <c r="L74" s="22" t="str">
        <f t="shared" si="63"/>
        <v/>
      </c>
      <c r="M74" s="21" t="str">
        <f ca="1">IF($E74="","",OFFSET(بيانات!$A$1,MATCH($E74,بيانات!$D:$D,0)-1,M$1))</f>
        <v/>
      </c>
      <c r="N74" s="21" t="str">
        <f ca="1">IF($E74="","",OFFSET(بيانات!$A$1,MATCH($E74,بيانات!$D:$D,0)-1,N$1))</f>
        <v/>
      </c>
      <c r="O74" s="21" t="str">
        <f ca="1">IF($E74="","",OFFSET(بيانات!$A$1,MATCH($E74,بيانات!$D:$D,0)-1,O$1))</f>
        <v/>
      </c>
      <c r="P74" s="21" t="str">
        <f ca="1">IF($E74="","",OFFSET(بيانات!$A$1,MATCH($E74,بيانات!$D:$D,0)-1,P$1))</f>
        <v/>
      </c>
      <c r="Q74" s="21" t="str">
        <f ca="1">IF($E74="","",OFFSET(بيانات!$A$1,MATCH($E74,بيانات!$D:$D,0)-1,Q$1))</f>
        <v/>
      </c>
      <c r="R74" s="22" t="str">
        <f t="shared" si="64"/>
        <v/>
      </c>
      <c r="S74" s="21" t="str">
        <f ca="1">IF($E74="","",OFFSET(بيانات!$A$1,MATCH($E74,بيانات!$D:$D,0)-1,S$1))</f>
        <v/>
      </c>
      <c r="T74" s="21" t="str">
        <f ca="1">IF($E74="","",OFFSET(بيانات!$A$1,MATCH($E74,بيانات!$D:$D,0)-1,T$1))</f>
        <v/>
      </c>
      <c r="U74" s="21" t="str">
        <f ca="1">IF($E74="","",OFFSET(بيانات!$A$1,MATCH($E74,بيانات!$D:$D,0)-1,U$1))</f>
        <v/>
      </c>
      <c r="V74" s="21" t="str">
        <f ca="1">IF($E74="","",OFFSET(بيانات!$A$1,MATCH($E74,بيانات!$D:$D,0)-1,V$1))</f>
        <v/>
      </c>
      <c r="W74" s="21" t="str">
        <f ca="1">IF($E74="","",OFFSET(بيانات!$A$1,MATCH($E74,بيانات!$D:$D,0)-1,W$1))</f>
        <v/>
      </c>
      <c r="X74" s="21" t="str">
        <f ca="1">IF($E74="","",OFFSET(بيانات!$A$1,MATCH($E74,بيانات!$D:$D,0)-1,X$1))</f>
        <v/>
      </c>
      <c r="Y74" s="21" t="str">
        <f ca="1">IF($E74="","",OFFSET(بيانات!$A$1,MATCH($E74,بيانات!$D:$D,0)-1,Y$1))</f>
        <v/>
      </c>
      <c r="Z74" s="21" t="str">
        <f ca="1">IF($E74="","",OFFSET(بيانات!$A$1,MATCH($E74,بيانات!$D:$D,0)-1,Z$1))</f>
        <v/>
      </c>
      <c r="AA74" s="21" t="str">
        <f ca="1">IF($E74="","",OFFSET(بيانات!$A$1,MATCH($E74,بيانات!$D:$D,0)-1,AA$1))</f>
        <v/>
      </c>
      <c r="AB74" s="21" t="str">
        <f ca="1">IF($E74="","",OFFSET(بيانات!$A$1,MATCH($E74,بيانات!$D:$D,0)-1,AB$1))</f>
        <v/>
      </c>
      <c r="AC74" s="21" t="str">
        <f ca="1">IF($E74="","",OFFSET(بيانات!$A$1,MATCH($E74,بيانات!$D:$D,0)-1,AC$1))</f>
        <v/>
      </c>
      <c r="AD74" s="21" t="str">
        <f ca="1">IF($E74="","",OFFSET(بيانات!$A$1,MATCH($E74,بيانات!$D:$D,0)-1,AD$1))</f>
        <v/>
      </c>
      <c r="AE74" s="21" t="str">
        <f ca="1">IF($E74="","",OFFSET(بيانات!$A$1,MATCH($E74,بيانات!$D:$D,0)-1,AE$1))</f>
        <v/>
      </c>
      <c r="AF74" s="24" t="str">
        <f t="shared" si="87"/>
        <v/>
      </c>
      <c r="AG74" s="21" t="str">
        <f ca="1">IF($E74="","",OFFSET(بيانات!$A$1,MATCH($E74,بيانات!$D:$D,0)-1,AG$1))</f>
        <v/>
      </c>
      <c r="AH74" s="21" t="str">
        <f t="shared" si="88"/>
        <v/>
      </c>
      <c r="AI74" s="21" t="str">
        <f ca="1">IF($E74="","",OFFSET(بيانات!$A$1,MATCH($E74,بيانات!$D:$D,0)-1,AI$1))</f>
        <v/>
      </c>
      <c r="AJ74" s="21" t="str">
        <f t="shared" si="47"/>
        <v/>
      </c>
      <c r="AK74" s="25"/>
      <c r="AL74" s="21">
        <f t="shared" si="67"/>
        <v>0</v>
      </c>
      <c r="AM74" s="22">
        <f t="shared" si="68"/>
        <v>0</v>
      </c>
      <c r="AN74" s="27">
        <f t="shared" si="48"/>
        <v>0</v>
      </c>
      <c r="AO74" s="27">
        <f t="shared" si="69"/>
        <v>0</v>
      </c>
      <c r="AP74" s="21"/>
      <c r="AQ74" s="21" t="str">
        <f ca="1">IF($E74="","",OFFSET(بيانات!$A$1,MATCH($E74,بيانات!$D:$D,0)-1,AQ$1))</f>
        <v/>
      </c>
      <c r="AR74" s="22">
        <f t="shared" ca="1" si="70"/>
        <v>0</v>
      </c>
      <c r="AS74" s="26">
        <f t="shared" ca="1" si="71"/>
        <v>0</v>
      </c>
      <c r="AT74" s="21" t="str">
        <f t="shared" si="85"/>
        <v/>
      </c>
      <c r="AU74" s="21" t="str">
        <f t="shared" si="85"/>
        <v/>
      </c>
      <c r="AV74" s="21" t="str">
        <f t="shared" si="85"/>
        <v/>
      </c>
      <c r="AW74" s="21">
        <f t="shared" ca="1" si="72"/>
        <v>0</v>
      </c>
      <c r="AX74" s="21">
        <f t="shared" ca="1" si="73"/>
        <v>0</v>
      </c>
      <c r="AY74" s="21">
        <f t="shared" si="86"/>
        <v>0</v>
      </c>
      <c r="AZ74" s="21">
        <f t="shared" si="86"/>
        <v>0</v>
      </c>
      <c r="BA74" s="27">
        <f t="shared" si="51"/>
        <v>0</v>
      </c>
      <c r="BB74" s="21">
        <f t="shared" ca="1" si="74"/>
        <v>0</v>
      </c>
      <c r="BC74" s="21">
        <f t="shared" ca="1" si="75"/>
        <v>0</v>
      </c>
      <c r="BD74" s="21" t="str">
        <f ca="1">IF($E74="","",OFFSET(بيانات!$A$1,MATCH($E74,بيانات!$D:$D,0)-1,BD$1))</f>
        <v/>
      </c>
      <c r="BE74" s="21" t="str">
        <f ca="1">IF($E74="","",OFFSET(بيانات!$A$1,MATCH($E74,بيانات!$D:$D,0)-1,BE$1))</f>
        <v/>
      </c>
      <c r="BF74" s="21" t="str">
        <f ca="1">IF($E74="","",OFFSET(بيانات!$A$1,MATCH($E74,بيانات!$D:$D,0)-1,BF$1))</f>
        <v/>
      </c>
      <c r="BG74" s="21" t="str">
        <f ca="1">IF($E74="","",OFFSET(بيانات!$A$1,MATCH($E74,بيانات!$D:$D,0)-1,BG$1))</f>
        <v/>
      </c>
      <c r="BH74" s="21" t="str">
        <f ca="1">IF($E74="","",OFFSET(بيانات!$A$1,MATCH($E74,بيانات!$D:$D,0)-1,BH$1))</f>
        <v/>
      </c>
      <c r="BI74" s="21" t="str">
        <f ca="1">IF($E74="","",OFFSET(بيانات!$A$1,MATCH($E74,بيانات!$D:$D,0)-1,BI$1))</f>
        <v/>
      </c>
      <c r="BJ74" s="21" t="str">
        <f ca="1">IF($E74="","",OFFSET(بيانات!$A$1,MATCH($E74,بيانات!$D:$D,0)-1,BJ$1))</f>
        <v/>
      </c>
      <c r="BK74" s="24" t="str">
        <f ca="1">IF($E74="","",OFFSET(بيانات!$A$1,MATCH($E74,بيانات!$D:$D,0)-1,BK$1))</f>
        <v/>
      </c>
      <c r="BL74" s="24" t="str">
        <f ca="1">IF($E74="","",OFFSET(بيانات!$A$1,MATCH($E74,بيانات!$D:$D,0)-1,BL$1))</f>
        <v/>
      </c>
      <c r="BM74" s="24" t="str">
        <f ca="1">IF($E74="","",OFFSET(بيانات!$A$1,MATCH($E74,بيانات!$D:$D,0)-1,BM$1))</f>
        <v/>
      </c>
      <c r="BN74" s="24" t="str">
        <f ca="1">IF($E74="","",OFFSET(بيانات!$A$1,MATCH($E74,بيانات!$D:$D,0)-1,BN$1))</f>
        <v/>
      </c>
      <c r="BO74" s="24" t="str">
        <f ca="1">IF($E74="","",OFFSET(بيانات!$A$1,MATCH($E74,بيانات!$D:$D,0)-1,BO$1))</f>
        <v/>
      </c>
      <c r="BP74" s="24" t="str">
        <f ca="1">IF($E74="","",OFFSET(بيانات!$A$1,MATCH($E74,بيانات!$D:$D,0)-1,BP$1))</f>
        <v/>
      </c>
      <c r="BQ74" s="24" t="str">
        <f ca="1">IF($E74="","",OFFSET(بيانات!$A$1,MATCH($E74,بيانات!$D:$D,0)-1,BQ$1))</f>
        <v/>
      </c>
      <c r="BR74" s="24" t="str">
        <f ca="1">IF($E74="","",OFFSET(بيانات!$A$1,MATCH($E74,بيانات!$D:$D,0)-1,BR$1))</f>
        <v/>
      </c>
      <c r="BS74" s="24" t="str">
        <f ca="1">IF($E74="","",OFFSET(بيانات!$A$1,MATCH($E74,بيانات!$D:$D,0)-1,BS$1))</f>
        <v/>
      </c>
      <c r="BT74" s="27">
        <f t="shared" ca="1" si="76"/>
        <v>0</v>
      </c>
      <c r="BU74" s="28"/>
      <c r="BV74" s="21" t="str">
        <f ca="1">IF($E74="","",OFFSET(بيانات!$A$1,MATCH($E74,بيانات!$D:$D,0)-1,BV$1))</f>
        <v/>
      </c>
      <c r="BW74" s="21">
        <f t="shared" ca="1" si="77"/>
        <v>0</v>
      </c>
      <c r="BX74" s="23"/>
      <c r="BY74" s="29">
        <f t="shared" ca="1" si="78"/>
        <v>0</v>
      </c>
      <c r="BZ74" s="29">
        <f t="shared" ca="1" si="52"/>
        <v>0</v>
      </c>
      <c r="CA74" s="451">
        <f t="shared" ca="1" si="53"/>
        <v>0</v>
      </c>
      <c r="CB74" s="451">
        <f t="shared" ca="1" si="54"/>
        <v>0</v>
      </c>
      <c r="CC74" s="452">
        <f t="shared" si="55"/>
        <v>0</v>
      </c>
      <c r="CD74" s="453"/>
      <c r="CE74" s="454" t="str">
        <f t="shared" si="79"/>
        <v/>
      </c>
      <c r="CG74" s="456">
        <f t="shared" ca="1" si="80"/>
        <v>0</v>
      </c>
      <c r="CH74" s="455">
        <v>57</v>
      </c>
      <c r="CI74" s="456">
        <f t="shared" ca="1" si="81"/>
        <v>0</v>
      </c>
      <c r="CJ74" s="455">
        <v>27</v>
      </c>
      <c r="CK74" s="455">
        <f t="shared" ca="1" si="56"/>
        <v>0</v>
      </c>
      <c r="CL74" s="456">
        <f t="shared" ca="1" si="82"/>
        <v>0</v>
      </c>
      <c r="CM74" s="455">
        <v>27</v>
      </c>
      <c r="CN74" s="455">
        <f t="shared" ca="1" si="57"/>
        <v>0</v>
      </c>
      <c r="CO74" s="455">
        <f t="shared" ca="1" si="58"/>
        <v>0</v>
      </c>
    </row>
    <row r="75" spans="1:103" s="455" customFormat="1" ht="30.95" customHeight="1" thickBot="1">
      <c r="A75" s="448" t="str">
        <f ca="1">IF(ROW($A66)&gt;COUNTIF(بيانات!$B:$B,$A$9),"",IF(ISERROR(MATCH(INDEX(OFFSET(بيانات!$C$1,MATCH($A$9,بيانات!$B:$B,0)-1,,COUNTIF(بيانات!$B:$B,$A$9)),ROW($A66)),$D:$D,0)),INDEX(OFFSET(بيانات!$C$1,MATCH($A$9,بيانات!$B:$B,0)-1,,COUNTIF(بيانات!$B:$B,$A$9)),ROW($A66)),""))</f>
        <v/>
      </c>
      <c r="B75" s="449" t="str">
        <f t="shared" ref="B75:B138" ca="1" si="89">IFERROR(SMALL($A$10:$A$186,ROW($A66)),"")</f>
        <v/>
      </c>
      <c r="C75" s="450" t="str">
        <f ca="1">IF(ROW($A66)&gt;COUNTIF($A$10:$A$186,"&gt;=1"),"",VLOOKUP($B75,OFFSET(بيانات!$C$1:$D$1,MATCH($A$9,بيانات!$B:$B,0)-1,,COUNTIF(بيانات!$B:$B,$A$9)),2,0))</f>
        <v/>
      </c>
      <c r="D75" s="68" t="str">
        <f ca="1">IF($E75="","",OFFSET(بيانات!$A$1,MATCH($E75,بيانات!$D:$D,0)-1,2))</f>
        <v/>
      </c>
      <c r="E75" s="74"/>
      <c r="F75" s="75" t="str">
        <f>IF($E75="","",MAX($F$9:$F74)+1)</f>
        <v/>
      </c>
      <c r="G75" s="21" t="str">
        <f ca="1">IF($E75="","",OFFSET(بيانات!$A$1,MATCH($E75,بيانات!$D:$D,0)-1,G$1))</f>
        <v/>
      </c>
      <c r="H75" s="21" t="str">
        <f t="shared" si="59"/>
        <v/>
      </c>
      <c r="I75" s="21" t="str">
        <f t="shared" si="60"/>
        <v/>
      </c>
      <c r="J75" s="21" t="str">
        <f t="shared" si="61"/>
        <v/>
      </c>
      <c r="K75" s="21" t="str">
        <f t="shared" si="62"/>
        <v/>
      </c>
      <c r="L75" s="22" t="str">
        <f t="shared" si="63"/>
        <v/>
      </c>
      <c r="M75" s="21" t="str">
        <f ca="1">IF($E75="","",OFFSET(بيانات!$A$1,MATCH($E75,بيانات!$D:$D,0)-1,M$1))</f>
        <v/>
      </c>
      <c r="N75" s="21" t="str">
        <f ca="1">IF($E75="","",OFFSET(بيانات!$A$1,MATCH($E75,بيانات!$D:$D,0)-1,N$1))</f>
        <v/>
      </c>
      <c r="O75" s="21" t="str">
        <f ca="1">IF($E75="","",OFFSET(بيانات!$A$1,MATCH($E75,بيانات!$D:$D,0)-1,O$1))</f>
        <v/>
      </c>
      <c r="P75" s="21" t="str">
        <f ca="1">IF($E75="","",OFFSET(بيانات!$A$1,MATCH($E75,بيانات!$D:$D,0)-1,P$1))</f>
        <v/>
      </c>
      <c r="Q75" s="21" t="str">
        <f ca="1">IF($E75="","",OFFSET(بيانات!$A$1,MATCH($E75,بيانات!$D:$D,0)-1,Q$1))</f>
        <v/>
      </c>
      <c r="R75" s="22" t="str">
        <f t="shared" si="64"/>
        <v/>
      </c>
      <c r="S75" s="21" t="str">
        <f ca="1">IF($E75="","",OFFSET(بيانات!$A$1,MATCH($E75,بيانات!$D:$D,0)-1,S$1))</f>
        <v/>
      </c>
      <c r="T75" s="21" t="str">
        <f ca="1">IF($E75="","",OFFSET(بيانات!$A$1,MATCH($E75,بيانات!$D:$D,0)-1,T$1))</f>
        <v/>
      </c>
      <c r="U75" s="21" t="str">
        <f ca="1">IF($E75="","",OFFSET(بيانات!$A$1,MATCH($E75,بيانات!$D:$D,0)-1,U$1))</f>
        <v/>
      </c>
      <c r="V75" s="21" t="str">
        <f ca="1">IF($E75="","",OFFSET(بيانات!$A$1,MATCH($E75,بيانات!$D:$D,0)-1,V$1))</f>
        <v/>
      </c>
      <c r="W75" s="21" t="str">
        <f ca="1">IF($E75="","",OFFSET(بيانات!$A$1,MATCH($E75,بيانات!$D:$D,0)-1,W$1))</f>
        <v/>
      </c>
      <c r="X75" s="21" t="str">
        <f ca="1">IF($E75="","",OFFSET(بيانات!$A$1,MATCH($E75,بيانات!$D:$D,0)-1,X$1))</f>
        <v/>
      </c>
      <c r="Y75" s="21" t="str">
        <f ca="1">IF($E75="","",OFFSET(بيانات!$A$1,MATCH($E75,بيانات!$D:$D,0)-1,Y$1))</f>
        <v/>
      </c>
      <c r="Z75" s="21" t="str">
        <f ca="1">IF($E75="","",OFFSET(بيانات!$A$1,MATCH($E75,بيانات!$D:$D,0)-1,Z$1))</f>
        <v/>
      </c>
      <c r="AA75" s="21" t="str">
        <f ca="1">IF($E75="","",OFFSET(بيانات!$A$1,MATCH($E75,بيانات!$D:$D,0)-1,AA$1))</f>
        <v/>
      </c>
      <c r="AB75" s="21" t="str">
        <f ca="1">IF($E75="","",OFFSET(بيانات!$A$1,MATCH($E75,بيانات!$D:$D,0)-1,AB$1))</f>
        <v/>
      </c>
      <c r="AC75" s="21" t="str">
        <f ca="1">IF($E75="","",OFFSET(بيانات!$A$1,MATCH($E75,بيانات!$D:$D,0)-1,AC$1))</f>
        <v/>
      </c>
      <c r="AD75" s="21" t="str">
        <f ca="1">IF($E75="","",OFFSET(بيانات!$A$1,MATCH($E75,بيانات!$D:$D,0)-1,AD$1))</f>
        <v/>
      </c>
      <c r="AE75" s="21" t="str">
        <f ca="1">IF($E75="","",OFFSET(بيانات!$A$1,MATCH($E75,بيانات!$D:$D,0)-1,AE$1))</f>
        <v/>
      </c>
      <c r="AF75" s="24" t="str">
        <f t="shared" si="87"/>
        <v/>
      </c>
      <c r="AG75" s="21" t="str">
        <f ca="1">IF($E75="","",OFFSET(بيانات!$A$1,MATCH($E75,بيانات!$D:$D,0)-1,AG$1))</f>
        <v/>
      </c>
      <c r="AH75" s="21" t="str">
        <f t="shared" si="88"/>
        <v/>
      </c>
      <c r="AI75" s="21" t="str">
        <f ca="1">IF($E75="","",OFFSET(بيانات!$A$1,MATCH($E75,بيانات!$D:$D,0)-1,AI$1))</f>
        <v/>
      </c>
      <c r="AJ75" s="21" t="str">
        <f t="shared" si="47"/>
        <v/>
      </c>
      <c r="AK75" s="25"/>
      <c r="AL75" s="21">
        <f t="shared" si="67"/>
        <v>0</v>
      </c>
      <c r="AM75" s="22">
        <f t="shared" si="68"/>
        <v>0</v>
      </c>
      <c r="AN75" s="27">
        <f t="shared" si="48"/>
        <v>0</v>
      </c>
      <c r="AO75" s="27">
        <f t="shared" si="69"/>
        <v>0</v>
      </c>
      <c r="AP75" s="21"/>
      <c r="AQ75" s="21" t="str">
        <f ca="1">IF($E75="","",OFFSET(بيانات!$A$1,MATCH($E75,بيانات!$D:$D,0)-1,AQ$1))</f>
        <v/>
      </c>
      <c r="AR75" s="22">
        <f t="shared" ca="1" si="70"/>
        <v>0</v>
      </c>
      <c r="AS75" s="26">
        <f t="shared" ca="1" si="71"/>
        <v>0</v>
      </c>
      <c r="AT75" s="21" t="str">
        <f t="shared" si="85"/>
        <v/>
      </c>
      <c r="AU75" s="21" t="str">
        <f t="shared" si="85"/>
        <v/>
      </c>
      <c r="AV75" s="21" t="str">
        <f t="shared" si="85"/>
        <v/>
      </c>
      <c r="AW75" s="21">
        <f t="shared" ca="1" si="72"/>
        <v>0</v>
      </c>
      <c r="AX75" s="21">
        <f t="shared" ca="1" si="73"/>
        <v>0</v>
      </c>
      <c r="AY75" s="21">
        <f t="shared" si="86"/>
        <v>0</v>
      </c>
      <c r="AZ75" s="21">
        <f t="shared" si="86"/>
        <v>0</v>
      </c>
      <c r="BA75" s="27">
        <f t="shared" si="51"/>
        <v>0</v>
      </c>
      <c r="BB75" s="21">
        <f t="shared" ca="1" si="74"/>
        <v>0</v>
      </c>
      <c r="BC75" s="21">
        <f t="shared" ca="1" si="75"/>
        <v>0</v>
      </c>
      <c r="BD75" s="21" t="str">
        <f ca="1">IF($E75="","",OFFSET(بيانات!$A$1,MATCH($E75,بيانات!$D:$D,0)-1,BD$1))</f>
        <v/>
      </c>
      <c r="BE75" s="21" t="str">
        <f ca="1">IF($E75="","",OFFSET(بيانات!$A$1,MATCH($E75,بيانات!$D:$D,0)-1,BE$1))</f>
        <v/>
      </c>
      <c r="BF75" s="21" t="str">
        <f ca="1">IF($E75="","",OFFSET(بيانات!$A$1,MATCH($E75,بيانات!$D:$D,0)-1,BF$1))</f>
        <v/>
      </c>
      <c r="BG75" s="21" t="str">
        <f ca="1">IF($E75="","",OFFSET(بيانات!$A$1,MATCH($E75,بيانات!$D:$D,0)-1,BG$1))</f>
        <v/>
      </c>
      <c r="BH75" s="21" t="str">
        <f ca="1">IF($E75="","",OFFSET(بيانات!$A$1,MATCH($E75,بيانات!$D:$D,0)-1,BH$1))</f>
        <v/>
      </c>
      <c r="BI75" s="21" t="str">
        <f ca="1">IF($E75="","",OFFSET(بيانات!$A$1,MATCH($E75,بيانات!$D:$D,0)-1,BI$1))</f>
        <v/>
      </c>
      <c r="BJ75" s="21" t="str">
        <f ca="1">IF($E75="","",OFFSET(بيانات!$A$1,MATCH($E75,بيانات!$D:$D,0)-1,BJ$1))</f>
        <v/>
      </c>
      <c r="BK75" s="24" t="str">
        <f ca="1">IF($E75="","",OFFSET(بيانات!$A$1,MATCH($E75,بيانات!$D:$D,0)-1,BK$1))</f>
        <v/>
      </c>
      <c r="BL75" s="24" t="str">
        <f ca="1">IF($E75="","",OFFSET(بيانات!$A$1,MATCH($E75,بيانات!$D:$D,0)-1,BL$1))</f>
        <v/>
      </c>
      <c r="BM75" s="24" t="str">
        <f ca="1">IF($E75="","",OFFSET(بيانات!$A$1,MATCH($E75,بيانات!$D:$D,0)-1,BM$1))</f>
        <v/>
      </c>
      <c r="BN75" s="24" t="str">
        <f ca="1">IF($E75="","",OFFSET(بيانات!$A$1,MATCH($E75,بيانات!$D:$D,0)-1,BN$1))</f>
        <v/>
      </c>
      <c r="BO75" s="24" t="str">
        <f ca="1">IF($E75="","",OFFSET(بيانات!$A$1,MATCH($E75,بيانات!$D:$D,0)-1,BO$1))</f>
        <v/>
      </c>
      <c r="BP75" s="24" t="str">
        <f ca="1">IF($E75="","",OFFSET(بيانات!$A$1,MATCH($E75,بيانات!$D:$D,0)-1,BP$1))</f>
        <v/>
      </c>
      <c r="BQ75" s="24" t="str">
        <f ca="1">IF($E75="","",OFFSET(بيانات!$A$1,MATCH($E75,بيانات!$D:$D,0)-1,BQ$1))</f>
        <v/>
      </c>
      <c r="BR75" s="24" t="str">
        <f ca="1">IF($E75="","",OFFSET(بيانات!$A$1,MATCH($E75,بيانات!$D:$D,0)-1,BR$1))</f>
        <v/>
      </c>
      <c r="BS75" s="24" t="str">
        <f ca="1">IF($E75="","",OFFSET(بيانات!$A$1,MATCH($E75,بيانات!$D:$D,0)-1,BS$1))</f>
        <v/>
      </c>
      <c r="BT75" s="27">
        <f t="shared" ca="1" si="76"/>
        <v>0</v>
      </c>
      <c r="BU75" s="28"/>
      <c r="BV75" s="21" t="str">
        <f ca="1">IF($E75="","",OFFSET(بيانات!$A$1,MATCH($E75,بيانات!$D:$D,0)-1,BV$1))</f>
        <v/>
      </c>
      <c r="BW75" s="21">
        <f t="shared" ca="1" si="77"/>
        <v>0</v>
      </c>
      <c r="BX75" s="23"/>
      <c r="BY75" s="29">
        <f t="shared" ca="1" si="78"/>
        <v>0</v>
      </c>
      <c r="BZ75" s="29">
        <f t="shared" ca="1" si="52"/>
        <v>0</v>
      </c>
      <c r="CA75" s="451">
        <f t="shared" ca="1" si="53"/>
        <v>0</v>
      </c>
      <c r="CB75" s="451">
        <f t="shared" ca="1" si="54"/>
        <v>0</v>
      </c>
      <c r="CC75" s="452">
        <f t="shared" si="55"/>
        <v>0</v>
      </c>
      <c r="CD75" s="453"/>
      <c r="CE75" s="454" t="str">
        <f t="shared" si="79"/>
        <v/>
      </c>
      <c r="CG75" s="456">
        <f t="shared" ca="1" si="80"/>
        <v>0</v>
      </c>
      <c r="CH75" s="455">
        <v>58</v>
      </c>
      <c r="CI75" s="456">
        <f t="shared" ca="1" si="81"/>
        <v>0</v>
      </c>
      <c r="CJ75" s="455">
        <v>28</v>
      </c>
      <c r="CK75" s="455">
        <f t="shared" ca="1" si="56"/>
        <v>0</v>
      </c>
      <c r="CL75" s="456">
        <f t="shared" ca="1" si="82"/>
        <v>0</v>
      </c>
      <c r="CM75" s="455">
        <v>28</v>
      </c>
      <c r="CN75" s="455">
        <f t="shared" ca="1" si="57"/>
        <v>0</v>
      </c>
      <c r="CO75" s="455">
        <f t="shared" ca="1" si="58"/>
        <v>0</v>
      </c>
    </row>
    <row r="76" spans="1:103" s="34" customFormat="1" ht="52.5" customHeight="1" thickBot="1">
      <c r="A76" s="448" t="str">
        <f ca="1">IF(ROW($A67)&gt;COUNTIF(بيانات!$B:$B,$A$9),"",IF(ISERROR(MATCH(INDEX(OFFSET(بيانات!$C$1,MATCH($A$9,بيانات!$B:$B,0)-1,,COUNTIF(بيانات!$B:$B,$A$9)),ROW($A67)),$D:$D,0)),INDEX(OFFSET(بيانات!$C$1,MATCH($A$9,بيانات!$B:$B,0)-1,,COUNTIF(بيانات!$B:$B,$A$9)),ROW($A67)),""))</f>
        <v/>
      </c>
      <c r="B76" s="449" t="str">
        <f t="shared" ca="1" si="89"/>
        <v/>
      </c>
      <c r="C76" s="450" t="str">
        <f ca="1">IF(ROW($A67)&gt;COUNTIF($A$10:$A$186,"&gt;=1"),"",VLOOKUP($B76,OFFSET(بيانات!$C$1:$D$1,MATCH($A$9,بيانات!$B:$B,0)-1,,COUNTIF(بيانات!$B:$B,$A$9)),2,0))</f>
        <v/>
      </c>
      <c r="E76" s="35" t="str">
        <f>CC76</f>
        <v>جملة</v>
      </c>
      <c r="F76" s="36"/>
      <c r="G76" s="37">
        <f t="shared" ref="G76:AK76" ca="1" si="90">ROUND(SUM(G47:G75),2)</f>
        <v>0</v>
      </c>
      <c r="H76" s="37">
        <f t="shared" si="90"/>
        <v>0</v>
      </c>
      <c r="I76" s="37">
        <f t="shared" si="90"/>
        <v>0</v>
      </c>
      <c r="J76" s="37">
        <f t="shared" si="90"/>
        <v>0</v>
      </c>
      <c r="K76" s="37">
        <f t="shared" si="90"/>
        <v>0</v>
      </c>
      <c r="L76" s="37">
        <f t="shared" si="90"/>
        <v>0</v>
      </c>
      <c r="M76" s="37">
        <f t="shared" ca="1" si="90"/>
        <v>0</v>
      </c>
      <c r="N76" s="37">
        <f t="shared" ca="1" si="90"/>
        <v>0</v>
      </c>
      <c r="O76" s="37">
        <f t="shared" ca="1" si="90"/>
        <v>0</v>
      </c>
      <c r="P76" s="37">
        <f t="shared" ca="1" si="90"/>
        <v>0</v>
      </c>
      <c r="Q76" s="37">
        <f t="shared" ca="1" si="90"/>
        <v>0</v>
      </c>
      <c r="R76" s="37">
        <f t="shared" si="90"/>
        <v>0</v>
      </c>
      <c r="S76" s="38">
        <f t="shared" ca="1" si="90"/>
        <v>0</v>
      </c>
      <c r="T76" s="38">
        <f t="shared" ca="1" si="90"/>
        <v>0</v>
      </c>
      <c r="U76" s="38">
        <f t="shared" ca="1" si="90"/>
        <v>0</v>
      </c>
      <c r="V76" s="38">
        <f t="shared" ca="1" si="90"/>
        <v>0</v>
      </c>
      <c r="W76" s="38">
        <f t="shared" ca="1" si="90"/>
        <v>0</v>
      </c>
      <c r="X76" s="38">
        <f t="shared" ca="1" si="90"/>
        <v>0</v>
      </c>
      <c r="Y76" s="37">
        <f t="shared" ca="1" si="90"/>
        <v>0</v>
      </c>
      <c r="Z76" s="38">
        <f t="shared" ca="1" si="90"/>
        <v>0</v>
      </c>
      <c r="AA76" s="37">
        <f t="shared" ca="1" si="90"/>
        <v>0</v>
      </c>
      <c r="AB76" s="37">
        <f t="shared" ca="1" si="90"/>
        <v>0</v>
      </c>
      <c r="AC76" s="37">
        <f t="shared" ca="1" si="90"/>
        <v>0</v>
      </c>
      <c r="AD76" s="38">
        <f t="shared" ca="1" si="90"/>
        <v>0</v>
      </c>
      <c r="AE76" s="38">
        <f t="shared" ref="AE76:AF76" ca="1" si="91">ROUND(SUM(AE47:AE75),2)</f>
        <v>0</v>
      </c>
      <c r="AF76" s="38">
        <f t="shared" si="91"/>
        <v>0</v>
      </c>
      <c r="AG76" s="38"/>
      <c r="AH76" s="38">
        <f t="shared" si="90"/>
        <v>0</v>
      </c>
      <c r="AI76" s="38"/>
      <c r="AJ76" s="38">
        <f t="shared" si="90"/>
        <v>0</v>
      </c>
      <c r="AK76" s="38">
        <f t="shared" si="90"/>
        <v>0</v>
      </c>
      <c r="AL76" s="37">
        <f t="shared" ref="AL76:CB76" si="92">ROUND(SUM(AL47:AL75),2)</f>
        <v>0</v>
      </c>
      <c r="AM76" s="37">
        <f t="shared" si="92"/>
        <v>0</v>
      </c>
      <c r="AN76" s="37">
        <f t="shared" si="92"/>
        <v>0</v>
      </c>
      <c r="AO76" s="37">
        <f t="shared" si="92"/>
        <v>0</v>
      </c>
      <c r="AP76" s="38">
        <f t="shared" si="92"/>
        <v>0</v>
      </c>
      <c r="AQ76" s="38">
        <f t="shared" ca="1" si="92"/>
        <v>0</v>
      </c>
      <c r="AR76" s="37">
        <f t="shared" ca="1" si="92"/>
        <v>0</v>
      </c>
      <c r="AS76" s="33">
        <f t="shared" ca="1" si="92"/>
        <v>0</v>
      </c>
      <c r="AT76" s="37">
        <f t="shared" si="92"/>
        <v>0</v>
      </c>
      <c r="AU76" s="37">
        <f t="shared" si="92"/>
        <v>0</v>
      </c>
      <c r="AV76" s="37">
        <f t="shared" si="92"/>
        <v>0</v>
      </c>
      <c r="AW76" s="37">
        <f t="shared" ca="1" si="92"/>
        <v>0</v>
      </c>
      <c r="AX76" s="37">
        <f t="shared" ca="1" si="92"/>
        <v>0</v>
      </c>
      <c r="AY76" s="37">
        <f t="shared" si="92"/>
        <v>0</v>
      </c>
      <c r="AZ76" s="37">
        <f t="shared" si="92"/>
        <v>0</v>
      </c>
      <c r="BA76" s="37">
        <f t="shared" si="92"/>
        <v>0</v>
      </c>
      <c r="BB76" s="37">
        <f t="shared" ca="1" si="92"/>
        <v>0</v>
      </c>
      <c r="BC76" s="37">
        <f t="shared" ca="1" si="92"/>
        <v>0</v>
      </c>
      <c r="BD76" s="37">
        <f t="shared" ca="1" si="92"/>
        <v>0</v>
      </c>
      <c r="BE76" s="37">
        <f t="shared" ca="1" si="92"/>
        <v>0</v>
      </c>
      <c r="BF76" s="37">
        <f t="shared" ca="1" si="92"/>
        <v>0</v>
      </c>
      <c r="BG76" s="37">
        <f t="shared" ca="1" si="92"/>
        <v>0</v>
      </c>
      <c r="BH76" s="37">
        <f t="shared" ca="1" si="92"/>
        <v>0</v>
      </c>
      <c r="BI76" s="37">
        <f t="shared" ca="1" si="92"/>
        <v>0</v>
      </c>
      <c r="BJ76" s="37">
        <f t="shared" ca="1" si="92"/>
        <v>0</v>
      </c>
      <c r="BK76" s="38">
        <f t="shared" ca="1" si="92"/>
        <v>0</v>
      </c>
      <c r="BL76" s="38">
        <f t="shared" ca="1" si="92"/>
        <v>0</v>
      </c>
      <c r="BM76" s="38">
        <f t="shared" ca="1" si="92"/>
        <v>0</v>
      </c>
      <c r="BN76" s="38">
        <f t="shared" ca="1" si="92"/>
        <v>0</v>
      </c>
      <c r="BO76" s="38">
        <f t="shared" ca="1" si="92"/>
        <v>0</v>
      </c>
      <c r="BP76" s="38">
        <f t="shared" ca="1" si="92"/>
        <v>0</v>
      </c>
      <c r="BQ76" s="38">
        <f t="shared" ca="1" si="92"/>
        <v>0</v>
      </c>
      <c r="BR76" s="38">
        <f t="shared" ca="1" si="92"/>
        <v>0</v>
      </c>
      <c r="BS76" s="38">
        <f t="shared" ca="1" si="92"/>
        <v>0</v>
      </c>
      <c r="BT76" s="37">
        <f t="shared" ca="1" si="92"/>
        <v>0</v>
      </c>
      <c r="BU76" s="37">
        <f t="shared" si="92"/>
        <v>0</v>
      </c>
      <c r="BV76" s="37">
        <f t="shared" ca="1" si="92"/>
        <v>0</v>
      </c>
      <c r="BW76" s="37">
        <f t="shared" ca="1" si="92"/>
        <v>0</v>
      </c>
      <c r="BX76" s="37">
        <f t="shared" si="92"/>
        <v>0</v>
      </c>
      <c r="BY76" s="37">
        <f t="shared" ca="1" si="92"/>
        <v>0</v>
      </c>
      <c r="BZ76" s="37">
        <f t="shared" ca="1" si="92"/>
        <v>0</v>
      </c>
      <c r="CA76" s="33">
        <f t="shared" ca="1" si="92"/>
        <v>0</v>
      </c>
      <c r="CB76" s="451">
        <f t="shared" ca="1" si="92"/>
        <v>0</v>
      </c>
      <c r="CC76" s="200" t="s">
        <v>455</v>
      </c>
      <c r="CD76" s="201" t="str">
        <f>CA42</f>
        <v>استمارة رقم 2</v>
      </c>
      <c r="CE76" s="36"/>
      <c r="CG76" s="456">
        <f ca="1">ROUND(SUM(G76+M76+N76+O76+P76+Q76)-(AW76+AX76+BA76),2)</f>
        <v>0</v>
      </c>
    </row>
    <row r="77" spans="1:103" s="34" customFormat="1" ht="52.5" customHeight="1">
      <c r="A77" s="448" t="str">
        <f ca="1">IF(ROW($A68)&gt;COUNTIF(بيانات!$B:$B,$A$9),"",IF(ISERROR(MATCH(INDEX(OFFSET(بيانات!$C$1,MATCH($A$9,بيانات!$B:$B,0)-1,,COUNTIF(بيانات!$B:$B,$A$9)),ROW($A68)),$D:$D,0)),INDEX(OFFSET(بيانات!$C$1,MATCH($A$9,بيانات!$B:$B,0)-1,,COUNTIF(بيانات!$B:$B,$A$9)),ROW($A68)),""))</f>
        <v/>
      </c>
      <c r="B77" s="449" t="str">
        <f t="shared" ca="1" si="89"/>
        <v/>
      </c>
      <c r="C77" s="450" t="str">
        <f ca="1">IF(ROW($A68)&gt;COUNTIF($A$10:$A$186,"&gt;=1"),"",VLOOKUP($B77,OFFSET(بيانات!$C$1:$D$1,MATCH($A$9,بيانات!$B:$B,0)-1,,COUNTIF(بيانات!$B:$B,$A$9)),2,0))</f>
        <v/>
      </c>
      <c r="D77" s="1"/>
      <c r="E77" s="1"/>
      <c r="F77" s="2"/>
      <c r="G77" s="405"/>
      <c r="H77" s="405"/>
      <c r="I77" s="405"/>
      <c r="J77" s="405"/>
      <c r="K77" s="405"/>
      <c r="L77" s="405"/>
      <c r="M77" s="405"/>
      <c r="N77" s="2"/>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3"/>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4"/>
      <c r="BY77" s="4"/>
      <c r="BZ77" s="4"/>
      <c r="CA77" s="1"/>
      <c r="CB77" s="1"/>
      <c r="CC77" s="5"/>
      <c r="CD77" s="1"/>
      <c r="CE77" s="2"/>
      <c r="CF77" s="1"/>
      <c r="CG77" s="1"/>
      <c r="CH77" s="1"/>
      <c r="CI77" s="1"/>
      <c r="CJ77" s="1"/>
      <c r="CK77" s="1"/>
      <c r="CL77" s="1"/>
      <c r="CM77" s="1"/>
      <c r="CN77" s="1"/>
      <c r="CO77" s="1"/>
      <c r="CP77" s="1"/>
      <c r="CQ77" s="1"/>
      <c r="CR77" s="1"/>
      <c r="CS77" s="1"/>
      <c r="CT77" s="1"/>
      <c r="CU77" s="1"/>
      <c r="CV77" s="1"/>
      <c r="CW77" s="1"/>
      <c r="CX77" s="1"/>
      <c r="CY77" s="1"/>
    </row>
    <row r="78" spans="1:103" s="1" customFormat="1" ht="20.25" customHeight="1">
      <c r="A78" s="448" t="str">
        <f ca="1">IF(ROW($A69)&gt;COUNTIF(بيانات!$B:$B,$A$9),"",IF(ISERROR(MATCH(INDEX(OFFSET(بيانات!$C$1,MATCH($A$9,بيانات!$B:$B,0)-1,,COUNTIF(بيانات!$B:$B,$A$9)),ROW($A69)),$D:$D,0)),INDEX(OFFSET(بيانات!$C$1,MATCH($A$9,بيانات!$B:$B,0)-1,,COUNTIF(بيانات!$B:$B,$A$9)),ROW($A69)),""))</f>
        <v/>
      </c>
      <c r="B78" s="449" t="str">
        <f t="shared" ca="1" si="89"/>
        <v/>
      </c>
      <c r="C78" s="450" t="str">
        <f ca="1">IF(ROW($A69)&gt;COUNTIF($A$10:$A$186,"&gt;=1"),"",VLOOKUP($B78,OFFSET(بيانات!$C$1:$D$1,MATCH($A$9,بيانات!$B:$B,0)-1,,COUNTIF(بيانات!$B:$B,$A$9)),2,0))</f>
        <v/>
      </c>
      <c r="F78" s="6"/>
      <c r="G78" s="358" t="str">
        <f>'مرايه مرتب'!H12</f>
        <v>كشف مرتبات الاداريين ( امور دفع )</v>
      </c>
      <c r="H78" s="358"/>
      <c r="I78" s="358"/>
      <c r="J78" s="358"/>
      <c r="K78" s="358"/>
      <c r="L78" s="358"/>
      <c r="O78" s="363" t="s">
        <v>414</v>
      </c>
      <c r="P78" s="363"/>
      <c r="Q78" s="8">
        <f>'مرايه مرتب'!H13</f>
        <v>41730</v>
      </c>
      <c r="R78" s="7" t="s">
        <v>454</v>
      </c>
      <c r="S78" s="363" t="str">
        <f>'مرايه مرتب'!K13</f>
        <v>2015 م</v>
      </c>
      <c r="T78" s="363"/>
      <c r="AF78" s="9"/>
      <c r="AG78" s="9"/>
      <c r="AH78" s="9"/>
      <c r="AI78" s="9"/>
      <c r="AJ78" s="9"/>
      <c r="AK78" s="9"/>
      <c r="AL78" s="9"/>
      <c r="AM78" s="9"/>
      <c r="AS78" s="3"/>
      <c r="AT78" s="358" t="str">
        <f>'مرايه مرتب'!H12</f>
        <v>كشف مرتبات الاداريين ( امور دفع )</v>
      </c>
      <c r="AU78" s="358"/>
      <c r="AV78" s="358"/>
      <c r="AW78" s="358"/>
      <c r="AX78" s="358"/>
      <c r="AY78" s="358"/>
      <c r="BB78" s="363" t="s">
        <v>414</v>
      </c>
      <c r="BC78" s="363"/>
      <c r="BD78" s="8">
        <f>'مرايه مرتب'!H13</f>
        <v>41730</v>
      </c>
      <c r="BE78" s="7" t="s">
        <v>454</v>
      </c>
      <c r="BF78" s="363" t="str">
        <f>'مرايه مرتب'!K13</f>
        <v>2015 م</v>
      </c>
      <c r="BG78" s="363"/>
      <c r="BH78" s="358"/>
      <c r="BI78" s="358"/>
      <c r="BS78" s="9"/>
      <c r="BT78" s="9"/>
      <c r="BU78" s="9"/>
      <c r="BV78" s="9"/>
      <c r="BW78" s="9"/>
      <c r="BX78" s="10"/>
      <c r="BY78" s="10"/>
      <c r="BZ78" s="10"/>
      <c r="CA78" s="9"/>
      <c r="CB78" s="9"/>
      <c r="CC78" s="359" t="s">
        <v>262</v>
      </c>
      <c r="CD78" s="359"/>
      <c r="CE78" s="6"/>
    </row>
    <row r="79" spans="1:103" s="1" customFormat="1" ht="21" thickBot="1">
      <c r="A79" s="448" t="str">
        <f ca="1">IF(ROW($A70)&gt;COUNTIF(بيانات!$B:$B,$A$9),"",IF(ISERROR(MATCH(INDEX(OFFSET(بيانات!$C$1,MATCH($A$9,بيانات!$B:$B,0)-1,,COUNTIF(بيانات!$B:$B,$A$9)),ROW($A70)),$D:$D,0)),INDEX(OFFSET(بيانات!$C$1,MATCH($A$9,بيانات!$B:$B,0)-1,,COUNTIF(بيانات!$B:$B,$A$9)),ROW($A70)),""))</f>
        <v/>
      </c>
      <c r="B79" s="449" t="str">
        <f t="shared" ca="1" si="89"/>
        <v/>
      </c>
      <c r="C79" s="450" t="str">
        <f ca="1">IF(ROW($A70)&gt;COUNTIF($A$10:$A$186,"&gt;=1"),"",VLOOKUP($B79,OFFSET(بيانات!$C$1:$D$1,MATCH($A$9,بيانات!$B:$B,0)-1,,COUNTIF(بيانات!$B:$B,$A$9)),2,0))</f>
        <v/>
      </c>
      <c r="F79" s="11"/>
      <c r="G79" s="360" t="s">
        <v>263</v>
      </c>
      <c r="H79" s="360"/>
      <c r="I79" s="360"/>
      <c r="J79" s="360"/>
      <c r="K79" s="360"/>
      <c r="L79" s="360"/>
      <c r="M79" s="360" t="s">
        <v>264</v>
      </c>
      <c r="N79" s="360"/>
      <c r="O79" s="360"/>
      <c r="P79" s="360"/>
      <c r="Q79" s="360"/>
      <c r="R79" s="360"/>
      <c r="AE79" s="361" t="str">
        <f>CA79</f>
        <v>استمارة رقم 3</v>
      </c>
      <c r="AF79" s="361"/>
      <c r="AG79" s="361"/>
      <c r="AH79" s="361"/>
      <c r="AI79" s="361"/>
      <c r="AJ79" s="361"/>
      <c r="AK79" s="361"/>
      <c r="AL79" s="361"/>
      <c r="AM79" s="12"/>
      <c r="AS79" s="3"/>
      <c r="AT79" s="360" t="s">
        <v>263</v>
      </c>
      <c r="AU79" s="360"/>
      <c r="AV79" s="360"/>
      <c r="AW79" s="360"/>
      <c r="AX79" s="360"/>
      <c r="AY79" s="360"/>
      <c r="AZ79" s="360" t="s">
        <v>264</v>
      </c>
      <c r="BA79" s="360"/>
      <c r="BB79" s="360"/>
      <c r="BC79" s="360"/>
      <c r="BD79" s="360"/>
      <c r="BE79" s="360"/>
      <c r="BF79" s="360"/>
      <c r="BG79" s="360"/>
      <c r="BH79" s="360"/>
      <c r="BI79" s="360"/>
      <c r="BS79" s="12"/>
      <c r="BT79" s="12"/>
      <c r="BU79" s="12"/>
      <c r="BV79" s="12"/>
      <c r="BW79" s="12"/>
      <c r="BX79" s="13"/>
      <c r="BY79" s="13"/>
      <c r="BZ79" s="13"/>
      <c r="CA79" s="361" t="s">
        <v>321</v>
      </c>
      <c r="CB79" s="361"/>
      <c r="CC79" s="362" t="s">
        <v>266</v>
      </c>
      <c r="CD79" s="362"/>
      <c r="CE79" s="11"/>
    </row>
    <row r="80" spans="1:103" s="1" customFormat="1" ht="27" customHeight="1">
      <c r="A80" s="448" t="str">
        <f ca="1">IF(ROW($A71)&gt;COUNTIF(بيانات!$B:$B,$A$9),"",IF(ISERROR(MATCH(INDEX(OFFSET(بيانات!$C$1,MATCH($A$9,بيانات!$B:$B,0)-1,,COUNTIF(بيانات!$B:$B,$A$9)),ROW($A71)),$D:$D,0)),INDEX(OFFSET(بيانات!$C$1,MATCH($A$9,بيانات!$B:$B,0)-1,,COUNTIF(بيانات!$B:$B,$A$9)),ROW($A71)),""))</f>
        <v/>
      </c>
      <c r="B80" s="449" t="str">
        <f t="shared" ca="1" si="89"/>
        <v/>
      </c>
      <c r="C80" s="450" t="str">
        <f ca="1">IF(ROW($A71)&gt;COUNTIF($A$10:$A$186,"&gt;=1"),"",VLOOKUP($B80,OFFSET(بيانات!$C$1:$D$1,MATCH($A$9,بيانات!$B:$B,0)-1,,COUNTIF(بيانات!$B:$B,$A$9)),2,0))</f>
        <v/>
      </c>
      <c r="D80" s="364"/>
      <c r="E80" s="365" t="s">
        <v>267</v>
      </c>
      <c r="F80" s="364" t="s">
        <v>268</v>
      </c>
      <c r="G80" s="71" t="s">
        <v>269</v>
      </c>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73"/>
      <c r="AM80" s="366" t="s">
        <v>270</v>
      </c>
      <c r="AN80" s="367"/>
      <c r="AO80" s="367"/>
      <c r="AP80" s="367"/>
      <c r="AQ80" s="367"/>
      <c r="AR80" s="367"/>
      <c r="AS80" s="386" t="s">
        <v>271</v>
      </c>
      <c r="AT80" s="367" t="s">
        <v>272</v>
      </c>
      <c r="AU80" s="367"/>
      <c r="AV80" s="367"/>
      <c r="AW80" s="367"/>
      <c r="AX80" s="367"/>
      <c r="AY80" s="367"/>
      <c r="AZ80" s="367"/>
      <c r="BA80" s="367"/>
      <c r="BB80" s="367"/>
      <c r="BC80" s="367"/>
      <c r="BD80" s="367"/>
      <c r="BE80" s="367"/>
      <c r="BF80" s="367"/>
      <c r="BG80" s="367"/>
      <c r="BH80" s="367"/>
      <c r="BI80" s="367"/>
      <c r="BJ80" s="367"/>
      <c r="BK80" s="367"/>
      <c r="BL80" s="367"/>
      <c r="BM80" s="367"/>
      <c r="BN80" s="367"/>
      <c r="BO80" s="367"/>
      <c r="BP80" s="367"/>
      <c r="BQ80" s="367"/>
      <c r="BR80" s="367"/>
      <c r="BS80" s="367"/>
      <c r="BT80" s="367"/>
      <c r="BU80" s="367"/>
      <c r="BV80" s="367"/>
      <c r="BW80" s="367"/>
      <c r="BX80" s="367"/>
      <c r="BY80" s="367"/>
      <c r="BZ80" s="367"/>
      <c r="CA80" s="387" t="s">
        <v>273</v>
      </c>
      <c r="CB80" s="387" t="s">
        <v>274</v>
      </c>
      <c r="CC80" s="388" t="s">
        <v>320</v>
      </c>
      <c r="CD80" s="387" t="s">
        <v>276</v>
      </c>
      <c r="CE80" s="387" t="s">
        <v>268</v>
      </c>
      <c r="CG80" s="404" t="s">
        <v>277</v>
      </c>
      <c r="CH80" s="371" t="s">
        <v>278</v>
      </c>
      <c r="CI80" s="373" t="s">
        <v>279</v>
      </c>
      <c r="CJ80" s="374"/>
      <c r="CK80" s="375"/>
      <c r="CL80" s="373" t="s">
        <v>280</v>
      </c>
      <c r="CM80" s="374"/>
      <c r="CN80" s="375"/>
      <c r="CO80" s="376" t="s">
        <v>281</v>
      </c>
    </row>
    <row r="81" spans="1:93" s="1" customFormat="1" ht="15" customHeight="1">
      <c r="A81" s="448" t="str">
        <f ca="1">IF(ROW($A72)&gt;COUNTIF(بيانات!$B:$B,$A$9),"",IF(ISERROR(MATCH(INDEX(OFFSET(بيانات!$C$1,MATCH($A$9,بيانات!$B:$B,0)-1,,COUNTIF(بيانات!$B:$B,$A$9)),ROW($A72)),$D:$D,0)),INDEX(OFFSET(بيانات!$C$1,MATCH($A$9,بيانات!$B:$B,0)-1,,COUNTIF(بيانات!$B:$B,$A$9)),ROW($A72)),""))</f>
        <v/>
      </c>
      <c r="B81" s="449" t="str">
        <f t="shared" ca="1" si="89"/>
        <v/>
      </c>
      <c r="C81" s="450" t="str">
        <f ca="1">IF(ROW($A72)&gt;COUNTIF($A$10:$A$186,"&gt;=1"),"",VLOOKUP($B81,OFFSET(بيانات!$C$1:$D$1,MATCH($A$9,بيانات!$B:$B,0)-1,,COUNTIF(بيانات!$B:$B,$A$9)),2,0))</f>
        <v/>
      </c>
      <c r="D81" s="364"/>
      <c r="E81" s="365"/>
      <c r="F81" s="364"/>
      <c r="G81" s="368" t="s">
        <v>282</v>
      </c>
      <c r="H81" s="369"/>
      <c r="I81" s="369"/>
      <c r="J81" s="369"/>
      <c r="K81" s="369"/>
      <c r="L81" s="370" t="s">
        <v>270</v>
      </c>
      <c r="M81" s="368"/>
      <c r="N81" s="368"/>
      <c r="O81" s="368"/>
      <c r="P81" s="368"/>
      <c r="Q81" s="368"/>
      <c r="R81" s="370" t="s">
        <v>270</v>
      </c>
      <c r="S81" s="368" t="s">
        <v>283</v>
      </c>
      <c r="T81" s="368"/>
      <c r="U81" s="368"/>
      <c r="V81" s="368"/>
      <c r="W81" s="368"/>
      <c r="X81" s="368"/>
      <c r="Y81" s="368"/>
      <c r="Z81" s="368"/>
      <c r="AA81" s="368"/>
      <c r="AB81" s="368"/>
      <c r="AC81" s="368"/>
      <c r="AD81" s="368"/>
      <c r="AE81" s="368"/>
      <c r="AF81" s="368"/>
      <c r="AG81" s="368"/>
      <c r="AH81" s="368"/>
      <c r="AI81" s="368"/>
      <c r="AJ81" s="368"/>
      <c r="AK81" s="368"/>
      <c r="AL81" s="368"/>
      <c r="AM81" s="366"/>
      <c r="AN81" s="395" t="s">
        <v>284</v>
      </c>
      <c r="AO81" s="396"/>
      <c r="AP81" s="397"/>
      <c r="AQ81" s="401" t="s">
        <v>285</v>
      </c>
      <c r="AR81" s="366" t="s">
        <v>270</v>
      </c>
      <c r="AS81" s="386"/>
      <c r="AT81" s="402" t="s">
        <v>286</v>
      </c>
      <c r="AU81" s="402"/>
      <c r="AV81" s="402"/>
      <c r="AW81" s="402"/>
      <c r="AX81" s="402"/>
      <c r="AY81" s="402"/>
      <c r="AZ81" s="402"/>
      <c r="BA81" s="402"/>
      <c r="BB81" s="402"/>
      <c r="BC81" s="402"/>
      <c r="BD81" s="402"/>
      <c r="BE81" s="402"/>
      <c r="BF81" s="402"/>
      <c r="BG81" s="402"/>
      <c r="BH81" s="402"/>
      <c r="BI81" s="402"/>
      <c r="BJ81" s="402"/>
      <c r="BK81" s="402"/>
      <c r="BL81" s="402"/>
      <c r="BM81" s="402"/>
      <c r="BN81" s="402"/>
      <c r="BO81" s="402"/>
      <c r="BP81" s="402"/>
      <c r="BQ81" s="402"/>
      <c r="BR81" s="402"/>
      <c r="BS81" s="402"/>
      <c r="BT81" s="403" t="s">
        <v>287</v>
      </c>
      <c r="BU81" s="403"/>
      <c r="BV81" s="403"/>
      <c r="BW81" s="403"/>
      <c r="BX81" s="391" t="s">
        <v>288</v>
      </c>
      <c r="BY81" s="391" t="s">
        <v>289</v>
      </c>
      <c r="BZ81" s="391" t="s">
        <v>290</v>
      </c>
      <c r="CA81" s="387"/>
      <c r="CB81" s="387"/>
      <c r="CC81" s="389"/>
      <c r="CD81" s="387"/>
      <c r="CE81" s="387"/>
      <c r="CG81" s="404"/>
      <c r="CH81" s="371"/>
      <c r="CI81" s="377" t="s">
        <v>291</v>
      </c>
      <c r="CJ81" s="380" t="s">
        <v>292</v>
      </c>
      <c r="CK81" s="383" t="s">
        <v>293</v>
      </c>
      <c r="CL81" s="377" t="s">
        <v>291</v>
      </c>
      <c r="CM81" s="380" t="s">
        <v>294</v>
      </c>
      <c r="CN81" s="383" t="s">
        <v>295</v>
      </c>
      <c r="CO81" s="376"/>
    </row>
    <row r="82" spans="1:93" s="1" customFormat="1" ht="15" customHeight="1">
      <c r="A82" s="448" t="str">
        <f ca="1">IF(ROW($A73)&gt;COUNTIF(بيانات!$B:$B,$A$9),"",IF(ISERROR(MATCH(INDEX(OFFSET(بيانات!$C$1,MATCH($A$9,بيانات!$B:$B,0)-1,,COUNTIF(بيانات!$B:$B,$A$9)),ROW($A73)),$D:$D,0)),INDEX(OFFSET(بيانات!$C$1,MATCH($A$9,بيانات!$B:$B,0)-1,,COUNTIF(بيانات!$B:$B,$A$9)),ROW($A73)),""))</f>
        <v/>
      </c>
      <c r="B82" s="449" t="str">
        <f t="shared" ca="1" si="89"/>
        <v/>
      </c>
      <c r="C82" s="450" t="str">
        <f ca="1">IF(ROW($A73)&gt;COUNTIF($A$10:$A$186,"&gt;=1"),"",VLOOKUP($B82,OFFSET(بيانات!$C$1:$D$1,MATCH($A$9,بيانات!$B:$B,0)-1,,COUNTIF(بيانات!$B:$B,$A$9)),2,0))</f>
        <v/>
      </c>
      <c r="D82" s="364"/>
      <c r="E82" s="365"/>
      <c r="F82" s="364"/>
      <c r="G82" s="369"/>
      <c r="H82" s="369"/>
      <c r="I82" s="369"/>
      <c r="J82" s="369"/>
      <c r="K82" s="369"/>
      <c r="L82" s="370"/>
      <c r="M82" s="368"/>
      <c r="N82" s="368"/>
      <c r="O82" s="368"/>
      <c r="P82" s="368"/>
      <c r="Q82" s="368"/>
      <c r="R82" s="370"/>
      <c r="S82" s="368"/>
      <c r="T82" s="368"/>
      <c r="U82" s="368"/>
      <c r="V82" s="368"/>
      <c r="W82" s="368"/>
      <c r="X82" s="368"/>
      <c r="Y82" s="368"/>
      <c r="Z82" s="368"/>
      <c r="AA82" s="368"/>
      <c r="AB82" s="368"/>
      <c r="AC82" s="368"/>
      <c r="AD82" s="368"/>
      <c r="AE82" s="368"/>
      <c r="AF82" s="368"/>
      <c r="AG82" s="368"/>
      <c r="AH82" s="368"/>
      <c r="AI82" s="368"/>
      <c r="AJ82" s="368"/>
      <c r="AK82" s="368"/>
      <c r="AL82" s="368"/>
      <c r="AM82" s="366"/>
      <c r="AN82" s="398"/>
      <c r="AO82" s="399"/>
      <c r="AP82" s="400"/>
      <c r="AQ82" s="401"/>
      <c r="AR82" s="366"/>
      <c r="AS82" s="386"/>
      <c r="AT82" s="393" t="s">
        <v>296</v>
      </c>
      <c r="AU82" s="393"/>
      <c r="AV82" s="393"/>
      <c r="AW82" s="393"/>
      <c r="AX82" s="393"/>
      <c r="AY82" s="393" t="s">
        <v>297</v>
      </c>
      <c r="AZ82" s="393"/>
      <c r="BA82" s="393"/>
      <c r="BB82" s="393"/>
      <c r="BC82" s="393"/>
      <c r="BD82" s="393"/>
      <c r="BE82" s="393"/>
      <c r="BF82" s="393"/>
      <c r="BG82" s="393"/>
      <c r="BH82" s="393"/>
      <c r="BI82" s="393"/>
      <c r="BJ82" s="393"/>
      <c r="BK82" s="394" t="s">
        <v>298</v>
      </c>
      <c r="BL82" s="394"/>
      <c r="BM82" s="394"/>
      <c r="BN82" s="394"/>
      <c r="BO82" s="394"/>
      <c r="BP82" s="394"/>
      <c r="BQ82" s="394"/>
      <c r="BR82" s="394"/>
      <c r="BS82" s="394"/>
      <c r="BT82" s="391" t="s">
        <v>299</v>
      </c>
      <c r="BU82" s="391" t="s">
        <v>300</v>
      </c>
      <c r="BV82" s="391" t="s">
        <v>40</v>
      </c>
      <c r="BW82" s="391" t="s">
        <v>301</v>
      </c>
      <c r="BX82" s="391"/>
      <c r="BY82" s="391"/>
      <c r="BZ82" s="391"/>
      <c r="CA82" s="387"/>
      <c r="CB82" s="387"/>
      <c r="CC82" s="389"/>
      <c r="CD82" s="387"/>
      <c r="CE82" s="387"/>
      <c r="CG82" s="404"/>
      <c r="CH82" s="371"/>
      <c r="CI82" s="378"/>
      <c r="CJ82" s="381"/>
      <c r="CK82" s="384"/>
      <c r="CL82" s="378"/>
      <c r="CM82" s="381"/>
      <c r="CN82" s="384"/>
      <c r="CO82" s="376"/>
    </row>
    <row r="83" spans="1:93" s="1" customFormat="1" ht="56.25" customHeight="1" thickBot="1">
      <c r="A83" s="448" t="str">
        <f ca="1">IF(ROW($A74)&gt;COUNTIF(بيانات!$B:$B,$A$9),"",IF(ISERROR(MATCH(INDEX(OFFSET(بيانات!$C$1,MATCH($A$9,بيانات!$B:$B,0)-1,,COUNTIF(بيانات!$B:$B,$A$9)),ROW($A74)),$D:$D,0)),INDEX(OFFSET(بيانات!$C$1,MATCH($A$9,بيانات!$B:$B,0)-1,,COUNTIF(بيانات!$B:$B,$A$9)),ROW($A74)),""))</f>
        <v/>
      </c>
      <c r="B83" s="449" t="str">
        <f t="shared" ca="1" si="89"/>
        <v/>
      </c>
      <c r="C83" s="450" t="str">
        <f ca="1">IF(ROW($A74)&gt;COUNTIF($A$10:$A$186,"&gt;=1"),"",VLOOKUP($B83,OFFSET(بيانات!$C$1:$D$1,MATCH($A$9,بيانات!$B:$B,0)-1,,COUNTIF(بيانات!$B:$B,$A$9)),2,0))</f>
        <v/>
      </c>
      <c r="D83" s="364"/>
      <c r="E83" s="365"/>
      <c r="F83" s="364"/>
      <c r="G83" s="14" t="s">
        <v>248</v>
      </c>
      <c r="H83" s="14" t="s">
        <v>302</v>
      </c>
      <c r="I83" s="14" t="s">
        <v>303</v>
      </c>
      <c r="J83" s="14" t="s">
        <v>304</v>
      </c>
      <c r="K83" s="295" t="s">
        <v>305</v>
      </c>
      <c r="L83" s="370"/>
      <c r="M83" s="295" t="s">
        <v>249</v>
      </c>
      <c r="N83" s="295" t="s">
        <v>250</v>
      </c>
      <c r="O83" s="295" t="s">
        <v>251</v>
      </c>
      <c r="P83" s="295" t="s">
        <v>252</v>
      </c>
      <c r="Q83" s="295" t="s">
        <v>253</v>
      </c>
      <c r="R83" s="370"/>
      <c r="S83" s="15" t="s">
        <v>254</v>
      </c>
      <c r="T83" s="15" t="s">
        <v>255</v>
      </c>
      <c r="U83" s="15" t="s">
        <v>256</v>
      </c>
      <c r="V83" s="15" t="s">
        <v>12</v>
      </c>
      <c r="W83" s="15" t="s">
        <v>13</v>
      </c>
      <c r="X83" s="15" t="s">
        <v>257</v>
      </c>
      <c r="Y83" s="15" t="s">
        <v>17</v>
      </c>
      <c r="Z83" s="15" t="s">
        <v>258</v>
      </c>
      <c r="AA83" s="15" t="s">
        <v>19</v>
      </c>
      <c r="AB83" s="15" t="s">
        <v>20</v>
      </c>
      <c r="AC83" s="15" t="s">
        <v>21</v>
      </c>
      <c r="AD83" s="15" t="s">
        <v>22</v>
      </c>
      <c r="AE83" s="15" t="s">
        <v>23</v>
      </c>
      <c r="AF83" s="16" t="s">
        <v>306</v>
      </c>
      <c r="AG83" s="15" t="s">
        <v>25</v>
      </c>
      <c r="AH83" s="15" t="s">
        <v>310</v>
      </c>
      <c r="AI83" s="15" t="s">
        <v>24</v>
      </c>
      <c r="AJ83" s="15" t="s">
        <v>451</v>
      </c>
      <c r="AK83" s="15"/>
      <c r="AL83" s="15" t="s">
        <v>311</v>
      </c>
      <c r="AM83" s="366"/>
      <c r="AN83" s="295" t="s">
        <v>302</v>
      </c>
      <c r="AO83" s="295" t="s">
        <v>312</v>
      </c>
      <c r="AP83" s="15" t="s">
        <v>259</v>
      </c>
      <c r="AQ83" s="295" t="s">
        <v>313</v>
      </c>
      <c r="AR83" s="366"/>
      <c r="AS83" s="386"/>
      <c r="AT83" s="295" t="s">
        <v>314</v>
      </c>
      <c r="AU83" s="295" t="s">
        <v>303</v>
      </c>
      <c r="AV83" s="295" t="s">
        <v>315</v>
      </c>
      <c r="AW83" s="295" t="s">
        <v>316</v>
      </c>
      <c r="AX83" s="295" t="s">
        <v>317</v>
      </c>
      <c r="AY83" s="295" t="s">
        <v>318</v>
      </c>
      <c r="AZ83" s="295" t="s">
        <v>303</v>
      </c>
      <c r="BA83" s="295" t="s">
        <v>316</v>
      </c>
      <c r="BB83" s="17">
        <v>1.4999999999999999E-2</v>
      </c>
      <c r="BC83" s="18">
        <v>5.0000000000000001E-3</v>
      </c>
      <c r="BD83" s="18" t="s">
        <v>42</v>
      </c>
      <c r="BE83" s="18" t="s">
        <v>260</v>
      </c>
      <c r="BF83" s="18" t="s">
        <v>43</v>
      </c>
      <c r="BG83" s="18" t="s">
        <v>44</v>
      </c>
      <c r="BH83" s="15" t="s">
        <v>45</v>
      </c>
      <c r="BI83" s="15" t="s">
        <v>41</v>
      </c>
      <c r="BJ83" s="19" t="s">
        <v>30</v>
      </c>
      <c r="BK83" s="15" t="s">
        <v>31</v>
      </c>
      <c r="BL83" s="15" t="s">
        <v>32</v>
      </c>
      <c r="BM83" s="15" t="s">
        <v>33</v>
      </c>
      <c r="BN83" s="15" t="s">
        <v>34</v>
      </c>
      <c r="BO83" s="15" t="s">
        <v>35</v>
      </c>
      <c r="BP83" s="15" t="s">
        <v>36</v>
      </c>
      <c r="BQ83" s="15" t="s">
        <v>37</v>
      </c>
      <c r="BR83" s="15" t="s">
        <v>38</v>
      </c>
      <c r="BS83" s="15" t="s">
        <v>39</v>
      </c>
      <c r="BT83" s="391"/>
      <c r="BU83" s="391"/>
      <c r="BV83" s="391"/>
      <c r="BW83" s="391"/>
      <c r="BX83" s="391"/>
      <c r="BY83" s="391"/>
      <c r="BZ83" s="391"/>
      <c r="CA83" s="387"/>
      <c r="CB83" s="387"/>
      <c r="CC83" s="390"/>
      <c r="CD83" s="387"/>
      <c r="CE83" s="387"/>
      <c r="CG83" s="404"/>
      <c r="CH83" s="372"/>
      <c r="CI83" s="379"/>
      <c r="CJ83" s="382"/>
      <c r="CK83" s="385"/>
      <c r="CL83" s="379"/>
      <c r="CM83" s="382"/>
      <c r="CN83" s="385"/>
      <c r="CO83" s="376"/>
    </row>
    <row r="84" spans="1:93" s="457" customFormat="1" ht="30.95" customHeight="1">
      <c r="A84" s="448" t="str">
        <f ca="1">IF(ROW($A75)&gt;COUNTIF(بيانات!$B:$B,$A$9),"",IF(ISERROR(MATCH(INDEX(OFFSET(بيانات!$C$1,MATCH($A$9,بيانات!$B:$B,0)-1,,COUNTIF(بيانات!$B:$B,$A$9)),ROW($A75)),$D:$D,0)),INDEX(OFFSET(بيانات!$C$1,MATCH($A$9,بيانات!$B:$B,0)-1,,COUNTIF(بيانات!$B:$B,$A$9)),ROW($A75)),""))</f>
        <v/>
      </c>
      <c r="B84" s="449" t="str">
        <f t="shared" ca="1" si="89"/>
        <v/>
      </c>
      <c r="C84" s="450" t="str">
        <f ca="1">IF(ROW($A75)&gt;COUNTIF($A$10:$A$186,"&gt;=1"),"",VLOOKUP($B84,OFFSET(بيانات!$C$1:$D$1,MATCH($A$9,بيانات!$B:$B,0)-1,,COUNTIF(بيانات!$B:$B,$A$9)),2,0))</f>
        <v/>
      </c>
      <c r="D84" s="68" t="str">
        <f ca="1">IF($E84="","",OFFSET(بيانات!$A$1,MATCH($E84,بيانات!$D:$D,0)-1,2))</f>
        <v/>
      </c>
      <c r="E84" s="74"/>
      <c r="F84" s="75" t="str">
        <f>IF($E84="","",MAX($F$9:$F83)+1)</f>
        <v/>
      </c>
      <c r="G84" s="21" t="str">
        <f ca="1">IF($E84="","",OFFSET(بيانات!$A$1,MATCH($E84,بيانات!$D:$D,0)-1,G$1))</f>
        <v/>
      </c>
      <c r="H84" s="21" t="str">
        <f>IF($F84="","",ROUND(G84*15%,2))</f>
        <v/>
      </c>
      <c r="I84" s="21" t="str">
        <f>IF($F84="","",ROUND(G84*1%,2))</f>
        <v/>
      </c>
      <c r="J84" s="21" t="str">
        <f>IF($F84="","",ROUND(G84*2%,2))</f>
        <v/>
      </c>
      <c r="K84" s="21" t="str">
        <f>IF($F84="","",ROUND(G84*1.5%,2))</f>
        <v/>
      </c>
      <c r="L84" s="22" t="str">
        <f>IF($F84="","",ROUND(SUM(G84:K84),2))</f>
        <v/>
      </c>
      <c r="M84" s="21" t="str">
        <f ca="1">IF($E84="","",OFFSET(بيانات!$A$1,MATCH($E84,بيانات!$D:$D,0)-1,M$1))</f>
        <v/>
      </c>
      <c r="N84" s="21" t="str">
        <f ca="1">IF($E84="","",OFFSET(بيانات!$A$1,MATCH($E84,بيانات!$D:$D,0)-1,N$1))</f>
        <v/>
      </c>
      <c r="O84" s="21" t="str">
        <f ca="1">IF($E84="","",OFFSET(بيانات!$A$1,MATCH($E84,بيانات!$D:$D,0)-1,O$1))</f>
        <v/>
      </c>
      <c r="P84" s="21" t="str">
        <f ca="1">IF($E84="","",OFFSET(بيانات!$A$1,MATCH($E84,بيانات!$D:$D,0)-1,P$1))</f>
        <v/>
      </c>
      <c r="Q84" s="21" t="str">
        <f ca="1">IF($E84="","",OFFSET(بيانات!$A$1,MATCH($E84,بيانات!$D:$D,0)-1,Q$1))</f>
        <v/>
      </c>
      <c r="R84" s="22" t="str">
        <f>IF($F84="","",ROUND(SUM(M84:Q84),2))</f>
        <v/>
      </c>
      <c r="S84" s="21" t="str">
        <f ca="1">IF($E84="","",OFFSET(بيانات!$A$1,MATCH($E84,بيانات!$D:$D,0)-1,S$1))</f>
        <v/>
      </c>
      <c r="T84" s="21" t="str">
        <f ca="1">IF($E84="","",OFFSET(بيانات!$A$1,MATCH($E84,بيانات!$D:$D,0)-1,T$1))</f>
        <v/>
      </c>
      <c r="U84" s="21" t="str">
        <f ca="1">IF($E84="","",OFFSET(بيانات!$A$1,MATCH($E84,بيانات!$D:$D,0)-1,U$1))</f>
        <v/>
      </c>
      <c r="V84" s="21" t="str">
        <f ca="1">IF($E84="","",OFFSET(بيانات!$A$1,MATCH($E84,بيانات!$D:$D,0)-1,V$1))</f>
        <v/>
      </c>
      <c r="W84" s="21" t="str">
        <f ca="1">IF($E84="","",OFFSET(بيانات!$A$1,MATCH($E84,بيانات!$D:$D,0)-1,W$1))</f>
        <v/>
      </c>
      <c r="X84" s="21" t="str">
        <f ca="1">IF($E84="","",OFFSET(بيانات!$A$1,MATCH($E84,بيانات!$D:$D,0)-1,X$1))</f>
        <v/>
      </c>
      <c r="Y84" s="21" t="str">
        <f ca="1">IF($E84="","",OFFSET(بيانات!$A$1,MATCH($E84,بيانات!$D:$D,0)-1,Y$1))</f>
        <v/>
      </c>
      <c r="Z84" s="21" t="str">
        <f ca="1">IF($E84="","",OFFSET(بيانات!$A$1,MATCH($E84,بيانات!$D:$D,0)-1,Z$1))</f>
        <v/>
      </c>
      <c r="AA84" s="21" t="str">
        <f ca="1">IF($E84="","",OFFSET(بيانات!$A$1,MATCH($E84,بيانات!$D:$D,0)-1,AA$1))</f>
        <v/>
      </c>
      <c r="AB84" s="21" t="str">
        <f ca="1">IF($E84="","",OFFSET(بيانات!$A$1,MATCH($E84,بيانات!$D:$D,0)-1,AB$1))</f>
        <v/>
      </c>
      <c r="AC84" s="21" t="str">
        <f ca="1">IF($E84="","",OFFSET(بيانات!$A$1,MATCH($E84,بيانات!$D:$D,0)-1,AC$1))</f>
        <v/>
      </c>
      <c r="AD84" s="21" t="str">
        <f ca="1">IF($E84="","",OFFSET(بيانات!$A$1,MATCH($E84,بيانات!$D:$D,0)-1,AD$1))</f>
        <v/>
      </c>
      <c r="AE84" s="21" t="str">
        <f ca="1">IF($E84="","",OFFSET(بيانات!$A$1,MATCH($E84,بيانات!$D:$D,0)-1,AE$1))</f>
        <v/>
      </c>
      <c r="AF84" s="24" t="str">
        <f>IF($F84="","",SUM(S84:AE84))</f>
        <v/>
      </c>
      <c r="AG84" s="25" t="str">
        <f ca="1">IF($E84="","",OFFSET(بيانات!$A$1,MATCH($E84,بيانات!$D:$D,0)-1,AG$1))</f>
        <v/>
      </c>
      <c r="AH84" s="21" t="str">
        <f>IF($F84="","",ROUND(AG84*G84,2))</f>
        <v/>
      </c>
      <c r="AI84" s="25" t="str">
        <f ca="1">IF($E84="","",OFFSET(بيانات!$A$1,MATCH($E84,بيانات!$D:$D,0)-1,AI$1))</f>
        <v/>
      </c>
      <c r="AJ84" s="21" t="str">
        <f t="shared" ref="AJ84:AJ112" si="93">IF($F84="","",ROUND(AI84*G84,2))</f>
        <v/>
      </c>
      <c r="AK84" s="25"/>
      <c r="AL84" s="21">
        <f>SUM(AJ84,AH84)</f>
        <v>0</v>
      </c>
      <c r="AM84" s="22">
        <f>ROUND(SUM(AL84,AF84,R84),2)</f>
        <v>0</v>
      </c>
      <c r="AN84" s="27">
        <f t="shared" ref="AN84:AN112" si="94">ROUND(AM84*15%,2)</f>
        <v>0</v>
      </c>
      <c r="AO84" s="27">
        <f>ROUND(AM84*1%,2)</f>
        <v>0</v>
      </c>
      <c r="AP84" s="21"/>
      <c r="AQ84" s="21" t="str">
        <f ca="1">IF($E84="","",OFFSET(بيانات!$A$1,MATCH($E84,بيانات!$D:$D,0)-1,AQ$1))</f>
        <v/>
      </c>
      <c r="AR84" s="22">
        <f ca="1">ROUND(SUM(AN84:AQ84),2)</f>
        <v>0</v>
      </c>
      <c r="AS84" s="26">
        <f ca="1">ROUND(SUM(AR84,AM84,L84),2)</f>
        <v>0</v>
      </c>
      <c r="AT84" s="21" t="str">
        <f t="shared" ref="AT84:AV99" si="95">H84</f>
        <v/>
      </c>
      <c r="AU84" s="21" t="str">
        <f t="shared" si="95"/>
        <v/>
      </c>
      <c r="AV84" s="21" t="str">
        <f t="shared" si="95"/>
        <v/>
      </c>
      <c r="AW84" s="21">
        <f ca="1">IF($G84="",0,ROUND($G84*10%,2))</f>
        <v>0</v>
      </c>
      <c r="AX84" s="21">
        <f ca="1">IF($G84="",0,ROUND($G84*3%,2))</f>
        <v>0</v>
      </c>
      <c r="AY84" s="21">
        <f t="shared" ref="AY84:AZ99" si="96">AN84</f>
        <v>0</v>
      </c>
      <c r="AZ84" s="21">
        <f t="shared" si="96"/>
        <v>0</v>
      </c>
      <c r="BA84" s="27">
        <f t="shared" ref="BA84:BA112" si="97">ROUND(AM84*10%,2)</f>
        <v>0</v>
      </c>
      <c r="BB84" s="21">
        <f ca="1">IF($G84="",0,ROUND($G84*1.5%,2))</f>
        <v>0</v>
      </c>
      <c r="BC84" s="21">
        <f ca="1">IF($G84="",0,ROUND($G84*0.5%,2))</f>
        <v>0</v>
      </c>
      <c r="BD84" s="21" t="str">
        <f ca="1">IF($E84="","",OFFSET(بيانات!$A$1,MATCH($E84,بيانات!$D:$D,0)-1,BD$1))</f>
        <v/>
      </c>
      <c r="BE84" s="21" t="str">
        <f ca="1">IF($E84="","",OFFSET(بيانات!$A$1,MATCH($E84,بيانات!$D:$D,0)-1,BE$1))</f>
        <v/>
      </c>
      <c r="BF84" s="21" t="str">
        <f ca="1">IF($E84="","",OFFSET(بيانات!$A$1,MATCH($E84,بيانات!$D:$D,0)-1,BF$1))</f>
        <v/>
      </c>
      <c r="BG84" s="21" t="str">
        <f ca="1">IF($E84="","",OFFSET(بيانات!$A$1,MATCH($E84,بيانات!$D:$D,0)-1,BG$1))</f>
        <v/>
      </c>
      <c r="BH84" s="21" t="str">
        <f ca="1">IF($E84="","",OFFSET(بيانات!$A$1,MATCH($E84,بيانات!$D:$D,0)-1,BH$1))</f>
        <v/>
      </c>
      <c r="BI84" s="21" t="str">
        <f ca="1">IF($E84="","",OFFSET(بيانات!$A$1,MATCH($E84,بيانات!$D:$D,0)-1,BI$1))</f>
        <v/>
      </c>
      <c r="BJ84" s="21" t="str">
        <f ca="1">IF($E84="","",OFFSET(بيانات!$A$1,MATCH($E84,بيانات!$D:$D,0)-1,BJ$1))</f>
        <v/>
      </c>
      <c r="BK84" s="24" t="str">
        <f ca="1">IF($E84="","",OFFSET(بيانات!$A$1,MATCH($E84,بيانات!$D:$D,0)-1,BK$1))</f>
        <v/>
      </c>
      <c r="BL84" s="24" t="str">
        <f ca="1">IF($E84="","",OFFSET(بيانات!$A$1,MATCH($E84,بيانات!$D:$D,0)-1,BL$1))</f>
        <v/>
      </c>
      <c r="BM84" s="24" t="str">
        <f ca="1">IF($E84="","",OFFSET(بيانات!$A$1,MATCH($E84,بيانات!$D:$D,0)-1,BM$1))</f>
        <v/>
      </c>
      <c r="BN84" s="24" t="str">
        <f ca="1">IF($E84="","",OFFSET(بيانات!$A$1,MATCH($E84,بيانات!$D:$D,0)-1,BN$1))</f>
        <v/>
      </c>
      <c r="BO84" s="24" t="str">
        <f ca="1">IF($E84="","",OFFSET(بيانات!$A$1,MATCH($E84,بيانات!$D:$D,0)-1,BO$1))</f>
        <v/>
      </c>
      <c r="BP84" s="24" t="str">
        <f ca="1">IF($E84="","",OFFSET(بيانات!$A$1,MATCH($E84,بيانات!$D:$D,0)-1,BP$1))</f>
        <v/>
      </c>
      <c r="BQ84" s="24" t="str">
        <f ca="1">IF($E84="","",OFFSET(بيانات!$A$1,MATCH($E84,بيانات!$D:$D,0)-1,BQ$1))</f>
        <v/>
      </c>
      <c r="BR84" s="24" t="str">
        <f ca="1">IF($E84="","",OFFSET(بيانات!$A$1,MATCH($E84,بيانات!$D:$D,0)-1,BR$1))</f>
        <v/>
      </c>
      <c r="BS84" s="24" t="str">
        <f ca="1">IF($E84="","",OFFSET(بيانات!$A$1,MATCH($E84,بيانات!$D:$D,0)-1,BS$1))</f>
        <v/>
      </c>
      <c r="BT84" s="27">
        <f ca="1">IF((CG84-50)&gt;=5000,CEILING(TRUNC((CG84-50)*(8/1000),2),0.05),IF((CG84-50)&gt;=1000,CEILING(TRUNC((CG84-50)*(7.5/1000),2),0.05),IF((CG84-50)&gt;=500,CEILING(TRUNC((CG84-50)*(7/1000),2),0.05),IF((CG84-50)&gt;=250,CEILING(TRUNC((CG84-50)*(6.5/1000),2),0.05),IF(CG84&gt;50,CEILING(TRUNC((CG84-50)*(6/1000),2),0.05),0)))))</f>
        <v>0</v>
      </c>
      <c r="BU84" s="28"/>
      <c r="BV84" s="21" t="str">
        <f ca="1">IF($E84="","",OFFSET(بيانات!$A$1,MATCH($E84,بيانات!$D:$D,0)-1,BV$1))</f>
        <v/>
      </c>
      <c r="BW84" s="21">
        <f ca="1">ROUND(SUM(BK84:BR84)*1%,2)</f>
        <v>0</v>
      </c>
      <c r="BX84" s="23"/>
      <c r="BY84" s="29">
        <f ca="1">CK84</f>
        <v>0</v>
      </c>
      <c r="BZ84" s="29">
        <f t="shared" ref="BZ84:BZ112" ca="1" si="98">CN84</f>
        <v>0</v>
      </c>
      <c r="CA84" s="451">
        <f t="shared" ref="CA84:CA112" ca="1" si="99">ROUND(SUM(AT84:BZ84),2)</f>
        <v>0</v>
      </c>
      <c r="CB84" s="451">
        <f t="shared" ref="CB84:CB112" ca="1" si="100">ROUND(SUM(AS84-CA84),2)</f>
        <v>0</v>
      </c>
      <c r="CC84" s="452">
        <f t="shared" ref="CC84:CC112" si="101">E84</f>
        <v>0</v>
      </c>
      <c r="CD84" s="453"/>
      <c r="CE84" s="454" t="str">
        <f>F84</f>
        <v/>
      </c>
      <c r="CF84" s="455"/>
      <c r="CG84" s="456">
        <f ca="1">ROUND(SUM(G84,AM84)-SUM(R84,AW84,AX84,BA84,BC84),2)</f>
        <v>0</v>
      </c>
      <c r="CH84" s="455">
        <v>30</v>
      </c>
      <c r="CI84" s="456">
        <f ca="1">ROUND(SUM(AS84/CH84),2)</f>
        <v>0</v>
      </c>
      <c r="CJ84" s="455">
        <v>0</v>
      </c>
      <c r="CK84" s="455">
        <f t="shared" ref="CK84:CK112" ca="1" si="102">ROUND(CJ84*CI84,2)</f>
        <v>0</v>
      </c>
      <c r="CL84" s="456">
        <f ca="1">ROUND(SUM(G84,R84,U84)/(CH84),2)</f>
        <v>0</v>
      </c>
      <c r="CM84" s="455">
        <v>0</v>
      </c>
      <c r="CN84" s="455">
        <f t="shared" ref="CN84:CN112" ca="1" si="103">ROUND(CM84*CL84,2)</f>
        <v>0</v>
      </c>
      <c r="CO84" s="455">
        <f t="shared" ref="CO84:CO112" ca="1" si="104">ROUND(CN84+CK84,2)</f>
        <v>0</v>
      </c>
    </row>
    <row r="85" spans="1:93" s="455" customFormat="1" ht="30.95" customHeight="1">
      <c r="A85" s="448" t="str">
        <f ca="1">IF(ROW($A76)&gt;COUNTIF(بيانات!$B:$B,$A$9),"",IF(ISERROR(MATCH(INDEX(OFFSET(بيانات!$C$1,MATCH($A$9,بيانات!$B:$B,0)-1,,COUNTIF(بيانات!$B:$B,$A$9)),ROW($A76)),$D:$D,0)),INDEX(OFFSET(بيانات!$C$1,MATCH($A$9,بيانات!$B:$B,0)-1,,COUNTIF(بيانات!$B:$B,$A$9)),ROW($A76)),""))</f>
        <v/>
      </c>
      <c r="B85" s="449" t="str">
        <f t="shared" ca="1" si="89"/>
        <v/>
      </c>
      <c r="C85" s="450" t="str">
        <f ca="1">IF(ROW($A76)&gt;COUNTIF($A$10:$A$186,"&gt;=1"),"",VLOOKUP($B85,OFFSET(بيانات!$C$1:$D$1,MATCH($A$9,بيانات!$B:$B,0)-1,,COUNTIF(بيانات!$B:$B,$A$9)),2,0))</f>
        <v/>
      </c>
      <c r="D85" s="68" t="str">
        <f ca="1">IF($E85="","",OFFSET(بيانات!$A$1,MATCH($E85,بيانات!$D:$D,0)-1,2))</f>
        <v/>
      </c>
      <c r="E85" s="74"/>
      <c r="F85" s="75" t="str">
        <f>IF($E85="","",MAX($F$9:$F84)+1)</f>
        <v/>
      </c>
      <c r="G85" s="21" t="str">
        <f ca="1">IF($E85="","",OFFSET(بيانات!$A$1,MATCH($E85,بيانات!$D:$D,0)-1,G$1))</f>
        <v/>
      </c>
      <c r="H85" s="21" t="str">
        <f t="shared" ref="H85:H112" si="105">IF($F85="","",ROUND(G85*15%,2))</f>
        <v/>
      </c>
      <c r="I85" s="21" t="str">
        <f t="shared" ref="I85:I112" si="106">IF($F85="","",ROUND(G85*1%,2))</f>
        <v/>
      </c>
      <c r="J85" s="21" t="str">
        <f t="shared" ref="J85:J112" si="107">IF($F85="","",ROUND(G85*2%,2))</f>
        <v/>
      </c>
      <c r="K85" s="21" t="str">
        <f t="shared" ref="K85:K112" si="108">IF($F85="","",ROUND(G85*1.5%,2))</f>
        <v/>
      </c>
      <c r="L85" s="22" t="str">
        <f t="shared" ref="L85:L112" si="109">IF($F85="","",ROUND(SUM(G85:K85),2))</f>
        <v/>
      </c>
      <c r="M85" s="21" t="str">
        <f ca="1">IF($E85="","",OFFSET(بيانات!$A$1,MATCH($E85,بيانات!$D:$D,0)-1,M$1))</f>
        <v/>
      </c>
      <c r="N85" s="21" t="str">
        <f ca="1">IF($E85="","",OFFSET(بيانات!$A$1,MATCH($E85,بيانات!$D:$D,0)-1,N$1))</f>
        <v/>
      </c>
      <c r="O85" s="21" t="str">
        <f ca="1">IF($E85="","",OFFSET(بيانات!$A$1,MATCH($E85,بيانات!$D:$D,0)-1,O$1))</f>
        <v/>
      </c>
      <c r="P85" s="21" t="str">
        <f ca="1">IF($E85="","",OFFSET(بيانات!$A$1,MATCH($E85,بيانات!$D:$D,0)-1,P$1))</f>
        <v/>
      </c>
      <c r="Q85" s="21" t="str">
        <f ca="1">IF($E85="","",OFFSET(بيانات!$A$1,MATCH($E85,بيانات!$D:$D,0)-1,Q$1))</f>
        <v/>
      </c>
      <c r="R85" s="22" t="str">
        <f t="shared" ref="R85:R112" si="110">IF($F85="","",ROUND(SUM(M85:Q85),2))</f>
        <v/>
      </c>
      <c r="S85" s="21" t="str">
        <f ca="1">IF($E85="","",OFFSET(بيانات!$A$1,MATCH($E85,بيانات!$D:$D,0)-1,S$1))</f>
        <v/>
      </c>
      <c r="T85" s="21" t="str">
        <f ca="1">IF($E85="","",OFFSET(بيانات!$A$1,MATCH($E85,بيانات!$D:$D,0)-1,T$1))</f>
        <v/>
      </c>
      <c r="U85" s="21" t="str">
        <f ca="1">IF($E85="","",OFFSET(بيانات!$A$1,MATCH($E85,بيانات!$D:$D,0)-1,U$1))</f>
        <v/>
      </c>
      <c r="V85" s="21" t="str">
        <f ca="1">IF($E85="","",OFFSET(بيانات!$A$1,MATCH($E85,بيانات!$D:$D,0)-1,V$1))</f>
        <v/>
      </c>
      <c r="W85" s="21" t="str">
        <f ca="1">IF($E85="","",OFFSET(بيانات!$A$1,MATCH($E85,بيانات!$D:$D,0)-1,W$1))</f>
        <v/>
      </c>
      <c r="X85" s="21" t="str">
        <f ca="1">IF($E85="","",OFFSET(بيانات!$A$1,MATCH($E85,بيانات!$D:$D,0)-1,X$1))</f>
        <v/>
      </c>
      <c r="Y85" s="21" t="str">
        <f ca="1">IF($E85="","",OFFSET(بيانات!$A$1,MATCH($E85,بيانات!$D:$D,0)-1,Y$1))</f>
        <v/>
      </c>
      <c r="Z85" s="21" t="str">
        <f ca="1">IF($E85="","",OFFSET(بيانات!$A$1,MATCH($E85,بيانات!$D:$D,0)-1,Z$1))</f>
        <v/>
      </c>
      <c r="AA85" s="21" t="str">
        <f ca="1">IF($E85="","",OFFSET(بيانات!$A$1,MATCH($E85,بيانات!$D:$D,0)-1,AA$1))</f>
        <v/>
      </c>
      <c r="AB85" s="21" t="str">
        <f ca="1">IF($E85="","",OFFSET(بيانات!$A$1,MATCH($E85,بيانات!$D:$D,0)-1,AB$1))</f>
        <v/>
      </c>
      <c r="AC85" s="21" t="str">
        <f ca="1">IF($E85="","",OFFSET(بيانات!$A$1,MATCH($E85,بيانات!$D:$D,0)-1,AC$1))</f>
        <v/>
      </c>
      <c r="AD85" s="21" t="str">
        <f ca="1">IF($E85="","",OFFSET(بيانات!$A$1,MATCH($E85,بيانات!$D:$D,0)-1,AD$1))</f>
        <v/>
      </c>
      <c r="AE85" s="21" t="str">
        <f ca="1">IF($E85="","",OFFSET(بيانات!$A$1,MATCH($E85,بيانات!$D:$D,0)-1,AE$1))</f>
        <v/>
      </c>
      <c r="AF85" s="24" t="str">
        <f t="shared" ref="AF85:AF93" si="111">IF($F85="","",SUM(S85:AE85))</f>
        <v/>
      </c>
      <c r="AG85" s="25" t="str">
        <f ca="1">IF($E85="","",OFFSET(بيانات!$A$1,MATCH($E85,بيانات!$D:$D,0)-1,AG$1))</f>
        <v/>
      </c>
      <c r="AH85" s="21" t="str">
        <f t="shared" ref="AH85:AH93" si="112">IF($F85="","",ROUND(AG85*G85,2))</f>
        <v/>
      </c>
      <c r="AI85" s="25" t="str">
        <f ca="1">IF($E85="","",OFFSET(بيانات!$A$1,MATCH($E85,بيانات!$D:$D,0)-1,AI$1))</f>
        <v/>
      </c>
      <c r="AJ85" s="21" t="str">
        <f t="shared" si="93"/>
        <v/>
      </c>
      <c r="AK85" s="25"/>
      <c r="AL85" s="21">
        <f t="shared" ref="AL85:AL112" si="113">SUM(AJ85,AH85)</f>
        <v>0</v>
      </c>
      <c r="AM85" s="22">
        <f t="shared" ref="AM85:AM112" si="114">ROUND(SUM(AL85,AF85,R85),2)</f>
        <v>0</v>
      </c>
      <c r="AN85" s="27">
        <f t="shared" si="94"/>
        <v>0</v>
      </c>
      <c r="AO85" s="27">
        <f t="shared" ref="AO85:AO112" si="115">ROUND(AM85*1%,2)</f>
        <v>0</v>
      </c>
      <c r="AP85" s="21"/>
      <c r="AQ85" s="21" t="str">
        <f ca="1">IF($E85="","",OFFSET(بيانات!$A$1,MATCH($E85,بيانات!$D:$D,0)-1,AQ$1))</f>
        <v/>
      </c>
      <c r="AR85" s="22">
        <f t="shared" ref="AR85:AR112" ca="1" si="116">ROUND(SUM(AN85:AQ85),2)</f>
        <v>0</v>
      </c>
      <c r="AS85" s="26">
        <f t="shared" ref="AS85:AS112" ca="1" si="117">ROUND(SUM(AR85,AM85,L85),2)</f>
        <v>0</v>
      </c>
      <c r="AT85" s="21" t="str">
        <f t="shared" si="95"/>
        <v/>
      </c>
      <c r="AU85" s="21" t="str">
        <f t="shared" si="95"/>
        <v/>
      </c>
      <c r="AV85" s="21" t="str">
        <f t="shared" si="95"/>
        <v/>
      </c>
      <c r="AW85" s="21">
        <f t="shared" ref="AW85:AW112" ca="1" si="118">IF($G85="",0,ROUND($G85*10%,2))</f>
        <v>0</v>
      </c>
      <c r="AX85" s="21">
        <f t="shared" ref="AX85:AX112" ca="1" si="119">IF($G85="",0,ROUND($G85*3%,2))</f>
        <v>0</v>
      </c>
      <c r="AY85" s="21">
        <f t="shared" si="96"/>
        <v>0</v>
      </c>
      <c r="AZ85" s="21">
        <f t="shared" si="96"/>
        <v>0</v>
      </c>
      <c r="BA85" s="27">
        <f t="shared" si="97"/>
        <v>0</v>
      </c>
      <c r="BB85" s="21">
        <f t="shared" ref="BB85:BB112" ca="1" si="120">IF($G85="",0,ROUND($G85*1.5%,2))</f>
        <v>0</v>
      </c>
      <c r="BC85" s="21">
        <f t="shared" ref="BC85:BC112" ca="1" si="121">IF($G85="",0,ROUND($G85*0.5%,2))</f>
        <v>0</v>
      </c>
      <c r="BD85" s="21" t="str">
        <f ca="1">IF($E85="","",OFFSET(بيانات!$A$1,MATCH($E85,بيانات!$D:$D,0)-1,BD$1))</f>
        <v/>
      </c>
      <c r="BE85" s="21" t="str">
        <f ca="1">IF($E85="","",OFFSET(بيانات!$A$1,MATCH($E85,بيانات!$D:$D,0)-1,BE$1))</f>
        <v/>
      </c>
      <c r="BF85" s="21" t="str">
        <f ca="1">IF($E85="","",OFFSET(بيانات!$A$1,MATCH($E85,بيانات!$D:$D,0)-1,BF$1))</f>
        <v/>
      </c>
      <c r="BG85" s="21" t="str">
        <f ca="1">IF($E85="","",OFFSET(بيانات!$A$1,MATCH($E85,بيانات!$D:$D,0)-1,BG$1))</f>
        <v/>
      </c>
      <c r="BH85" s="21" t="str">
        <f ca="1">IF($E85="","",OFFSET(بيانات!$A$1,MATCH($E85,بيانات!$D:$D,0)-1,BH$1))</f>
        <v/>
      </c>
      <c r="BI85" s="21" t="str">
        <f ca="1">IF($E85="","",OFFSET(بيانات!$A$1,MATCH($E85,بيانات!$D:$D,0)-1,BI$1))</f>
        <v/>
      </c>
      <c r="BJ85" s="21" t="str">
        <f ca="1">IF($E85="","",OFFSET(بيانات!$A$1,MATCH($E85,بيانات!$D:$D,0)-1,BJ$1))</f>
        <v/>
      </c>
      <c r="BK85" s="24" t="str">
        <f ca="1">IF($E85="","",OFFSET(بيانات!$A$1,MATCH($E85,بيانات!$D:$D,0)-1,BK$1))</f>
        <v/>
      </c>
      <c r="BL85" s="24" t="str">
        <f ca="1">IF($E85="","",OFFSET(بيانات!$A$1,MATCH($E85,بيانات!$D:$D,0)-1,BL$1))</f>
        <v/>
      </c>
      <c r="BM85" s="24" t="str">
        <f ca="1">IF($E85="","",OFFSET(بيانات!$A$1,MATCH($E85,بيانات!$D:$D,0)-1,BM$1))</f>
        <v/>
      </c>
      <c r="BN85" s="24" t="str">
        <f ca="1">IF($E85="","",OFFSET(بيانات!$A$1,MATCH($E85,بيانات!$D:$D,0)-1,BN$1))</f>
        <v/>
      </c>
      <c r="BO85" s="24" t="str">
        <f ca="1">IF($E85="","",OFFSET(بيانات!$A$1,MATCH($E85,بيانات!$D:$D,0)-1,BO$1))</f>
        <v/>
      </c>
      <c r="BP85" s="24" t="str">
        <f ca="1">IF($E85="","",OFFSET(بيانات!$A$1,MATCH($E85,بيانات!$D:$D,0)-1,BP$1))</f>
        <v/>
      </c>
      <c r="BQ85" s="24" t="str">
        <f ca="1">IF($E85="","",OFFSET(بيانات!$A$1,MATCH($E85,بيانات!$D:$D,0)-1,BQ$1))</f>
        <v/>
      </c>
      <c r="BR85" s="24" t="str">
        <f ca="1">IF($E85="","",OFFSET(بيانات!$A$1,MATCH($E85,بيانات!$D:$D,0)-1,BR$1))</f>
        <v/>
      </c>
      <c r="BS85" s="24" t="str">
        <f ca="1">IF($E85="","",OFFSET(بيانات!$A$1,MATCH($E85,بيانات!$D:$D,0)-1,BS$1))</f>
        <v/>
      </c>
      <c r="BT85" s="27">
        <f t="shared" ref="BT85:BT112" ca="1" si="122">IF((CG85-50)&gt;=5000,CEILING(TRUNC((CG85-50)*(8/1000),2),0.05),IF((CG85-50)&gt;=1000,CEILING(TRUNC((CG85-50)*(7.5/1000),2),0.05),IF((CG85-50)&gt;=500,CEILING(TRUNC((CG85-50)*(7/1000),2),0.05),IF((CG85-50)&gt;=250,CEILING(TRUNC((CG85-50)*(6.5/1000),2),0.05),IF(CG85&gt;50,CEILING(TRUNC((CG85-50)*(6/1000),2),0.05),0)))))</f>
        <v>0</v>
      </c>
      <c r="BU85" s="28"/>
      <c r="BV85" s="21" t="str">
        <f ca="1">IF($E85="","",OFFSET(بيانات!$A$1,MATCH($E85,بيانات!$D:$D,0)-1,BV$1))</f>
        <v/>
      </c>
      <c r="BW85" s="21">
        <f t="shared" ref="BW85:BW112" ca="1" si="123">ROUND(SUM(BK85:BR85)*1%,2)</f>
        <v>0</v>
      </c>
      <c r="BX85" s="23"/>
      <c r="BY85" s="29">
        <f t="shared" ref="BY85:BY112" ca="1" si="124">CK85</f>
        <v>0</v>
      </c>
      <c r="BZ85" s="29">
        <f t="shared" ca="1" si="98"/>
        <v>0</v>
      </c>
      <c r="CA85" s="451">
        <f t="shared" ca="1" si="99"/>
        <v>0</v>
      </c>
      <c r="CB85" s="451">
        <f t="shared" ca="1" si="100"/>
        <v>0</v>
      </c>
      <c r="CC85" s="452">
        <f t="shared" si="101"/>
        <v>0</v>
      </c>
      <c r="CD85" s="453"/>
      <c r="CE85" s="454" t="str">
        <f t="shared" ref="CE85:CE112" si="125">F85</f>
        <v/>
      </c>
      <c r="CG85" s="456">
        <f t="shared" ref="CG85:CG112" ca="1" si="126">ROUND(SUM(G85,AM85)-SUM(R85,AW85,AX85,BA85,BC85),2)</f>
        <v>0</v>
      </c>
      <c r="CH85" s="455">
        <v>31</v>
      </c>
      <c r="CI85" s="456">
        <f t="shared" ref="CI85:CI112" ca="1" si="127">ROUND(SUM(AS85/CH85),2)</f>
        <v>0</v>
      </c>
      <c r="CJ85" s="455">
        <v>1</v>
      </c>
      <c r="CK85" s="455">
        <f t="shared" ca="1" si="102"/>
        <v>0</v>
      </c>
      <c r="CL85" s="456">
        <f t="shared" ref="CL85:CL112" ca="1" si="128">ROUND(SUM(G85,R85,U85)/(CH85),2)</f>
        <v>0</v>
      </c>
      <c r="CM85" s="455">
        <v>1</v>
      </c>
      <c r="CN85" s="455">
        <f t="shared" ca="1" si="103"/>
        <v>0</v>
      </c>
      <c r="CO85" s="455">
        <f t="shared" ca="1" si="104"/>
        <v>0</v>
      </c>
    </row>
    <row r="86" spans="1:93" s="455" customFormat="1" ht="30.95" customHeight="1">
      <c r="A86" s="448" t="str">
        <f ca="1">IF(ROW($A77)&gt;COUNTIF(بيانات!$B:$B,$A$9),"",IF(ISERROR(MATCH(INDEX(OFFSET(بيانات!$C$1,MATCH($A$9,بيانات!$B:$B,0)-1,,COUNTIF(بيانات!$B:$B,$A$9)),ROW($A77)),$D:$D,0)),INDEX(OFFSET(بيانات!$C$1,MATCH($A$9,بيانات!$B:$B,0)-1,,COUNTIF(بيانات!$B:$B,$A$9)),ROW($A77)),""))</f>
        <v/>
      </c>
      <c r="B86" s="449" t="str">
        <f t="shared" ca="1" si="89"/>
        <v/>
      </c>
      <c r="C86" s="450" t="str">
        <f ca="1">IF(ROW($A77)&gt;COUNTIF($A$10:$A$186,"&gt;=1"),"",VLOOKUP($B86,OFFSET(بيانات!$C$1:$D$1,MATCH($A$9,بيانات!$B:$B,0)-1,,COUNTIF(بيانات!$B:$B,$A$9)),2,0))</f>
        <v/>
      </c>
      <c r="D86" s="68" t="str">
        <f ca="1">IF($E86="","",OFFSET(بيانات!$A$1,MATCH($E86,بيانات!$D:$D,0)-1,2))</f>
        <v/>
      </c>
      <c r="E86" s="74"/>
      <c r="F86" s="75" t="str">
        <f>IF($E86="","",MAX($F$9:$F85)+1)</f>
        <v/>
      </c>
      <c r="G86" s="21" t="str">
        <f ca="1">IF($E86="","",OFFSET(بيانات!$A$1,MATCH($E86,بيانات!$D:$D,0)-1,G$1))</f>
        <v/>
      </c>
      <c r="H86" s="21" t="str">
        <f t="shared" si="105"/>
        <v/>
      </c>
      <c r="I86" s="21" t="str">
        <f t="shared" si="106"/>
        <v/>
      </c>
      <c r="J86" s="21" t="str">
        <f t="shared" si="107"/>
        <v/>
      </c>
      <c r="K86" s="21" t="str">
        <f t="shared" si="108"/>
        <v/>
      </c>
      <c r="L86" s="22" t="str">
        <f t="shared" si="109"/>
        <v/>
      </c>
      <c r="M86" s="21" t="str">
        <f ca="1">IF($E86="","",OFFSET(بيانات!$A$1,MATCH($E86,بيانات!$D:$D,0)-1,M$1))</f>
        <v/>
      </c>
      <c r="N86" s="21" t="str">
        <f ca="1">IF($E86="","",OFFSET(بيانات!$A$1,MATCH($E86,بيانات!$D:$D,0)-1,N$1))</f>
        <v/>
      </c>
      <c r="O86" s="21" t="str">
        <f ca="1">IF($E86="","",OFFSET(بيانات!$A$1,MATCH($E86,بيانات!$D:$D,0)-1,O$1))</f>
        <v/>
      </c>
      <c r="P86" s="21" t="str">
        <f ca="1">IF($E86="","",OFFSET(بيانات!$A$1,MATCH($E86,بيانات!$D:$D,0)-1,P$1))</f>
        <v/>
      </c>
      <c r="Q86" s="21" t="str">
        <f ca="1">IF($E86="","",OFFSET(بيانات!$A$1,MATCH($E86,بيانات!$D:$D,0)-1,Q$1))</f>
        <v/>
      </c>
      <c r="R86" s="22" t="str">
        <f t="shared" si="110"/>
        <v/>
      </c>
      <c r="S86" s="21" t="str">
        <f ca="1">IF($E86="","",OFFSET(بيانات!$A$1,MATCH($E86,بيانات!$D:$D,0)-1,S$1))</f>
        <v/>
      </c>
      <c r="T86" s="21" t="str">
        <f ca="1">IF($E86="","",OFFSET(بيانات!$A$1,MATCH($E86,بيانات!$D:$D,0)-1,T$1))</f>
        <v/>
      </c>
      <c r="U86" s="21" t="str">
        <f ca="1">IF($E86="","",OFFSET(بيانات!$A$1,MATCH($E86,بيانات!$D:$D,0)-1,U$1))</f>
        <v/>
      </c>
      <c r="V86" s="21" t="str">
        <f ca="1">IF($E86="","",OFFSET(بيانات!$A$1,MATCH($E86,بيانات!$D:$D,0)-1,V$1))</f>
        <v/>
      </c>
      <c r="W86" s="21" t="str">
        <f ca="1">IF($E86="","",OFFSET(بيانات!$A$1,MATCH($E86,بيانات!$D:$D,0)-1,W$1))</f>
        <v/>
      </c>
      <c r="X86" s="21" t="str">
        <f ca="1">IF($E86="","",OFFSET(بيانات!$A$1,MATCH($E86,بيانات!$D:$D,0)-1,X$1))</f>
        <v/>
      </c>
      <c r="Y86" s="21" t="str">
        <f ca="1">IF($E86="","",OFFSET(بيانات!$A$1,MATCH($E86,بيانات!$D:$D,0)-1,Y$1))</f>
        <v/>
      </c>
      <c r="Z86" s="21" t="str">
        <f ca="1">IF($E86="","",OFFSET(بيانات!$A$1,MATCH($E86,بيانات!$D:$D,0)-1,Z$1))</f>
        <v/>
      </c>
      <c r="AA86" s="21" t="str">
        <f ca="1">IF($E86="","",OFFSET(بيانات!$A$1,MATCH($E86,بيانات!$D:$D,0)-1,AA$1))</f>
        <v/>
      </c>
      <c r="AB86" s="21" t="str">
        <f ca="1">IF($E86="","",OFFSET(بيانات!$A$1,MATCH($E86,بيانات!$D:$D,0)-1,AB$1))</f>
        <v/>
      </c>
      <c r="AC86" s="21" t="str">
        <f ca="1">IF($E86="","",OFFSET(بيانات!$A$1,MATCH($E86,بيانات!$D:$D,0)-1,AC$1))</f>
        <v/>
      </c>
      <c r="AD86" s="21" t="str">
        <f ca="1">IF($E86="","",OFFSET(بيانات!$A$1,MATCH($E86,بيانات!$D:$D,0)-1,AD$1))</f>
        <v/>
      </c>
      <c r="AE86" s="21" t="str">
        <f ca="1">IF($E86="","",OFFSET(بيانات!$A$1,MATCH($E86,بيانات!$D:$D,0)-1,AE$1))</f>
        <v/>
      </c>
      <c r="AF86" s="24" t="str">
        <f t="shared" si="111"/>
        <v/>
      </c>
      <c r="AG86" s="25" t="str">
        <f ca="1">IF($E86="","",OFFSET(بيانات!$A$1,MATCH($E86,بيانات!$D:$D,0)-1,AG$1))</f>
        <v/>
      </c>
      <c r="AH86" s="21" t="str">
        <f t="shared" si="112"/>
        <v/>
      </c>
      <c r="AI86" s="25" t="str">
        <f ca="1">IF($E86="","",OFFSET(بيانات!$A$1,MATCH($E86,بيانات!$D:$D,0)-1,AI$1))</f>
        <v/>
      </c>
      <c r="AJ86" s="21" t="str">
        <f t="shared" si="93"/>
        <v/>
      </c>
      <c r="AK86" s="25"/>
      <c r="AL86" s="21">
        <f t="shared" si="113"/>
        <v>0</v>
      </c>
      <c r="AM86" s="22">
        <f t="shared" si="114"/>
        <v>0</v>
      </c>
      <c r="AN86" s="27">
        <f t="shared" si="94"/>
        <v>0</v>
      </c>
      <c r="AO86" s="27">
        <f t="shared" si="115"/>
        <v>0</v>
      </c>
      <c r="AP86" s="21"/>
      <c r="AQ86" s="21" t="str">
        <f ca="1">IF($E86="","",OFFSET(بيانات!$A$1,MATCH($E86,بيانات!$D:$D,0)-1,AQ$1))</f>
        <v/>
      </c>
      <c r="AR86" s="22">
        <f t="shared" ca="1" si="116"/>
        <v>0</v>
      </c>
      <c r="AS86" s="26">
        <f t="shared" ca="1" si="117"/>
        <v>0</v>
      </c>
      <c r="AT86" s="21" t="str">
        <f t="shared" si="95"/>
        <v/>
      </c>
      <c r="AU86" s="21" t="str">
        <f t="shared" si="95"/>
        <v/>
      </c>
      <c r="AV86" s="21" t="str">
        <f t="shared" si="95"/>
        <v/>
      </c>
      <c r="AW86" s="21">
        <f t="shared" ca="1" si="118"/>
        <v>0</v>
      </c>
      <c r="AX86" s="21">
        <f t="shared" ca="1" si="119"/>
        <v>0</v>
      </c>
      <c r="AY86" s="21">
        <f t="shared" si="96"/>
        <v>0</v>
      </c>
      <c r="AZ86" s="21">
        <f t="shared" si="96"/>
        <v>0</v>
      </c>
      <c r="BA86" s="27">
        <f t="shared" si="97"/>
        <v>0</v>
      </c>
      <c r="BB86" s="21">
        <f t="shared" ca="1" si="120"/>
        <v>0</v>
      </c>
      <c r="BC86" s="21">
        <f t="shared" ca="1" si="121"/>
        <v>0</v>
      </c>
      <c r="BD86" s="21" t="str">
        <f ca="1">IF($E86="","",OFFSET(بيانات!$A$1,MATCH($E86,بيانات!$D:$D,0)-1,BD$1))</f>
        <v/>
      </c>
      <c r="BE86" s="21" t="str">
        <f ca="1">IF($E86="","",OFFSET(بيانات!$A$1,MATCH($E86,بيانات!$D:$D,0)-1,BE$1))</f>
        <v/>
      </c>
      <c r="BF86" s="21" t="str">
        <f ca="1">IF($E86="","",OFFSET(بيانات!$A$1,MATCH($E86,بيانات!$D:$D,0)-1,BF$1))</f>
        <v/>
      </c>
      <c r="BG86" s="21" t="str">
        <f ca="1">IF($E86="","",OFFSET(بيانات!$A$1,MATCH($E86,بيانات!$D:$D,0)-1,BG$1))</f>
        <v/>
      </c>
      <c r="BH86" s="21" t="str">
        <f ca="1">IF($E86="","",OFFSET(بيانات!$A$1,MATCH($E86,بيانات!$D:$D,0)-1,BH$1))</f>
        <v/>
      </c>
      <c r="BI86" s="21" t="str">
        <f ca="1">IF($E86="","",OFFSET(بيانات!$A$1,MATCH($E86,بيانات!$D:$D,0)-1,BI$1))</f>
        <v/>
      </c>
      <c r="BJ86" s="21" t="str">
        <f ca="1">IF($E86="","",OFFSET(بيانات!$A$1,MATCH($E86,بيانات!$D:$D,0)-1,BJ$1))</f>
        <v/>
      </c>
      <c r="BK86" s="24" t="str">
        <f ca="1">IF($E86="","",OFFSET(بيانات!$A$1,MATCH($E86,بيانات!$D:$D,0)-1,BK$1))</f>
        <v/>
      </c>
      <c r="BL86" s="24" t="str">
        <f ca="1">IF($E86="","",OFFSET(بيانات!$A$1,MATCH($E86,بيانات!$D:$D,0)-1,BL$1))</f>
        <v/>
      </c>
      <c r="BM86" s="24" t="str">
        <f ca="1">IF($E86="","",OFFSET(بيانات!$A$1,MATCH($E86,بيانات!$D:$D,0)-1,BM$1))</f>
        <v/>
      </c>
      <c r="BN86" s="24" t="str">
        <f ca="1">IF($E86="","",OFFSET(بيانات!$A$1,MATCH($E86,بيانات!$D:$D,0)-1,BN$1))</f>
        <v/>
      </c>
      <c r="BO86" s="24" t="str">
        <f ca="1">IF($E86="","",OFFSET(بيانات!$A$1,MATCH($E86,بيانات!$D:$D,0)-1,BO$1))</f>
        <v/>
      </c>
      <c r="BP86" s="24" t="str">
        <f ca="1">IF($E86="","",OFFSET(بيانات!$A$1,MATCH($E86,بيانات!$D:$D,0)-1,BP$1))</f>
        <v/>
      </c>
      <c r="BQ86" s="24" t="str">
        <f ca="1">IF($E86="","",OFFSET(بيانات!$A$1,MATCH($E86,بيانات!$D:$D,0)-1,BQ$1))</f>
        <v/>
      </c>
      <c r="BR86" s="24" t="str">
        <f ca="1">IF($E86="","",OFFSET(بيانات!$A$1,MATCH($E86,بيانات!$D:$D,0)-1,BR$1))</f>
        <v/>
      </c>
      <c r="BS86" s="24" t="str">
        <f ca="1">IF($E86="","",OFFSET(بيانات!$A$1,MATCH($E86,بيانات!$D:$D,0)-1,BS$1))</f>
        <v/>
      </c>
      <c r="BT86" s="27">
        <f t="shared" ca="1" si="122"/>
        <v>0</v>
      </c>
      <c r="BU86" s="28"/>
      <c r="BV86" s="21" t="str">
        <f ca="1">IF($E86="","",OFFSET(بيانات!$A$1,MATCH($E86,بيانات!$D:$D,0)-1,BV$1))</f>
        <v/>
      </c>
      <c r="BW86" s="21">
        <f t="shared" ca="1" si="123"/>
        <v>0</v>
      </c>
      <c r="BX86" s="23"/>
      <c r="BY86" s="29">
        <f t="shared" ca="1" si="124"/>
        <v>0</v>
      </c>
      <c r="BZ86" s="29">
        <f t="shared" ca="1" si="98"/>
        <v>0</v>
      </c>
      <c r="CA86" s="451">
        <f t="shared" ca="1" si="99"/>
        <v>0</v>
      </c>
      <c r="CB86" s="451">
        <f t="shared" ca="1" si="100"/>
        <v>0</v>
      </c>
      <c r="CC86" s="452">
        <f t="shared" si="101"/>
        <v>0</v>
      </c>
      <c r="CD86" s="453"/>
      <c r="CE86" s="454" t="str">
        <f t="shared" si="125"/>
        <v/>
      </c>
      <c r="CG86" s="456">
        <f t="shared" ca="1" si="126"/>
        <v>0</v>
      </c>
      <c r="CH86" s="455">
        <v>32</v>
      </c>
      <c r="CI86" s="456">
        <f t="shared" ca="1" si="127"/>
        <v>0</v>
      </c>
      <c r="CJ86" s="455">
        <v>2</v>
      </c>
      <c r="CK86" s="455">
        <f t="shared" ca="1" si="102"/>
        <v>0</v>
      </c>
      <c r="CL86" s="456">
        <f t="shared" ca="1" si="128"/>
        <v>0</v>
      </c>
      <c r="CM86" s="455">
        <v>2</v>
      </c>
      <c r="CN86" s="455">
        <f t="shared" ca="1" si="103"/>
        <v>0</v>
      </c>
      <c r="CO86" s="455">
        <f t="shared" ca="1" si="104"/>
        <v>0</v>
      </c>
    </row>
    <row r="87" spans="1:93" s="455" customFormat="1" ht="30.95" customHeight="1">
      <c r="A87" s="448" t="str">
        <f ca="1">IF(ROW($A78)&gt;COUNTIF(بيانات!$B:$B,$A$9),"",IF(ISERROR(MATCH(INDEX(OFFSET(بيانات!$C$1,MATCH($A$9,بيانات!$B:$B,0)-1,,COUNTIF(بيانات!$B:$B,$A$9)),ROW($A78)),$D:$D,0)),INDEX(OFFSET(بيانات!$C$1,MATCH($A$9,بيانات!$B:$B,0)-1,,COUNTIF(بيانات!$B:$B,$A$9)),ROW($A78)),""))</f>
        <v/>
      </c>
      <c r="B87" s="449" t="str">
        <f t="shared" ca="1" si="89"/>
        <v/>
      </c>
      <c r="C87" s="450" t="str">
        <f ca="1">IF(ROW($A78)&gt;COUNTIF($A$10:$A$186,"&gt;=1"),"",VLOOKUP($B87,OFFSET(بيانات!$C$1:$D$1,MATCH($A$9,بيانات!$B:$B,0)-1,,COUNTIF(بيانات!$B:$B,$A$9)),2,0))</f>
        <v/>
      </c>
      <c r="D87" s="68" t="str">
        <f ca="1">IF($E87="","",OFFSET(بيانات!$A$1,MATCH($E87,بيانات!$D:$D,0)-1,2))</f>
        <v/>
      </c>
      <c r="E87" s="74"/>
      <c r="F87" s="75" t="str">
        <f>IF($E87="","",MAX($F$9:$F86)+1)</f>
        <v/>
      </c>
      <c r="G87" s="21" t="str">
        <f ca="1">IF($E87="","",OFFSET(بيانات!$A$1,MATCH($E87,بيانات!$D:$D,0)-1,G$1))</f>
        <v/>
      </c>
      <c r="H87" s="21" t="str">
        <f t="shared" si="105"/>
        <v/>
      </c>
      <c r="I87" s="21" t="str">
        <f t="shared" si="106"/>
        <v/>
      </c>
      <c r="J87" s="21" t="str">
        <f t="shared" si="107"/>
        <v/>
      </c>
      <c r="K87" s="21" t="str">
        <f t="shared" si="108"/>
        <v/>
      </c>
      <c r="L87" s="22" t="str">
        <f t="shared" si="109"/>
        <v/>
      </c>
      <c r="M87" s="21" t="str">
        <f ca="1">IF($E87="","",OFFSET(بيانات!$A$1,MATCH($E87,بيانات!$D:$D,0)-1,M$1))</f>
        <v/>
      </c>
      <c r="N87" s="21" t="str">
        <f ca="1">IF($E87="","",OFFSET(بيانات!$A$1,MATCH($E87,بيانات!$D:$D,0)-1,N$1))</f>
        <v/>
      </c>
      <c r="O87" s="21" t="str">
        <f ca="1">IF($E87="","",OFFSET(بيانات!$A$1,MATCH($E87,بيانات!$D:$D,0)-1,O$1))</f>
        <v/>
      </c>
      <c r="P87" s="21" t="str">
        <f ca="1">IF($E87="","",OFFSET(بيانات!$A$1,MATCH($E87,بيانات!$D:$D,0)-1,P$1))</f>
        <v/>
      </c>
      <c r="Q87" s="21" t="str">
        <f ca="1">IF($E87="","",OFFSET(بيانات!$A$1,MATCH($E87,بيانات!$D:$D,0)-1,Q$1))</f>
        <v/>
      </c>
      <c r="R87" s="22" t="str">
        <f t="shared" si="110"/>
        <v/>
      </c>
      <c r="S87" s="21" t="str">
        <f ca="1">IF($E87="","",OFFSET(بيانات!$A$1,MATCH($E87,بيانات!$D:$D,0)-1,S$1))</f>
        <v/>
      </c>
      <c r="T87" s="21" t="str">
        <f ca="1">IF($E87="","",OFFSET(بيانات!$A$1,MATCH($E87,بيانات!$D:$D,0)-1,T$1))</f>
        <v/>
      </c>
      <c r="U87" s="21" t="str">
        <f ca="1">IF($E87="","",OFFSET(بيانات!$A$1,MATCH($E87,بيانات!$D:$D,0)-1,U$1))</f>
        <v/>
      </c>
      <c r="V87" s="21" t="str">
        <f ca="1">IF($E87="","",OFFSET(بيانات!$A$1,MATCH($E87,بيانات!$D:$D,0)-1,V$1))</f>
        <v/>
      </c>
      <c r="W87" s="21" t="str">
        <f ca="1">IF($E87="","",OFFSET(بيانات!$A$1,MATCH($E87,بيانات!$D:$D,0)-1,W$1))</f>
        <v/>
      </c>
      <c r="X87" s="21" t="str">
        <f ca="1">IF($E87="","",OFFSET(بيانات!$A$1,MATCH($E87,بيانات!$D:$D,0)-1,X$1))</f>
        <v/>
      </c>
      <c r="Y87" s="21" t="str">
        <f ca="1">IF($E87="","",OFFSET(بيانات!$A$1,MATCH($E87,بيانات!$D:$D,0)-1,Y$1))</f>
        <v/>
      </c>
      <c r="Z87" s="21" t="str">
        <f ca="1">IF($E87="","",OFFSET(بيانات!$A$1,MATCH($E87,بيانات!$D:$D,0)-1,Z$1))</f>
        <v/>
      </c>
      <c r="AA87" s="21" t="str">
        <f ca="1">IF($E87="","",OFFSET(بيانات!$A$1,MATCH($E87,بيانات!$D:$D,0)-1,AA$1))</f>
        <v/>
      </c>
      <c r="AB87" s="21" t="str">
        <f ca="1">IF($E87="","",OFFSET(بيانات!$A$1,MATCH($E87,بيانات!$D:$D,0)-1,AB$1))</f>
        <v/>
      </c>
      <c r="AC87" s="21" t="str">
        <f ca="1">IF($E87="","",OFFSET(بيانات!$A$1,MATCH($E87,بيانات!$D:$D,0)-1,AC$1))</f>
        <v/>
      </c>
      <c r="AD87" s="21" t="str">
        <f ca="1">IF($E87="","",OFFSET(بيانات!$A$1,MATCH($E87,بيانات!$D:$D,0)-1,AD$1))</f>
        <v/>
      </c>
      <c r="AE87" s="21" t="str">
        <f ca="1">IF($E87="","",OFFSET(بيانات!$A$1,MATCH($E87,بيانات!$D:$D,0)-1,AE$1))</f>
        <v/>
      </c>
      <c r="AF87" s="24" t="str">
        <f t="shared" si="111"/>
        <v/>
      </c>
      <c r="AG87" s="25" t="str">
        <f ca="1">IF($E87="","",OFFSET(بيانات!$A$1,MATCH($E87,بيانات!$D:$D,0)-1,AG$1))</f>
        <v/>
      </c>
      <c r="AH87" s="21" t="str">
        <f t="shared" si="112"/>
        <v/>
      </c>
      <c r="AI87" s="25" t="str">
        <f ca="1">IF($E87="","",OFFSET(بيانات!$A$1,MATCH($E87,بيانات!$D:$D,0)-1,AI$1))</f>
        <v/>
      </c>
      <c r="AJ87" s="21" t="str">
        <f t="shared" si="93"/>
        <v/>
      </c>
      <c r="AK87" s="25"/>
      <c r="AL87" s="21">
        <f t="shared" si="113"/>
        <v>0</v>
      </c>
      <c r="AM87" s="22">
        <f t="shared" si="114"/>
        <v>0</v>
      </c>
      <c r="AN87" s="27">
        <f t="shared" si="94"/>
        <v>0</v>
      </c>
      <c r="AO87" s="27">
        <f t="shared" si="115"/>
        <v>0</v>
      </c>
      <c r="AP87" s="21"/>
      <c r="AQ87" s="21" t="str">
        <f ca="1">IF($E87="","",OFFSET(بيانات!$A$1,MATCH($E87,بيانات!$D:$D,0)-1,AQ$1))</f>
        <v/>
      </c>
      <c r="AR87" s="22">
        <f t="shared" ca="1" si="116"/>
        <v>0</v>
      </c>
      <c r="AS87" s="26">
        <f t="shared" ca="1" si="117"/>
        <v>0</v>
      </c>
      <c r="AT87" s="21" t="str">
        <f t="shared" si="95"/>
        <v/>
      </c>
      <c r="AU87" s="21" t="str">
        <f t="shared" si="95"/>
        <v/>
      </c>
      <c r="AV87" s="21" t="str">
        <f t="shared" si="95"/>
        <v/>
      </c>
      <c r="AW87" s="21">
        <f t="shared" ca="1" si="118"/>
        <v>0</v>
      </c>
      <c r="AX87" s="21">
        <f t="shared" ca="1" si="119"/>
        <v>0</v>
      </c>
      <c r="AY87" s="21">
        <f t="shared" si="96"/>
        <v>0</v>
      </c>
      <c r="AZ87" s="21">
        <f t="shared" si="96"/>
        <v>0</v>
      </c>
      <c r="BA87" s="27">
        <f t="shared" si="97"/>
        <v>0</v>
      </c>
      <c r="BB87" s="21">
        <f t="shared" ca="1" si="120"/>
        <v>0</v>
      </c>
      <c r="BC87" s="21">
        <f t="shared" ca="1" si="121"/>
        <v>0</v>
      </c>
      <c r="BD87" s="21" t="str">
        <f ca="1">IF($E87="","",OFFSET(بيانات!$A$1,MATCH($E87,بيانات!$D:$D,0)-1,BD$1))</f>
        <v/>
      </c>
      <c r="BE87" s="21" t="str">
        <f ca="1">IF($E87="","",OFFSET(بيانات!$A$1,MATCH($E87,بيانات!$D:$D,0)-1,BE$1))</f>
        <v/>
      </c>
      <c r="BF87" s="21" t="str">
        <f ca="1">IF($E87="","",OFFSET(بيانات!$A$1,MATCH($E87,بيانات!$D:$D,0)-1,BF$1))</f>
        <v/>
      </c>
      <c r="BG87" s="21" t="str">
        <f ca="1">IF($E87="","",OFFSET(بيانات!$A$1,MATCH($E87,بيانات!$D:$D,0)-1,BG$1))</f>
        <v/>
      </c>
      <c r="BH87" s="21" t="str">
        <f ca="1">IF($E87="","",OFFSET(بيانات!$A$1,MATCH($E87,بيانات!$D:$D,0)-1,BH$1))</f>
        <v/>
      </c>
      <c r="BI87" s="21" t="str">
        <f ca="1">IF($E87="","",OFFSET(بيانات!$A$1,MATCH($E87,بيانات!$D:$D,0)-1,BI$1))</f>
        <v/>
      </c>
      <c r="BJ87" s="21" t="str">
        <f ca="1">IF($E87="","",OFFSET(بيانات!$A$1,MATCH($E87,بيانات!$D:$D,0)-1,BJ$1))</f>
        <v/>
      </c>
      <c r="BK87" s="24" t="str">
        <f ca="1">IF($E87="","",OFFSET(بيانات!$A$1,MATCH($E87,بيانات!$D:$D,0)-1,BK$1))</f>
        <v/>
      </c>
      <c r="BL87" s="24" t="str">
        <f ca="1">IF($E87="","",OFFSET(بيانات!$A$1,MATCH($E87,بيانات!$D:$D,0)-1,BL$1))</f>
        <v/>
      </c>
      <c r="BM87" s="24" t="str">
        <f ca="1">IF($E87="","",OFFSET(بيانات!$A$1,MATCH($E87,بيانات!$D:$D,0)-1,BM$1))</f>
        <v/>
      </c>
      <c r="BN87" s="24" t="str">
        <f ca="1">IF($E87="","",OFFSET(بيانات!$A$1,MATCH($E87,بيانات!$D:$D,0)-1,BN$1))</f>
        <v/>
      </c>
      <c r="BO87" s="24" t="str">
        <f ca="1">IF($E87="","",OFFSET(بيانات!$A$1,MATCH($E87,بيانات!$D:$D,0)-1,BO$1))</f>
        <v/>
      </c>
      <c r="BP87" s="24" t="str">
        <f ca="1">IF($E87="","",OFFSET(بيانات!$A$1,MATCH($E87,بيانات!$D:$D,0)-1,BP$1))</f>
        <v/>
      </c>
      <c r="BQ87" s="24" t="str">
        <f ca="1">IF($E87="","",OFFSET(بيانات!$A$1,MATCH($E87,بيانات!$D:$D,0)-1,BQ$1))</f>
        <v/>
      </c>
      <c r="BR87" s="24" t="str">
        <f ca="1">IF($E87="","",OFFSET(بيانات!$A$1,MATCH($E87,بيانات!$D:$D,0)-1,BR$1))</f>
        <v/>
      </c>
      <c r="BS87" s="24" t="str">
        <f ca="1">IF($E87="","",OFFSET(بيانات!$A$1,MATCH($E87,بيانات!$D:$D,0)-1,BS$1))</f>
        <v/>
      </c>
      <c r="BT87" s="27">
        <f t="shared" ca="1" si="122"/>
        <v>0</v>
      </c>
      <c r="BU87" s="28"/>
      <c r="BV87" s="21" t="str">
        <f ca="1">IF($E87="","",OFFSET(بيانات!$A$1,MATCH($E87,بيانات!$D:$D,0)-1,BV$1))</f>
        <v/>
      </c>
      <c r="BW87" s="21">
        <f t="shared" ca="1" si="123"/>
        <v>0</v>
      </c>
      <c r="BX87" s="23"/>
      <c r="BY87" s="29">
        <f t="shared" ca="1" si="124"/>
        <v>0</v>
      </c>
      <c r="BZ87" s="29">
        <f t="shared" ca="1" si="98"/>
        <v>0</v>
      </c>
      <c r="CA87" s="451">
        <f t="shared" ca="1" si="99"/>
        <v>0</v>
      </c>
      <c r="CB87" s="451">
        <f t="shared" ca="1" si="100"/>
        <v>0</v>
      </c>
      <c r="CC87" s="452">
        <f t="shared" si="101"/>
        <v>0</v>
      </c>
      <c r="CD87" s="453"/>
      <c r="CE87" s="454" t="str">
        <f t="shared" si="125"/>
        <v/>
      </c>
      <c r="CG87" s="456">
        <f t="shared" ca="1" si="126"/>
        <v>0</v>
      </c>
      <c r="CH87" s="455">
        <v>33</v>
      </c>
      <c r="CI87" s="456">
        <f t="shared" ca="1" si="127"/>
        <v>0</v>
      </c>
      <c r="CJ87" s="455">
        <v>3</v>
      </c>
      <c r="CK87" s="455">
        <f t="shared" ca="1" si="102"/>
        <v>0</v>
      </c>
      <c r="CL87" s="456">
        <f t="shared" ca="1" si="128"/>
        <v>0</v>
      </c>
      <c r="CM87" s="455">
        <v>3</v>
      </c>
      <c r="CN87" s="455">
        <f t="shared" ca="1" si="103"/>
        <v>0</v>
      </c>
      <c r="CO87" s="455">
        <f t="shared" ca="1" si="104"/>
        <v>0</v>
      </c>
    </row>
    <row r="88" spans="1:93" s="455" customFormat="1" ht="30.95" customHeight="1">
      <c r="A88" s="448" t="str">
        <f ca="1">IF(ROW($A79)&gt;COUNTIF(بيانات!$B:$B,$A$9),"",IF(ISERROR(MATCH(INDEX(OFFSET(بيانات!$C$1,MATCH($A$9,بيانات!$B:$B,0)-1,,COUNTIF(بيانات!$B:$B,$A$9)),ROW($A79)),$D:$D,0)),INDEX(OFFSET(بيانات!$C$1,MATCH($A$9,بيانات!$B:$B,0)-1,,COUNTIF(بيانات!$B:$B,$A$9)),ROW($A79)),""))</f>
        <v/>
      </c>
      <c r="B88" s="449" t="str">
        <f t="shared" ca="1" si="89"/>
        <v/>
      </c>
      <c r="C88" s="450" t="str">
        <f ca="1">IF(ROW($A79)&gt;COUNTIF($A$10:$A$186,"&gt;=1"),"",VLOOKUP($B88,OFFSET(بيانات!$C$1:$D$1,MATCH($A$9,بيانات!$B:$B,0)-1,,COUNTIF(بيانات!$B:$B,$A$9)),2,0))</f>
        <v/>
      </c>
      <c r="D88" s="68" t="str">
        <f ca="1">IF($E88="","",OFFSET(بيانات!$A$1,MATCH($E88,بيانات!$D:$D,0)-1,2))</f>
        <v/>
      </c>
      <c r="E88" s="74"/>
      <c r="F88" s="75" t="str">
        <f>IF($E88="","",MAX($F$9:$F87)+1)</f>
        <v/>
      </c>
      <c r="G88" s="21" t="str">
        <f ca="1">IF($E88="","",OFFSET(بيانات!$A$1,MATCH($E88,بيانات!$D:$D,0)-1,G$1))</f>
        <v/>
      </c>
      <c r="H88" s="21" t="str">
        <f t="shared" si="105"/>
        <v/>
      </c>
      <c r="I88" s="21" t="str">
        <f t="shared" si="106"/>
        <v/>
      </c>
      <c r="J88" s="21" t="str">
        <f t="shared" si="107"/>
        <v/>
      </c>
      <c r="K88" s="21" t="str">
        <f t="shared" si="108"/>
        <v/>
      </c>
      <c r="L88" s="22" t="str">
        <f t="shared" si="109"/>
        <v/>
      </c>
      <c r="M88" s="21" t="str">
        <f ca="1">IF($E88="","",OFFSET(بيانات!$A$1,MATCH($E88,بيانات!$D:$D,0)-1,M$1))</f>
        <v/>
      </c>
      <c r="N88" s="21" t="str">
        <f ca="1">IF($E88="","",OFFSET(بيانات!$A$1,MATCH($E88,بيانات!$D:$D,0)-1,N$1))</f>
        <v/>
      </c>
      <c r="O88" s="21" t="str">
        <f ca="1">IF($E88="","",OFFSET(بيانات!$A$1,MATCH($E88,بيانات!$D:$D,0)-1,O$1))</f>
        <v/>
      </c>
      <c r="P88" s="21" t="str">
        <f ca="1">IF($E88="","",OFFSET(بيانات!$A$1,MATCH($E88,بيانات!$D:$D,0)-1,P$1))</f>
        <v/>
      </c>
      <c r="Q88" s="21" t="str">
        <f ca="1">IF($E88="","",OFFSET(بيانات!$A$1,MATCH($E88,بيانات!$D:$D,0)-1,Q$1))</f>
        <v/>
      </c>
      <c r="R88" s="22" t="str">
        <f t="shared" si="110"/>
        <v/>
      </c>
      <c r="S88" s="21" t="str">
        <f ca="1">IF($E88="","",OFFSET(بيانات!$A$1,MATCH($E88,بيانات!$D:$D,0)-1,S$1))</f>
        <v/>
      </c>
      <c r="T88" s="21" t="str">
        <f ca="1">IF($E88="","",OFFSET(بيانات!$A$1,MATCH($E88,بيانات!$D:$D,0)-1,T$1))</f>
        <v/>
      </c>
      <c r="U88" s="21" t="str">
        <f ca="1">IF($E88="","",OFFSET(بيانات!$A$1,MATCH($E88,بيانات!$D:$D,0)-1,U$1))</f>
        <v/>
      </c>
      <c r="V88" s="21" t="str">
        <f ca="1">IF($E88="","",OFFSET(بيانات!$A$1,MATCH($E88,بيانات!$D:$D,0)-1,V$1))</f>
        <v/>
      </c>
      <c r="W88" s="21" t="str">
        <f ca="1">IF($E88="","",OFFSET(بيانات!$A$1,MATCH($E88,بيانات!$D:$D,0)-1,W$1))</f>
        <v/>
      </c>
      <c r="X88" s="21" t="str">
        <f ca="1">IF($E88="","",OFFSET(بيانات!$A$1,MATCH($E88,بيانات!$D:$D,0)-1,X$1))</f>
        <v/>
      </c>
      <c r="Y88" s="21" t="str">
        <f ca="1">IF($E88="","",OFFSET(بيانات!$A$1,MATCH($E88,بيانات!$D:$D,0)-1,Y$1))</f>
        <v/>
      </c>
      <c r="Z88" s="21" t="str">
        <f ca="1">IF($E88="","",OFFSET(بيانات!$A$1,MATCH($E88,بيانات!$D:$D,0)-1,Z$1))</f>
        <v/>
      </c>
      <c r="AA88" s="21" t="str">
        <f ca="1">IF($E88="","",OFFSET(بيانات!$A$1,MATCH($E88,بيانات!$D:$D,0)-1,AA$1))</f>
        <v/>
      </c>
      <c r="AB88" s="21" t="str">
        <f ca="1">IF($E88="","",OFFSET(بيانات!$A$1,MATCH($E88,بيانات!$D:$D,0)-1,AB$1))</f>
        <v/>
      </c>
      <c r="AC88" s="21" t="str">
        <f ca="1">IF($E88="","",OFFSET(بيانات!$A$1,MATCH($E88,بيانات!$D:$D,0)-1,AC$1))</f>
        <v/>
      </c>
      <c r="AD88" s="21" t="str">
        <f ca="1">IF($E88="","",OFFSET(بيانات!$A$1,MATCH($E88,بيانات!$D:$D,0)-1,AD$1))</f>
        <v/>
      </c>
      <c r="AE88" s="21" t="str">
        <f ca="1">IF($E88="","",OFFSET(بيانات!$A$1,MATCH($E88,بيانات!$D:$D,0)-1,AE$1))</f>
        <v/>
      </c>
      <c r="AF88" s="24" t="str">
        <f t="shared" si="111"/>
        <v/>
      </c>
      <c r="AG88" s="25" t="str">
        <f ca="1">IF($E88="","",OFFSET(بيانات!$A$1,MATCH($E88,بيانات!$D:$D,0)-1,AG$1))</f>
        <v/>
      </c>
      <c r="AH88" s="21" t="str">
        <f t="shared" si="112"/>
        <v/>
      </c>
      <c r="AI88" s="25" t="str">
        <f ca="1">IF($E88="","",OFFSET(بيانات!$A$1,MATCH($E88,بيانات!$D:$D,0)-1,AI$1))</f>
        <v/>
      </c>
      <c r="AJ88" s="21" t="str">
        <f t="shared" si="93"/>
        <v/>
      </c>
      <c r="AK88" s="25"/>
      <c r="AL88" s="21">
        <f t="shared" si="113"/>
        <v>0</v>
      </c>
      <c r="AM88" s="22">
        <f t="shared" si="114"/>
        <v>0</v>
      </c>
      <c r="AN88" s="27">
        <f t="shared" si="94"/>
        <v>0</v>
      </c>
      <c r="AO88" s="27">
        <f t="shared" si="115"/>
        <v>0</v>
      </c>
      <c r="AP88" s="21"/>
      <c r="AQ88" s="21" t="str">
        <f ca="1">IF($E88="","",OFFSET(بيانات!$A$1,MATCH($E88,بيانات!$D:$D,0)-1,AQ$1))</f>
        <v/>
      </c>
      <c r="AR88" s="22">
        <f t="shared" ca="1" si="116"/>
        <v>0</v>
      </c>
      <c r="AS88" s="26">
        <f t="shared" ca="1" si="117"/>
        <v>0</v>
      </c>
      <c r="AT88" s="21" t="str">
        <f t="shared" si="95"/>
        <v/>
      </c>
      <c r="AU88" s="21" t="str">
        <f t="shared" si="95"/>
        <v/>
      </c>
      <c r="AV88" s="21" t="str">
        <f t="shared" si="95"/>
        <v/>
      </c>
      <c r="AW88" s="21">
        <f t="shared" ca="1" si="118"/>
        <v>0</v>
      </c>
      <c r="AX88" s="21">
        <f t="shared" ca="1" si="119"/>
        <v>0</v>
      </c>
      <c r="AY88" s="21">
        <f t="shared" si="96"/>
        <v>0</v>
      </c>
      <c r="AZ88" s="21">
        <f t="shared" si="96"/>
        <v>0</v>
      </c>
      <c r="BA88" s="27">
        <f t="shared" si="97"/>
        <v>0</v>
      </c>
      <c r="BB88" s="21">
        <f t="shared" ca="1" si="120"/>
        <v>0</v>
      </c>
      <c r="BC88" s="21">
        <f t="shared" ca="1" si="121"/>
        <v>0</v>
      </c>
      <c r="BD88" s="21" t="str">
        <f ca="1">IF($E88="","",OFFSET(بيانات!$A$1,MATCH($E88,بيانات!$D:$D,0)-1,BD$1))</f>
        <v/>
      </c>
      <c r="BE88" s="21" t="str">
        <f ca="1">IF($E88="","",OFFSET(بيانات!$A$1,MATCH($E88,بيانات!$D:$D,0)-1,BE$1))</f>
        <v/>
      </c>
      <c r="BF88" s="21" t="str">
        <f ca="1">IF($E88="","",OFFSET(بيانات!$A$1,MATCH($E88,بيانات!$D:$D,0)-1,BF$1))</f>
        <v/>
      </c>
      <c r="BG88" s="21" t="str">
        <f ca="1">IF($E88="","",OFFSET(بيانات!$A$1,MATCH($E88,بيانات!$D:$D,0)-1,BG$1))</f>
        <v/>
      </c>
      <c r="BH88" s="21" t="str">
        <f ca="1">IF($E88="","",OFFSET(بيانات!$A$1,MATCH($E88,بيانات!$D:$D,0)-1,BH$1))</f>
        <v/>
      </c>
      <c r="BI88" s="21" t="str">
        <f ca="1">IF($E88="","",OFFSET(بيانات!$A$1,MATCH($E88,بيانات!$D:$D,0)-1,BI$1))</f>
        <v/>
      </c>
      <c r="BJ88" s="21" t="str">
        <f ca="1">IF($E88="","",OFFSET(بيانات!$A$1,MATCH($E88,بيانات!$D:$D,0)-1,BJ$1))</f>
        <v/>
      </c>
      <c r="BK88" s="24" t="str">
        <f ca="1">IF($E88="","",OFFSET(بيانات!$A$1,MATCH($E88,بيانات!$D:$D,0)-1,BK$1))</f>
        <v/>
      </c>
      <c r="BL88" s="24" t="str">
        <f ca="1">IF($E88="","",OFFSET(بيانات!$A$1,MATCH($E88,بيانات!$D:$D,0)-1,BL$1))</f>
        <v/>
      </c>
      <c r="BM88" s="24" t="str">
        <f ca="1">IF($E88="","",OFFSET(بيانات!$A$1,MATCH($E88,بيانات!$D:$D,0)-1,BM$1))</f>
        <v/>
      </c>
      <c r="BN88" s="24" t="str">
        <f ca="1">IF($E88="","",OFFSET(بيانات!$A$1,MATCH($E88,بيانات!$D:$D,0)-1,BN$1))</f>
        <v/>
      </c>
      <c r="BO88" s="24" t="str">
        <f ca="1">IF($E88="","",OFFSET(بيانات!$A$1,MATCH($E88,بيانات!$D:$D,0)-1,BO$1))</f>
        <v/>
      </c>
      <c r="BP88" s="24" t="str">
        <f ca="1">IF($E88="","",OFFSET(بيانات!$A$1,MATCH($E88,بيانات!$D:$D,0)-1,BP$1))</f>
        <v/>
      </c>
      <c r="BQ88" s="24" t="str">
        <f ca="1">IF($E88="","",OFFSET(بيانات!$A$1,MATCH($E88,بيانات!$D:$D,0)-1,BQ$1))</f>
        <v/>
      </c>
      <c r="BR88" s="24" t="str">
        <f ca="1">IF($E88="","",OFFSET(بيانات!$A$1,MATCH($E88,بيانات!$D:$D,0)-1,BR$1))</f>
        <v/>
      </c>
      <c r="BS88" s="24" t="str">
        <f ca="1">IF($E88="","",OFFSET(بيانات!$A$1,MATCH($E88,بيانات!$D:$D,0)-1,BS$1))</f>
        <v/>
      </c>
      <c r="BT88" s="27">
        <f t="shared" ca="1" si="122"/>
        <v>0</v>
      </c>
      <c r="BU88" s="28"/>
      <c r="BV88" s="21" t="str">
        <f ca="1">IF($E88="","",OFFSET(بيانات!$A$1,MATCH($E88,بيانات!$D:$D,0)-1,BV$1))</f>
        <v/>
      </c>
      <c r="BW88" s="21">
        <f t="shared" ca="1" si="123"/>
        <v>0</v>
      </c>
      <c r="BX88" s="23"/>
      <c r="BY88" s="29">
        <f t="shared" ca="1" si="124"/>
        <v>0</v>
      </c>
      <c r="BZ88" s="29">
        <f t="shared" ca="1" si="98"/>
        <v>0</v>
      </c>
      <c r="CA88" s="451">
        <f t="shared" ca="1" si="99"/>
        <v>0</v>
      </c>
      <c r="CB88" s="451">
        <f t="shared" ca="1" si="100"/>
        <v>0</v>
      </c>
      <c r="CC88" s="452">
        <f t="shared" si="101"/>
        <v>0</v>
      </c>
      <c r="CD88" s="453"/>
      <c r="CE88" s="454" t="str">
        <f t="shared" si="125"/>
        <v/>
      </c>
      <c r="CG88" s="456">
        <f t="shared" ca="1" si="126"/>
        <v>0</v>
      </c>
      <c r="CH88" s="455">
        <v>34</v>
      </c>
      <c r="CI88" s="456">
        <f t="shared" ca="1" si="127"/>
        <v>0</v>
      </c>
      <c r="CJ88" s="455">
        <v>4</v>
      </c>
      <c r="CK88" s="455">
        <f t="shared" ca="1" si="102"/>
        <v>0</v>
      </c>
      <c r="CL88" s="456">
        <f t="shared" ca="1" si="128"/>
        <v>0</v>
      </c>
      <c r="CM88" s="455">
        <v>4</v>
      </c>
      <c r="CN88" s="455">
        <f t="shared" ca="1" si="103"/>
        <v>0</v>
      </c>
      <c r="CO88" s="455">
        <f t="shared" ca="1" si="104"/>
        <v>0</v>
      </c>
    </row>
    <row r="89" spans="1:93" s="455" customFormat="1" ht="30.95" customHeight="1">
      <c r="A89" s="448" t="str">
        <f ca="1">IF(ROW($A80)&gt;COUNTIF(بيانات!$B:$B,$A$9),"",IF(ISERROR(MATCH(INDEX(OFFSET(بيانات!$C$1,MATCH($A$9,بيانات!$B:$B,0)-1,,COUNTIF(بيانات!$B:$B,$A$9)),ROW($A80)),$D:$D,0)),INDEX(OFFSET(بيانات!$C$1,MATCH($A$9,بيانات!$B:$B,0)-1,,COUNTIF(بيانات!$B:$B,$A$9)),ROW($A80)),""))</f>
        <v/>
      </c>
      <c r="B89" s="449" t="str">
        <f t="shared" ca="1" si="89"/>
        <v/>
      </c>
      <c r="C89" s="450" t="str">
        <f ca="1">IF(ROW($A80)&gt;COUNTIF($A$10:$A$186,"&gt;=1"),"",VLOOKUP($B89,OFFSET(بيانات!$C$1:$D$1,MATCH($A$9,بيانات!$B:$B,0)-1,,COUNTIF(بيانات!$B:$B,$A$9)),2,0))</f>
        <v/>
      </c>
      <c r="D89" s="68" t="str">
        <f ca="1">IF($E89="","",OFFSET(بيانات!$A$1,MATCH($E89,بيانات!$D:$D,0)-1,2))</f>
        <v/>
      </c>
      <c r="E89" s="74"/>
      <c r="F89" s="75" t="str">
        <f>IF($E89="","",MAX($F$9:$F88)+1)</f>
        <v/>
      </c>
      <c r="G89" s="21" t="str">
        <f ca="1">IF($E89="","",OFFSET(بيانات!$A$1,MATCH($E89,بيانات!$D:$D,0)-1,G$1))</f>
        <v/>
      </c>
      <c r="H89" s="21" t="str">
        <f t="shared" si="105"/>
        <v/>
      </c>
      <c r="I89" s="21" t="str">
        <f t="shared" si="106"/>
        <v/>
      </c>
      <c r="J89" s="21" t="str">
        <f t="shared" si="107"/>
        <v/>
      </c>
      <c r="K89" s="21" t="str">
        <f t="shared" si="108"/>
        <v/>
      </c>
      <c r="L89" s="22" t="str">
        <f t="shared" si="109"/>
        <v/>
      </c>
      <c r="M89" s="21" t="str">
        <f ca="1">IF($E89="","",OFFSET(بيانات!$A$1,MATCH($E89,بيانات!$D:$D,0)-1,M$1))</f>
        <v/>
      </c>
      <c r="N89" s="21" t="str">
        <f ca="1">IF($E89="","",OFFSET(بيانات!$A$1,MATCH($E89,بيانات!$D:$D,0)-1,N$1))</f>
        <v/>
      </c>
      <c r="O89" s="21" t="str">
        <f ca="1">IF($E89="","",OFFSET(بيانات!$A$1,MATCH($E89,بيانات!$D:$D,0)-1,O$1))</f>
        <v/>
      </c>
      <c r="P89" s="21" t="str">
        <f ca="1">IF($E89="","",OFFSET(بيانات!$A$1,MATCH($E89,بيانات!$D:$D,0)-1,P$1))</f>
        <v/>
      </c>
      <c r="Q89" s="21" t="str">
        <f ca="1">IF($E89="","",OFFSET(بيانات!$A$1,MATCH($E89,بيانات!$D:$D,0)-1,Q$1))</f>
        <v/>
      </c>
      <c r="R89" s="22" t="str">
        <f t="shared" si="110"/>
        <v/>
      </c>
      <c r="S89" s="21" t="str">
        <f ca="1">IF($E89="","",OFFSET(بيانات!$A$1,MATCH($E89,بيانات!$D:$D,0)-1,S$1))</f>
        <v/>
      </c>
      <c r="T89" s="21" t="str">
        <f ca="1">IF($E89="","",OFFSET(بيانات!$A$1,MATCH($E89,بيانات!$D:$D,0)-1,T$1))</f>
        <v/>
      </c>
      <c r="U89" s="21" t="str">
        <f ca="1">IF($E89="","",OFFSET(بيانات!$A$1,MATCH($E89,بيانات!$D:$D,0)-1,U$1))</f>
        <v/>
      </c>
      <c r="V89" s="21" t="str">
        <f ca="1">IF($E89="","",OFFSET(بيانات!$A$1,MATCH($E89,بيانات!$D:$D,0)-1,V$1))</f>
        <v/>
      </c>
      <c r="W89" s="21" t="str">
        <f ca="1">IF($E89="","",OFFSET(بيانات!$A$1,MATCH($E89,بيانات!$D:$D,0)-1,W$1))</f>
        <v/>
      </c>
      <c r="X89" s="21" t="str">
        <f ca="1">IF($E89="","",OFFSET(بيانات!$A$1,MATCH($E89,بيانات!$D:$D,0)-1,X$1))</f>
        <v/>
      </c>
      <c r="Y89" s="21" t="str">
        <f ca="1">IF($E89="","",OFFSET(بيانات!$A$1,MATCH($E89,بيانات!$D:$D,0)-1,Y$1))</f>
        <v/>
      </c>
      <c r="Z89" s="21" t="str">
        <f ca="1">IF($E89="","",OFFSET(بيانات!$A$1,MATCH($E89,بيانات!$D:$D,0)-1,Z$1))</f>
        <v/>
      </c>
      <c r="AA89" s="21" t="str">
        <f ca="1">IF($E89="","",OFFSET(بيانات!$A$1,MATCH($E89,بيانات!$D:$D,0)-1,AA$1))</f>
        <v/>
      </c>
      <c r="AB89" s="21" t="str">
        <f ca="1">IF($E89="","",OFFSET(بيانات!$A$1,MATCH($E89,بيانات!$D:$D,0)-1,AB$1))</f>
        <v/>
      </c>
      <c r="AC89" s="21" t="str">
        <f ca="1">IF($E89="","",OFFSET(بيانات!$A$1,MATCH($E89,بيانات!$D:$D,0)-1,AC$1))</f>
        <v/>
      </c>
      <c r="AD89" s="21" t="str">
        <f ca="1">IF($E89="","",OFFSET(بيانات!$A$1,MATCH($E89,بيانات!$D:$D,0)-1,AD$1))</f>
        <v/>
      </c>
      <c r="AE89" s="21" t="str">
        <f ca="1">IF($E89="","",OFFSET(بيانات!$A$1,MATCH($E89,بيانات!$D:$D,0)-1,AE$1))</f>
        <v/>
      </c>
      <c r="AF89" s="24" t="str">
        <f t="shared" si="111"/>
        <v/>
      </c>
      <c r="AG89" s="25" t="str">
        <f ca="1">IF($E89="","",OFFSET(بيانات!$A$1,MATCH($E89,بيانات!$D:$D,0)-1,AG$1))</f>
        <v/>
      </c>
      <c r="AH89" s="21" t="str">
        <f t="shared" si="112"/>
        <v/>
      </c>
      <c r="AI89" s="25" t="str">
        <f ca="1">IF($E89="","",OFFSET(بيانات!$A$1,MATCH($E89,بيانات!$D:$D,0)-1,AI$1))</f>
        <v/>
      </c>
      <c r="AJ89" s="21" t="str">
        <f t="shared" si="93"/>
        <v/>
      </c>
      <c r="AK89" s="25"/>
      <c r="AL89" s="21">
        <f t="shared" si="113"/>
        <v>0</v>
      </c>
      <c r="AM89" s="22">
        <f t="shared" si="114"/>
        <v>0</v>
      </c>
      <c r="AN89" s="27">
        <f t="shared" si="94"/>
        <v>0</v>
      </c>
      <c r="AO89" s="27">
        <f t="shared" si="115"/>
        <v>0</v>
      </c>
      <c r="AP89" s="21"/>
      <c r="AQ89" s="21" t="str">
        <f ca="1">IF($E89="","",OFFSET(بيانات!$A$1,MATCH($E89,بيانات!$D:$D,0)-1,AQ$1))</f>
        <v/>
      </c>
      <c r="AR89" s="22">
        <f t="shared" ca="1" si="116"/>
        <v>0</v>
      </c>
      <c r="AS89" s="26">
        <f t="shared" ca="1" si="117"/>
        <v>0</v>
      </c>
      <c r="AT89" s="21" t="str">
        <f t="shared" si="95"/>
        <v/>
      </c>
      <c r="AU89" s="21" t="str">
        <f t="shared" si="95"/>
        <v/>
      </c>
      <c r="AV89" s="21" t="str">
        <f t="shared" si="95"/>
        <v/>
      </c>
      <c r="AW89" s="21">
        <f t="shared" ca="1" si="118"/>
        <v>0</v>
      </c>
      <c r="AX89" s="21">
        <f t="shared" ca="1" si="119"/>
        <v>0</v>
      </c>
      <c r="AY89" s="21">
        <f t="shared" si="96"/>
        <v>0</v>
      </c>
      <c r="AZ89" s="21">
        <f t="shared" si="96"/>
        <v>0</v>
      </c>
      <c r="BA89" s="27">
        <f t="shared" si="97"/>
        <v>0</v>
      </c>
      <c r="BB89" s="21">
        <f t="shared" ca="1" si="120"/>
        <v>0</v>
      </c>
      <c r="BC89" s="21">
        <f t="shared" ca="1" si="121"/>
        <v>0</v>
      </c>
      <c r="BD89" s="21" t="str">
        <f ca="1">IF($E89="","",OFFSET(بيانات!$A$1,MATCH($E89,بيانات!$D:$D,0)-1,BD$1))</f>
        <v/>
      </c>
      <c r="BE89" s="21" t="str">
        <f ca="1">IF($E89="","",OFFSET(بيانات!$A$1,MATCH($E89,بيانات!$D:$D,0)-1,BE$1))</f>
        <v/>
      </c>
      <c r="BF89" s="21" t="str">
        <f ca="1">IF($E89="","",OFFSET(بيانات!$A$1,MATCH($E89,بيانات!$D:$D,0)-1,BF$1))</f>
        <v/>
      </c>
      <c r="BG89" s="21" t="str">
        <f ca="1">IF($E89="","",OFFSET(بيانات!$A$1,MATCH($E89,بيانات!$D:$D,0)-1,BG$1))</f>
        <v/>
      </c>
      <c r="BH89" s="21" t="str">
        <f ca="1">IF($E89="","",OFFSET(بيانات!$A$1,MATCH($E89,بيانات!$D:$D,0)-1,BH$1))</f>
        <v/>
      </c>
      <c r="BI89" s="21" t="str">
        <f ca="1">IF($E89="","",OFFSET(بيانات!$A$1,MATCH($E89,بيانات!$D:$D,0)-1,BI$1))</f>
        <v/>
      </c>
      <c r="BJ89" s="21" t="str">
        <f ca="1">IF($E89="","",OFFSET(بيانات!$A$1,MATCH($E89,بيانات!$D:$D,0)-1,BJ$1))</f>
        <v/>
      </c>
      <c r="BK89" s="24" t="str">
        <f ca="1">IF($E89="","",OFFSET(بيانات!$A$1,MATCH($E89,بيانات!$D:$D,0)-1,BK$1))</f>
        <v/>
      </c>
      <c r="BL89" s="24" t="str">
        <f ca="1">IF($E89="","",OFFSET(بيانات!$A$1,MATCH($E89,بيانات!$D:$D,0)-1,BL$1))</f>
        <v/>
      </c>
      <c r="BM89" s="24" t="str">
        <f ca="1">IF($E89="","",OFFSET(بيانات!$A$1,MATCH($E89,بيانات!$D:$D,0)-1,BM$1))</f>
        <v/>
      </c>
      <c r="BN89" s="24" t="str">
        <f ca="1">IF($E89="","",OFFSET(بيانات!$A$1,MATCH($E89,بيانات!$D:$D,0)-1,BN$1))</f>
        <v/>
      </c>
      <c r="BO89" s="24" t="str">
        <f ca="1">IF($E89="","",OFFSET(بيانات!$A$1,MATCH($E89,بيانات!$D:$D,0)-1,BO$1))</f>
        <v/>
      </c>
      <c r="BP89" s="24" t="str">
        <f ca="1">IF($E89="","",OFFSET(بيانات!$A$1,MATCH($E89,بيانات!$D:$D,0)-1,BP$1))</f>
        <v/>
      </c>
      <c r="BQ89" s="24" t="str">
        <f ca="1">IF($E89="","",OFFSET(بيانات!$A$1,MATCH($E89,بيانات!$D:$D,0)-1,BQ$1))</f>
        <v/>
      </c>
      <c r="BR89" s="24" t="str">
        <f ca="1">IF($E89="","",OFFSET(بيانات!$A$1,MATCH($E89,بيانات!$D:$D,0)-1,BR$1))</f>
        <v/>
      </c>
      <c r="BS89" s="24" t="str">
        <f ca="1">IF($E89="","",OFFSET(بيانات!$A$1,MATCH($E89,بيانات!$D:$D,0)-1,BS$1))</f>
        <v/>
      </c>
      <c r="BT89" s="27">
        <f t="shared" ca="1" si="122"/>
        <v>0</v>
      </c>
      <c r="BU89" s="28"/>
      <c r="BV89" s="21" t="str">
        <f ca="1">IF($E89="","",OFFSET(بيانات!$A$1,MATCH($E89,بيانات!$D:$D,0)-1,BV$1))</f>
        <v/>
      </c>
      <c r="BW89" s="21">
        <f t="shared" ca="1" si="123"/>
        <v>0</v>
      </c>
      <c r="BX89" s="23"/>
      <c r="BY89" s="29">
        <f t="shared" ca="1" si="124"/>
        <v>0</v>
      </c>
      <c r="BZ89" s="29">
        <f t="shared" ca="1" si="98"/>
        <v>0</v>
      </c>
      <c r="CA89" s="451">
        <f t="shared" ca="1" si="99"/>
        <v>0</v>
      </c>
      <c r="CB89" s="451">
        <f t="shared" ca="1" si="100"/>
        <v>0</v>
      </c>
      <c r="CC89" s="452">
        <f t="shared" si="101"/>
        <v>0</v>
      </c>
      <c r="CD89" s="453"/>
      <c r="CE89" s="454" t="str">
        <f t="shared" si="125"/>
        <v/>
      </c>
      <c r="CG89" s="456">
        <f t="shared" ca="1" si="126"/>
        <v>0</v>
      </c>
      <c r="CH89" s="455">
        <v>35</v>
      </c>
      <c r="CI89" s="456">
        <f t="shared" ca="1" si="127"/>
        <v>0</v>
      </c>
      <c r="CJ89" s="455">
        <v>5</v>
      </c>
      <c r="CK89" s="455">
        <f t="shared" ca="1" si="102"/>
        <v>0</v>
      </c>
      <c r="CL89" s="456">
        <f t="shared" ca="1" si="128"/>
        <v>0</v>
      </c>
      <c r="CM89" s="455">
        <v>5</v>
      </c>
      <c r="CN89" s="455">
        <f t="shared" ca="1" si="103"/>
        <v>0</v>
      </c>
      <c r="CO89" s="455">
        <f t="shared" ca="1" si="104"/>
        <v>0</v>
      </c>
    </row>
    <row r="90" spans="1:93" s="455" customFormat="1" ht="30.95" customHeight="1">
      <c r="A90" s="448" t="str">
        <f ca="1">IF(ROW($A81)&gt;COUNTIF(بيانات!$B:$B,$A$9),"",IF(ISERROR(MATCH(INDEX(OFFSET(بيانات!$C$1,MATCH($A$9,بيانات!$B:$B,0)-1,,COUNTIF(بيانات!$B:$B,$A$9)),ROW($A81)),$D:$D,0)),INDEX(OFFSET(بيانات!$C$1,MATCH($A$9,بيانات!$B:$B,0)-1,,COUNTIF(بيانات!$B:$B,$A$9)),ROW($A81)),""))</f>
        <v/>
      </c>
      <c r="B90" s="449" t="str">
        <f t="shared" ca="1" si="89"/>
        <v/>
      </c>
      <c r="C90" s="450" t="str">
        <f ca="1">IF(ROW($A81)&gt;COUNTIF($A$10:$A$186,"&gt;=1"),"",VLOOKUP($B90,OFFSET(بيانات!$C$1:$D$1,MATCH($A$9,بيانات!$B:$B,0)-1,,COUNTIF(بيانات!$B:$B,$A$9)),2,0))</f>
        <v/>
      </c>
      <c r="D90" s="68" t="str">
        <f ca="1">IF($E90="","",OFFSET(بيانات!$A$1,MATCH($E90,بيانات!$D:$D,0)-1,2))</f>
        <v/>
      </c>
      <c r="E90" s="74"/>
      <c r="F90" s="75" t="str">
        <f>IF($E90="","",MAX($F$9:$F89)+1)</f>
        <v/>
      </c>
      <c r="G90" s="21" t="str">
        <f ca="1">IF($E90="","",OFFSET(بيانات!$A$1,MATCH($E90,بيانات!$D:$D,0)-1,G$1))</f>
        <v/>
      </c>
      <c r="H90" s="21" t="str">
        <f t="shared" si="105"/>
        <v/>
      </c>
      <c r="I90" s="21" t="str">
        <f t="shared" si="106"/>
        <v/>
      </c>
      <c r="J90" s="21" t="str">
        <f t="shared" si="107"/>
        <v/>
      </c>
      <c r="K90" s="21" t="str">
        <f t="shared" si="108"/>
        <v/>
      </c>
      <c r="L90" s="22" t="str">
        <f t="shared" si="109"/>
        <v/>
      </c>
      <c r="M90" s="21" t="str">
        <f ca="1">IF($E90="","",OFFSET(بيانات!$A$1,MATCH($E90,بيانات!$D:$D,0)-1,M$1))</f>
        <v/>
      </c>
      <c r="N90" s="21" t="str">
        <f ca="1">IF($E90="","",OFFSET(بيانات!$A$1,MATCH($E90,بيانات!$D:$D,0)-1,N$1))</f>
        <v/>
      </c>
      <c r="O90" s="21" t="str">
        <f ca="1">IF($E90="","",OFFSET(بيانات!$A$1,MATCH($E90,بيانات!$D:$D,0)-1,O$1))</f>
        <v/>
      </c>
      <c r="P90" s="21" t="str">
        <f ca="1">IF($E90="","",OFFSET(بيانات!$A$1,MATCH($E90,بيانات!$D:$D,0)-1,P$1))</f>
        <v/>
      </c>
      <c r="Q90" s="21" t="str">
        <f ca="1">IF($E90="","",OFFSET(بيانات!$A$1,MATCH($E90,بيانات!$D:$D,0)-1,Q$1))</f>
        <v/>
      </c>
      <c r="R90" s="22" t="str">
        <f t="shared" si="110"/>
        <v/>
      </c>
      <c r="S90" s="21" t="str">
        <f ca="1">IF($E90="","",OFFSET(بيانات!$A$1,MATCH($E90,بيانات!$D:$D,0)-1,S$1))</f>
        <v/>
      </c>
      <c r="T90" s="21" t="str">
        <f ca="1">IF($E90="","",OFFSET(بيانات!$A$1,MATCH($E90,بيانات!$D:$D,0)-1,T$1))</f>
        <v/>
      </c>
      <c r="U90" s="21" t="str">
        <f ca="1">IF($E90="","",OFFSET(بيانات!$A$1,MATCH($E90,بيانات!$D:$D,0)-1,U$1))</f>
        <v/>
      </c>
      <c r="V90" s="21" t="str">
        <f ca="1">IF($E90="","",OFFSET(بيانات!$A$1,MATCH($E90,بيانات!$D:$D,0)-1,V$1))</f>
        <v/>
      </c>
      <c r="W90" s="21" t="str">
        <f ca="1">IF($E90="","",OFFSET(بيانات!$A$1,MATCH($E90,بيانات!$D:$D,0)-1,W$1))</f>
        <v/>
      </c>
      <c r="X90" s="21" t="str">
        <f ca="1">IF($E90="","",OFFSET(بيانات!$A$1,MATCH($E90,بيانات!$D:$D,0)-1,X$1))</f>
        <v/>
      </c>
      <c r="Y90" s="21" t="str">
        <f ca="1">IF($E90="","",OFFSET(بيانات!$A$1,MATCH($E90,بيانات!$D:$D,0)-1,Y$1))</f>
        <v/>
      </c>
      <c r="Z90" s="21" t="str">
        <f ca="1">IF($E90="","",OFFSET(بيانات!$A$1,MATCH($E90,بيانات!$D:$D,0)-1,Z$1))</f>
        <v/>
      </c>
      <c r="AA90" s="21" t="str">
        <f ca="1">IF($E90="","",OFFSET(بيانات!$A$1,MATCH($E90,بيانات!$D:$D,0)-1,AA$1))</f>
        <v/>
      </c>
      <c r="AB90" s="21" t="str">
        <f ca="1">IF($E90="","",OFFSET(بيانات!$A$1,MATCH($E90,بيانات!$D:$D,0)-1,AB$1))</f>
        <v/>
      </c>
      <c r="AC90" s="21" t="str">
        <f ca="1">IF($E90="","",OFFSET(بيانات!$A$1,MATCH($E90,بيانات!$D:$D,0)-1,AC$1))</f>
        <v/>
      </c>
      <c r="AD90" s="21" t="str">
        <f ca="1">IF($E90="","",OFFSET(بيانات!$A$1,MATCH($E90,بيانات!$D:$D,0)-1,AD$1))</f>
        <v/>
      </c>
      <c r="AE90" s="21" t="str">
        <f ca="1">IF($E90="","",OFFSET(بيانات!$A$1,MATCH($E90,بيانات!$D:$D,0)-1,AE$1))</f>
        <v/>
      </c>
      <c r="AF90" s="24" t="str">
        <f t="shared" si="111"/>
        <v/>
      </c>
      <c r="AG90" s="25" t="str">
        <f ca="1">IF($E90="","",OFFSET(بيانات!$A$1,MATCH($E90,بيانات!$D:$D,0)-1,AG$1))</f>
        <v/>
      </c>
      <c r="AH90" s="21" t="str">
        <f t="shared" si="112"/>
        <v/>
      </c>
      <c r="AI90" s="25" t="str">
        <f ca="1">IF($E90="","",OFFSET(بيانات!$A$1,MATCH($E90,بيانات!$D:$D,0)-1,AI$1))</f>
        <v/>
      </c>
      <c r="AJ90" s="21" t="str">
        <f t="shared" si="93"/>
        <v/>
      </c>
      <c r="AK90" s="25"/>
      <c r="AL90" s="21">
        <f t="shared" si="113"/>
        <v>0</v>
      </c>
      <c r="AM90" s="22">
        <f t="shared" si="114"/>
        <v>0</v>
      </c>
      <c r="AN90" s="27">
        <f t="shared" si="94"/>
        <v>0</v>
      </c>
      <c r="AO90" s="27">
        <f t="shared" si="115"/>
        <v>0</v>
      </c>
      <c r="AP90" s="21"/>
      <c r="AQ90" s="21" t="str">
        <f ca="1">IF($E90="","",OFFSET(بيانات!$A$1,MATCH($E90,بيانات!$D:$D,0)-1,AQ$1))</f>
        <v/>
      </c>
      <c r="AR90" s="22">
        <f t="shared" ca="1" si="116"/>
        <v>0</v>
      </c>
      <c r="AS90" s="26">
        <f t="shared" ca="1" si="117"/>
        <v>0</v>
      </c>
      <c r="AT90" s="21" t="str">
        <f t="shared" si="95"/>
        <v/>
      </c>
      <c r="AU90" s="21" t="str">
        <f t="shared" si="95"/>
        <v/>
      </c>
      <c r="AV90" s="21" t="str">
        <f t="shared" si="95"/>
        <v/>
      </c>
      <c r="AW90" s="21">
        <f t="shared" ca="1" si="118"/>
        <v>0</v>
      </c>
      <c r="AX90" s="21">
        <f t="shared" ca="1" si="119"/>
        <v>0</v>
      </c>
      <c r="AY90" s="21">
        <f t="shared" si="96"/>
        <v>0</v>
      </c>
      <c r="AZ90" s="21">
        <f t="shared" si="96"/>
        <v>0</v>
      </c>
      <c r="BA90" s="27">
        <f t="shared" si="97"/>
        <v>0</v>
      </c>
      <c r="BB90" s="21">
        <f t="shared" ca="1" si="120"/>
        <v>0</v>
      </c>
      <c r="BC90" s="21">
        <f t="shared" ca="1" si="121"/>
        <v>0</v>
      </c>
      <c r="BD90" s="21" t="str">
        <f ca="1">IF($E90="","",OFFSET(بيانات!$A$1,MATCH($E90,بيانات!$D:$D,0)-1,BD$1))</f>
        <v/>
      </c>
      <c r="BE90" s="21" t="str">
        <f ca="1">IF($E90="","",OFFSET(بيانات!$A$1,MATCH($E90,بيانات!$D:$D,0)-1,BE$1))</f>
        <v/>
      </c>
      <c r="BF90" s="21" t="str">
        <f ca="1">IF($E90="","",OFFSET(بيانات!$A$1,MATCH($E90,بيانات!$D:$D,0)-1,BF$1))</f>
        <v/>
      </c>
      <c r="BG90" s="21" t="str">
        <f ca="1">IF($E90="","",OFFSET(بيانات!$A$1,MATCH($E90,بيانات!$D:$D,0)-1,BG$1))</f>
        <v/>
      </c>
      <c r="BH90" s="21" t="str">
        <f ca="1">IF($E90="","",OFFSET(بيانات!$A$1,MATCH($E90,بيانات!$D:$D,0)-1,BH$1))</f>
        <v/>
      </c>
      <c r="BI90" s="21" t="str">
        <f ca="1">IF($E90="","",OFFSET(بيانات!$A$1,MATCH($E90,بيانات!$D:$D,0)-1,BI$1))</f>
        <v/>
      </c>
      <c r="BJ90" s="21" t="str">
        <f ca="1">IF($E90="","",OFFSET(بيانات!$A$1,MATCH($E90,بيانات!$D:$D,0)-1,BJ$1))</f>
        <v/>
      </c>
      <c r="BK90" s="24" t="str">
        <f ca="1">IF($E90="","",OFFSET(بيانات!$A$1,MATCH($E90,بيانات!$D:$D,0)-1,BK$1))</f>
        <v/>
      </c>
      <c r="BL90" s="24" t="str">
        <f ca="1">IF($E90="","",OFFSET(بيانات!$A$1,MATCH($E90,بيانات!$D:$D,0)-1,BL$1))</f>
        <v/>
      </c>
      <c r="BM90" s="24" t="str">
        <f ca="1">IF($E90="","",OFFSET(بيانات!$A$1,MATCH($E90,بيانات!$D:$D,0)-1,BM$1))</f>
        <v/>
      </c>
      <c r="BN90" s="24" t="str">
        <f ca="1">IF($E90="","",OFFSET(بيانات!$A$1,MATCH($E90,بيانات!$D:$D,0)-1,BN$1))</f>
        <v/>
      </c>
      <c r="BO90" s="24" t="str">
        <f ca="1">IF($E90="","",OFFSET(بيانات!$A$1,MATCH($E90,بيانات!$D:$D,0)-1,BO$1))</f>
        <v/>
      </c>
      <c r="BP90" s="24" t="str">
        <f ca="1">IF($E90="","",OFFSET(بيانات!$A$1,MATCH($E90,بيانات!$D:$D,0)-1,BP$1))</f>
        <v/>
      </c>
      <c r="BQ90" s="24" t="str">
        <f ca="1">IF($E90="","",OFFSET(بيانات!$A$1,MATCH($E90,بيانات!$D:$D,0)-1,BQ$1))</f>
        <v/>
      </c>
      <c r="BR90" s="24" t="str">
        <f ca="1">IF($E90="","",OFFSET(بيانات!$A$1,MATCH($E90,بيانات!$D:$D,0)-1,BR$1))</f>
        <v/>
      </c>
      <c r="BS90" s="24" t="str">
        <f ca="1">IF($E90="","",OFFSET(بيانات!$A$1,MATCH($E90,بيانات!$D:$D,0)-1,BS$1))</f>
        <v/>
      </c>
      <c r="BT90" s="27">
        <f t="shared" ca="1" si="122"/>
        <v>0</v>
      </c>
      <c r="BU90" s="28"/>
      <c r="BV90" s="21" t="str">
        <f ca="1">IF($E90="","",OFFSET(بيانات!$A$1,MATCH($E90,بيانات!$D:$D,0)-1,BV$1))</f>
        <v/>
      </c>
      <c r="BW90" s="21">
        <f t="shared" ca="1" si="123"/>
        <v>0</v>
      </c>
      <c r="BX90" s="23"/>
      <c r="BY90" s="29">
        <f t="shared" ca="1" si="124"/>
        <v>0</v>
      </c>
      <c r="BZ90" s="29">
        <f t="shared" ca="1" si="98"/>
        <v>0</v>
      </c>
      <c r="CA90" s="451">
        <f t="shared" ca="1" si="99"/>
        <v>0</v>
      </c>
      <c r="CB90" s="451">
        <f t="shared" ca="1" si="100"/>
        <v>0</v>
      </c>
      <c r="CC90" s="452">
        <f t="shared" si="101"/>
        <v>0</v>
      </c>
      <c r="CD90" s="453"/>
      <c r="CE90" s="454" t="str">
        <f t="shared" si="125"/>
        <v/>
      </c>
      <c r="CG90" s="456">
        <f t="shared" ca="1" si="126"/>
        <v>0</v>
      </c>
      <c r="CH90" s="455">
        <v>36</v>
      </c>
      <c r="CI90" s="456">
        <f t="shared" ca="1" si="127"/>
        <v>0</v>
      </c>
      <c r="CJ90" s="455">
        <v>6</v>
      </c>
      <c r="CK90" s="455">
        <f t="shared" ca="1" si="102"/>
        <v>0</v>
      </c>
      <c r="CL90" s="456">
        <f t="shared" ca="1" si="128"/>
        <v>0</v>
      </c>
      <c r="CM90" s="455">
        <v>6</v>
      </c>
      <c r="CN90" s="455">
        <f t="shared" ca="1" si="103"/>
        <v>0</v>
      </c>
      <c r="CO90" s="455">
        <f t="shared" ca="1" si="104"/>
        <v>0</v>
      </c>
    </row>
    <row r="91" spans="1:93" s="462" customFormat="1" ht="30.95" customHeight="1">
      <c r="A91" s="448" t="str">
        <f ca="1">IF(ROW($A82)&gt;COUNTIF(بيانات!$B:$B,$A$9),"",IF(ISERROR(MATCH(INDEX(OFFSET(بيانات!$C$1,MATCH($A$9,بيانات!$B:$B,0)-1,,COUNTIF(بيانات!$B:$B,$A$9)),ROW($A82)),$D:$D,0)),INDEX(OFFSET(بيانات!$C$1,MATCH($A$9,بيانات!$B:$B,0)-1,,COUNTIF(بيانات!$B:$B,$A$9)),ROW($A82)),""))</f>
        <v/>
      </c>
      <c r="B91" s="449" t="str">
        <f t="shared" ca="1" si="89"/>
        <v/>
      </c>
      <c r="C91" s="450" t="str">
        <f ca="1">IF(ROW($A82)&gt;COUNTIF($A$10:$A$186,"&gt;=1"),"",VLOOKUP($B91,OFFSET(بيانات!$C$1:$D$1,MATCH($A$9,بيانات!$B:$B,0)-1,,COUNTIF(بيانات!$B:$B,$A$9)),2,0))</f>
        <v/>
      </c>
      <c r="D91" s="191" t="str">
        <f ca="1">IF($E91="","",OFFSET(بيانات!$A$1,MATCH($E91,بيانات!$D:$D,0)-1,2))</f>
        <v/>
      </c>
      <c r="E91" s="74"/>
      <c r="F91" s="192" t="str">
        <f>IF($E91="","",MAX($F$9:$F90)+1)</f>
        <v/>
      </c>
      <c r="G91" s="193" t="str">
        <f ca="1">IF($E91="","",OFFSET(بيانات!$A$1,MATCH($E91,بيانات!$D:$D,0)-1,G$1))</f>
        <v/>
      </c>
      <c r="H91" s="193" t="str">
        <f t="shared" si="105"/>
        <v/>
      </c>
      <c r="I91" s="193" t="str">
        <f t="shared" si="106"/>
        <v/>
      </c>
      <c r="J91" s="193" t="str">
        <f t="shared" si="107"/>
        <v/>
      </c>
      <c r="K91" s="193" t="str">
        <f t="shared" si="108"/>
        <v/>
      </c>
      <c r="L91" s="194" t="str">
        <f t="shared" si="109"/>
        <v/>
      </c>
      <c r="M91" s="193" t="str">
        <f ca="1">IF($E91="","",OFFSET(بيانات!$A$1,MATCH($E91,بيانات!$D:$D,0)-1,M$1))</f>
        <v/>
      </c>
      <c r="N91" s="193" t="str">
        <f ca="1">IF($E91="","",OFFSET(بيانات!$A$1,MATCH($E91,بيانات!$D:$D,0)-1,N$1))</f>
        <v/>
      </c>
      <c r="O91" s="193" t="str">
        <f ca="1">IF($E91="","",OFFSET(بيانات!$A$1,MATCH($E91,بيانات!$D:$D,0)-1,O$1))</f>
        <v/>
      </c>
      <c r="P91" s="193" t="str">
        <f ca="1">IF($E91="","",OFFSET(بيانات!$A$1,MATCH($E91,بيانات!$D:$D,0)-1,P$1))</f>
        <v/>
      </c>
      <c r="Q91" s="193" t="str">
        <f ca="1">IF($E91="","",OFFSET(بيانات!$A$1,MATCH($E91,بيانات!$D:$D,0)-1,Q$1))</f>
        <v/>
      </c>
      <c r="R91" s="194" t="str">
        <f t="shared" si="110"/>
        <v/>
      </c>
      <c r="S91" s="193" t="str">
        <f ca="1">IF($E91="","",OFFSET(بيانات!$A$1,MATCH($E91,بيانات!$D:$D,0)-1,S$1))</f>
        <v/>
      </c>
      <c r="T91" s="193" t="str">
        <f ca="1">IF($E91="","",OFFSET(بيانات!$A$1,MATCH($E91,بيانات!$D:$D,0)-1,T$1))</f>
        <v/>
      </c>
      <c r="U91" s="193" t="str">
        <f ca="1">IF($E91="","",OFFSET(بيانات!$A$1,MATCH($E91,بيانات!$D:$D,0)-1,U$1))</f>
        <v/>
      </c>
      <c r="V91" s="193" t="str">
        <f ca="1">IF($E91="","",OFFSET(بيانات!$A$1,MATCH($E91,بيانات!$D:$D,0)-1,V$1))</f>
        <v/>
      </c>
      <c r="W91" s="193" t="str">
        <f ca="1">IF($E91="","",OFFSET(بيانات!$A$1,MATCH($E91,بيانات!$D:$D,0)-1,W$1))</f>
        <v/>
      </c>
      <c r="X91" s="193" t="str">
        <f ca="1">IF($E91="","",OFFSET(بيانات!$A$1,MATCH($E91,بيانات!$D:$D,0)-1,X$1))</f>
        <v/>
      </c>
      <c r="Y91" s="193" t="str">
        <f ca="1">IF($E91="","",OFFSET(بيانات!$A$1,MATCH($E91,بيانات!$D:$D,0)-1,Y$1))</f>
        <v/>
      </c>
      <c r="Z91" s="193" t="str">
        <f ca="1">IF($E91="","",OFFSET(بيانات!$A$1,MATCH($E91,بيانات!$D:$D,0)-1,Z$1))</f>
        <v/>
      </c>
      <c r="AA91" s="193" t="str">
        <f ca="1">IF($E91="","",OFFSET(بيانات!$A$1,MATCH($E91,بيانات!$D:$D,0)-1,AA$1))</f>
        <v/>
      </c>
      <c r="AB91" s="193" t="str">
        <f ca="1">IF($E91="","",OFFSET(بيانات!$A$1,MATCH($E91,بيانات!$D:$D,0)-1,AB$1))</f>
        <v/>
      </c>
      <c r="AC91" s="193" t="str">
        <f ca="1">IF($E91="","",OFFSET(بيانات!$A$1,MATCH($E91,بيانات!$D:$D,0)-1,AC$1))</f>
        <v/>
      </c>
      <c r="AD91" s="193" t="str">
        <f ca="1">IF($E91="","",OFFSET(بيانات!$A$1,MATCH($E91,بيانات!$D:$D,0)-1,AD$1))</f>
        <v/>
      </c>
      <c r="AE91" s="193" t="str">
        <f ca="1">IF($E91="","",OFFSET(بيانات!$A$1,MATCH($E91,بيانات!$D:$D,0)-1,AE$1))</f>
        <v/>
      </c>
      <c r="AF91" s="195" t="str">
        <f t="shared" si="111"/>
        <v/>
      </c>
      <c r="AG91" s="196" t="str">
        <f ca="1">IF($E91="","",OFFSET(بيانات!$A$1,MATCH($E91,بيانات!$D:$D,0)-1,AG$1))</f>
        <v/>
      </c>
      <c r="AH91" s="193" t="str">
        <f t="shared" si="112"/>
        <v/>
      </c>
      <c r="AI91" s="196" t="str">
        <f ca="1">IF($E91="","",OFFSET(بيانات!$A$1,MATCH($E91,بيانات!$D:$D,0)-1,AI$1))</f>
        <v/>
      </c>
      <c r="AJ91" s="193" t="str">
        <f t="shared" si="93"/>
        <v/>
      </c>
      <c r="AK91" s="196"/>
      <c r="AL91" s="21">
        <f t="shared" si="113"/>
        <v>0</v>
      </c>
      <c r="AM91" s="22">
        <f t="shared" si="114"/>
        <v>0</v>
      </c>
      <c r="AN91" s="27">
        <f t="shared" si="94"/>
        <v>0</v>
      </c>
      <c r="AO91" s="27">
        <f t="shared" si="115"/>
        <v>0</v>
      </c>
      <c r="AP91" s="21"/>
      <c r="AQ91" s="21" t="str">
        <f ca="1">IF($E91="","",OFFSET(بيانات!$A$1,MATCH($E91,بيانات!$D:$D,0)-1,AQ$1))</f>
        <v/>
      </c>
      <c r="AR91" s="22">
        <f t="shared" ca="1" si="116"/>
        <v>0</v>
      </c>
      <c r="AS91" s="26">
        <f t="shared" ca="1" si="117"/>
        <v>0</v>
      </c>
      <c r="AT91" s="21" t="str">
        <f t="shared" si="95"/>
        <v/>
      </c>
      <c r="AU91" s="21" t="str">
        <f t="shared" si="95"/>
        <v/>
      </c>
      <c r="AV91" s="21" t="str">
        <f t="shared" si="95"/>
        <v/>
      </c>
      <c r="AW91" s="21">
        <f t="shared" ca="1" si="118"/>
        <v>0</v>
      </c>
      <c r="AX91" s="21">
        <f t="shared" ca="1" si="119"/>
        <v>0</v>
      </c>
      <c r="AY91" s="21">
        <f t="shared" si="96"/>
        <v>0</v>
      </c>
      <c r="AZ91" s="21">
        <f t="shared" si="96"/>
        <v>0</v>
      </c>
      <c r="BA91" s="27">
        <f t="shared" si="97"/>
        <v>0</v>
      </c>
      <c r="BB91" s="21">
        <f t="shared" ca="1" si="120"/>
        <v>0</v>
      </c>
      <c r="BC91" s="21">
        <f t="shared" ca="1" si="121"/>
        <v>0</v>
      </c>
      <c r="BD91" s="21" t="str">
        <f ca="1">IF($E91="","",OFFSET(بيانات!$A$1,MATCH($E91,بيانات!$D:$D,0)-1,BD$1))</f>
        <v/>
      </c>
      <c r="BE91" s="21" t="str">
        <f ca="1">IF($E91="","",OFFSET(بيانات!$A$1,MATCH($E91,بيانات!$D:$D,0)-1,BE$1))</f>
        <v/>
      </c>
      <c r="BF91" s="21" t="str">
        <f ca="1">IF($E91="","",OFFSET(بيانات!$A$1,MATCH($E91,بيانات!$D:$D,0)-1,BF$1))</f>
        <v/>
      </c>
      <c r="BG91" s="21" t="str">
        <f ca="1">IF($E91="","",OFFSET(بيانات!$A$1,MATCH($E91,بيانات!$D:$D,0)-1,BG$1))</f>
        <v/>
      </c>
      <c r="BH91" s="21" t="str">
        <f ca="1">IF($E91="","",OFFSET(بيانات!$A$1,MATCH($E91,بيانات!$D:$D,0)-1,BH$1))</f>
        <v/>
      </c>
      <c r="BI91" s="21" t="str">
        <f ca="1">IF($E91="","",OFFSET(بيانات!$A$1,MATCH($E91,بيانات!$D:$D,0)-1,BI$1))</f>
        <v/>
      </c>
      <c r="BJ91" s="21" t="str">
        <f ca="1">IF($E91="","",OFFSET(بيانات!$A$1,MATCH($E91,بيانات!$D:$D,0)-1,BJ$1))</f>
        <v/>
      </c>
      <c r="BK91" s="24" t="str">
        <f ca="1">IF($E91="","",OFFSET(بيانات!$A$1,MATCH($E91,بيانات!$D:$D,0)-1,BK$1))</f>
        <v/>
      </c>
      <c r="BL91" s="24" t="str">
        <f ca="1">IF($E91="","",OFFSET(بيانات!$A$1,MATCH($E91,بيانات!$D:$D,0)-1,BL$1))</f>
        <v/>
      </c>
      <c r="BM91" s="24" t="str">
        <f ca="1">IF($E91="","",OFFSET(بيانات!$A$1,MATCH($E91,بيانات!$D:$D,0)-1,BM$1))</f>
        <v/>
      </c>
      <c r="BN91" s="24" t="str">
        <f ca="1">IF($E91="","",OFFSET(بيانات!$A$1,MATCH($E91,بيانات!$D:$D,0)-1,BN$1))</f>
        <v/>
      </c>
      <c r="BO91" s="24" t="str">
        <f ca="1">IF($E91="","",OFFSET(بيانات!$A$1,MATCH($E91,بيانات!$D:$D,0)-1,BO$1))</f>
        <v/>
      </c>
      <c r="BP91" s="24" t="str">
        <f ca="1">IF($E91="","",OFFSET(بيانات!$A$1,MATCH($E91,بيانات!$D:$D,0)-1,BP$1))</f>
        <v/>
      </c>
      <c r="BQ91" s="24" t="str">
        <f ca="1">IF($E91="","",OFFSET(بيانات!$A$1,MATCH($E91,بيانات!$D:$D,0)-1,BQ$1))</f>
        <v/>
      </c>
      <c r="BR91" s="24" t="str">
        <f ca="1">IF($E91="","",OFFSET(بيانات!$A$1,MATCH($E91,بيانات!$D:$D,0)-1,BR$1))</f>
        <v/>
      </c>
      <c r="BS91" s="24" t="str">
        <f ca="1">IF($E91="","",OFFSET(بيانات!$A$1,MATCH($E91,بيانات!$D:$D,0)-1,BS$1))</f>
        <v/>
      </c>
      <c r="BT91" s="27">
        <f t="shared" ca="1" si="122"/>
        <v>0</v>
      </c>
      <c r="BU91" s="28"/>
      <c r="BV91" s="21" t="str">
        <f ca="1">IF($E91="","",OFFSET(بيانات!$A$1,MATCH($E91,بيانات!$D:$D,0)-1,BV$1))</f>
        <v/>
      </c>
      <c r="BW91" s="21">
        <f t="shared" ca="1" si="123"/>
        <v>0</v>
      </c>
      <c r="BX91" s="23"/>
      <c r="BY91" s="29">
        <f t="shared" ca="1" si="124"/>
        <v>0</v>
      </c>
      <c r="BZ91" s="29">
        <f t="shared" ca="1" si="98"/>
        <v>0</v>
      </c>
      <c r="CA91" s="451">
        <f t="shared" ca="1" si="99"/>
        <v>0</v>
      </c>
      <c r="CB91" s="451">
        <f t="shared" ca="1" si="100"/>
        <v>0</v>
      </c>
      <c r="CC91" s="452">
        <f t="shared" si="101"/>
        <v>0</v>
      </c>
      <c r="CD91" s="453"/>
      <c r="CE91" s="454" t="str">
        <f t="shared" si="125"/>
        <v/>
      </c>
      <c r="CF91" s="455"/>
      <c r="CG91" s="456">
        <f t="shared" ca="1" si="126"/>
        <v>0</v>
      </c>
      <c r="CH91" s="455">
        <v>37</v>
      </c>
      <c r="CI91" s="456">
        <f t="shared" ca="1" si="127"/>
        <v>0</v>
      </c>
      <c r="CJ91" s="455">
        <v>7</v>
      </c>
      <c r="CK91" s="455">
        <f t="shared" ca="1" si="102"/>
        <v>0</v>
      </c>
      <c r="CL91" s="456">
        <f t="shared" ca="1" si="128"/>
        <v>0</v>
      </c>
      <c r="CM91" s="455">
        <v>7</v>
      </c>
      <c r="CN91" s="455">
        <f t="shared" ca="1" si="103"/>
        <v>0</v>
      </c>
      <c r="CO91" s="455">
        <f t="shared" ca="1" si="104"/>
        <v>0</v>
      </c>
    </row>
    <row r="92" spans="1:93" s="455" customFormat="1" ht="30.95" customHeight="1">
      <c r="A92" s="448" t="str">
        <f ca="1">IF(ROW($A83)&gt;COUNTIF(بيانات!$B:$B,$A$9),"",IF(ISERROR(MATCH(INDEX(OFFSET(بيانات!$C$1,MATCH($A$9,بيانات!$B:$B,0)-1,,COUNTIF(بيانات!$B:$B,$A$9)),ROW($A83)),$D:$D,0)),INDEX(OFFSET(بيانات!$C$1,MATCH($A$9,بيانات!$B:$B,0)-1,,COUNTIF(بيانات!$B:$B,$A$9)),ROW($A83)),""))</f>
        <v/>
      </c>
      <c r="B92" s="449" t="str">
        <f t="shared" ca="1" si="89"/>
        <v/>
      </c>
      <c r="C92" s="450" t="str">
        <f ca="1">IF(ROW($A83)&gt;COUNTIF($A$10:$A$186,"&gt;=1"),"",VLOOKUP($B92,OFFSET(بيانات!$C$1:$D$1,MATCH($A$9,بيانات!$B:$B,0)-1,,COUNTIF(بيانات!$B:$B,$A$9)),2,0))</f>
        <v/>
      </c>
      <c r="D92" s="68" t="str">
        <f ca="1">IF($E92="","",OFFSET(بيانات!$A$1,MATCH($E92,بيانات!$D:$D,0)-1,2))</f>
        <v/>
      </c>
      <c r="E92" s="74"/>
      <c r="F92" s="75" t="str">
        <f>IF($E92="","",MAX($F$9:$F91)+1)</f>
        <v/>
      </c>
      <c r="G92" s="21" t="str">
        <f ca="1">IF($E92="","",OFFSET(بيانات!$A$1,MATCH($E92,بيانات!$D:$D,0)-1,G$1))</f>
        <v/>
      </c>
      <c r="H92" s="21" t="str">
        <f t="shared" si="105"/>
        <v/>
      </c>
      <c r="I92" s="21" t="str">
        <f t="shared" si="106"/>
        <v/>
      </c>
      <c r="J92" s="21" t="str">
        <f t="shared" si="107"/>
        <v/>
      </c>
      <c r="K92" s="21" t="str">
        <f t="shared" si="108"/>
        <v/>
      </c>
      <c r="L92" s="22" t="str">
        <f t="shared" si="109"/>
        <v/>
      </c>
      <c r="M92" s="21" t="str">
        <f ca="1">IF($E92="","",OFFSET(بيانات!$A$1,MATCH($E92,بيانات!$D:$D,0)-1,M$1))</f>
        <v/>
      </c>
      <c r="N92" s="21" t="str">
        <f ca="1">IF($E92="","",OFFSET(بيانات!$A$1,MATCH($E92,بيانات!$D:$D,0)-1,N$1))</f>
        <v/>
      </c>
      <c r="O92" s="21" t="str">
        <f ca="1">IF($E92="","",OFFSET(بيانات!$A$1,MATCH($E92,بيانات!$D:$D,0)-1,O$1))</f>
        <v/>
      </c>
      <c r="P92" s="21" t="str">
        <f ca="1">IF($E92="","",OFFSET(بيانات!$A$1,MATCH($E92,بيانات!$D:$D,0)-1,P$1))</f>
        <v/>
      </c>
      <c r="Q92" s="21" t="str">
        <f ca="1">IF($E92="","",OFFSET(بيانات!$A$1,MATCH($E92,بيانات!$D:$D,0)-1,Q$1))</f>
        <v/>
      </c>
      <c r="R92" s="22" t="str">
        <f t="shared" si="110"/>
        <v/>
      </c>
      <c r="S92" s="21" t="str">
        <f ca="1">IF($E92="","",OFFSET(بيانات!$A$1,MATCH($E92,بيانات!$D:$D,0)-1,S$1))</f>
        <v/>
      </c>
      <c r="T92" s="21" t="str">
        <f ca="1">IF($E92="","",OFFSET(بيانات!$A$1,MATCH($E92,بيانات!$D:$D,0)-1,T$1))</f>
        <v/>
      </c>
      <c r="U92" s="21" t="str">
        <f ca="1">IF($E92="","",OFFSET(بيانات!$A$1,MATCH($E92,بيانات!$D:$D,0)-1,U$1))</f>
        <v/>
      </c>
      <c r="V92" s="21" t="str">
        <f ca="1">IF($E92="","",OFFSET(بيانات!$A$1,MATCH($E92,بيانات!$D:$D,0)-1,V$1))</f>
        <v/>
      </c>
      <c r="W92" s="21" t="str">
        <f ca="1">IF($E92="","",OFFSET(بيانات!$A$1,MATCH($E92,بيانات!$D:$D,0)-1,W$1))</f>
        <v/>
      </c>
      <c r="X92" s="21" t="str">
        <f ca="1">IF($E92="","",OFFSET(بيانات!$A$1,MATCH($E92,بيانات!$D:$D,0)-1,X$1))</f>
        <v/>
      </c>
      <c r="Y92" s="21" t="str">
        <f ca="1">IF($E92="","",OFFSET(بيانات!$A$1,MATCH($E92,بيانات!$D:$D,0)-1,Y$1))</f>
        <v/>
      </c>
      <c r="Z92" s="21" t="str">
        <f ca="1">IF($E92="","",OFFSET(بيانات!$A$1,MATCH($E92,بيانات!$D:$D,0)-1,Z$1))</f>
        <v/>
      </c>
      <c r="AA92" s="21" t="str">
        <f ca="1">IF($E92="","",OFFSET(بيانات!$A$1,MATCH($E92,بيانات!$D:$D,0)-1,AA$1))</f>
        <v/>
      </c>
      <c r="AB92" s="21" t="str">
        <f ca="1">IF($E92="","",OFFSET(بيانات!$A$1,MATCH($E92,بيانات!$D:$D,0)-1,AB$1))</f>
        <v/>
      </c>
      <c r="AC92" s="21" t="str">
        <f ca="1">IF($E92="","",OFFSET(بيانات!$A$1,MATCH($E92,بيانات!$D:$D,0)-1,AC$1))</f>
        <v/>
      </c>
      <c r="AD92" s="21" t="str">
        <f ca="1">IF($E92="","",OFFSET(بيانات!$A$1,MATCH($E92,بيانات!$D:$D,0)-1,AD$1))</f>
        <v/>
      </c>
      <c r="AE92" s="21" t="str">
        <f ca="1">IF($E92="","",OFFSET(بيانات!$A$1,MATCH($E92,بيانات!$D:$D,0)-1,AE$1))</f>
        <v/>
      </c>
      <c r="AF92" s="24" t="str">
        <f t="shared" si="111"/>
        <v/>
      </c>
      <c r="AG92" s="25" t="str">
        <f ca="1">IF($E92="","",OFFSET(بيانات!$A$1,MATCH($E92,بيانات!$D:$D,0)-1,AG$1))</f>
        <v/>
      </c>
      <c r="AH92" s="21" t="str">
        <f t="shared" si="112"/>
        <v/>
      </c>
      <c r="AI92" s="25" t="str">
        <f ca="1">IF($E92="","",OFFSET(بيانات!$A$1,MATCH($E92,بيانات!$D:$D,0)-1,AI$1))</f>
        <v/>
      </c>
      <c r="AJ92" s="21" t="str">
        <f t="shared" si="93"/>
        <v/>
      </c>
      <c r="AK92" s="25"/>
      <c r="AL92" s="21">
        <f t="shared" si="113"/>
        <v>0</v>
      </c>
      <c r="AM92" s="22">
        <f t="shared" si="114"/>
        <v>0</v>
      </c>
      <c r="AN92" s="27">
        <f t="shared" si="94"/>
        <v>0</v>
      </c>
      <c r="AO92" s="27">
        <f t="shared" si="115"/>
        <v>0</v>
      </c>
      <c r="AP92" s="21"/>
      <c r="AQ92" s="21" t="str">
        <f ca="1">IF($E92="","",OFFSET(بيانات!$A$1,MATCH($E92,بيانات!$D:$D,0)-1,AQ$1))</f>
        <v/>
      </c>
      <c r="AR92" s="22">
        <f t="shared" ca="1" si="116"/>
        <v>0</v>
      </c>
      <c r="AS92" s="26">
        <f t="shared" ca="1" si="117"/>
        <v>0</v>
      </c>
      <c r="AT92" s="21" t="str">
        <f t="shared" si="95"/>
        <v/>
      </c>
      <c r="AU92" s="21" t="str">
        <f t="shared" si="95"/>
        <v/>
      </c>
      <c r="AV92" s="21" t="str">
        <f t="shared" si="95"/>
        <v/>
      </c>
      <c r="AW92" s="21">
        <f t="shared" ca="1" si="118"/>
        <v>0</v>
      </c>
      <c r="AX92" s="21">
        <f t="shared" ca="1" si="119"/>
        <v>0</v>
      </c>
      <c r="AY92" s="21">
        <f t="shared" si="96"/>
        <v>0</v>
      </c>
      <c r="AZ92" s="21">
        <f t="shared" si="96"/>
        <v>0</v>
      </c>
      <c r="BA92" s="27">
        <f t="shared" si="97"/>
        <v>0</v>
      </c>
      <c r="BB92" s="21">
        <f t="shared" ca="1" si="120"/>
        <v>0</v>
      </c>
      <c r="BC92" s="21">
        <f t="shared" ca="1" si="121"/>
        <v>0</v>
      </c>
      <c r="BD92" s="21" t="str">
        <f ca="1">IF($E92="","",OFFSET(بيانات!$A$1,MATCH($E92,بيانات!$D:$D,0)-1,BD$1))</f>
        <v/>
      </c>
      <c r="BE92" s="21" t="str">
        <f ca="1">IF($E92="","",OFFSET(بيانات!$A$1,MATCH($E92,بيانات!$D:$D,0)-1,BE$1))</f>
        <v/>
      </c>
      <c r="BF92" s="21" t="str">
        <f ca="1">IF($E92="","",OFFSET(بيانات!$A$1,MATCH($E92,بيانات!$D:$D,0)-1,BF$1))</f>
        <v/>
      </c>
      <c r="BG92" s="21" t="str">
        <f ca="1">IF($E92="","",OFFSET(بيانات!$A$1,MATCH($E92,بيانات!$D:$D,0)-1,BG$1))</f>
        <v/>
      </c>
      <c r="BH92" s="21" t="str">
        <f ca="1">IF($E92="","",OFFSET(بيانات!$A$1,MATCH($E92,بيانات!$D:$D,0)-1,BH$1))</f>
        <v/>
      </c>
      <c r="BI92" s="21" t="str">
        <f ca="1">IF($E92="","",OFFSET(بيانات!$A$1,MATCH($E92,بيانات!$D:$D,0)-1,BI$1))</f>
        <v/>
      </c>
      <c r="BJ92" s="21" t="str">
        <f ca="1">IF($E92="","",OFFSET(بيانات!$A$1,MATCH($E92,بيانات!$D:$D,0)-1,BJ$1))</f>
        <v/>
      </c>
      <c r="BK92" s="24" t="str">
        <f ca="1">IF($E92="","",OFFSET(بيانات!$A$1,MATCH($E92,بيانات!$D:$D,0)-1,BK$1))</f>
        <v/>
      </c>
      <c r="BL92" s="24" t="str">
        <f ca="1">IF($E92="","",OFFSET(بيانات!$A$1,MATCH($E92,بيانات!$D:$D,0)-1,BL$1))</f>
        <v/>
      </c>
      <c r="BM92" s="24" t="str">
        <f ca="1">IF($E92="","",OFFSET(بيانات!$A$1,MATCH($E92,بيانات!$D:$D,0)-1,BM$1))</f>
        <v/>
      </c>
      <c r="BN92" s="24" t="str">
        <f ca="1">IF($E92="","",OFFSET(بيانات!$A$1,MATCH($E92,بيانات!$D:$D,0)-1,BN$1))</f>
        <v/>
      </c>
      <c r="BO92" s="24" t="str">
        <f ca="1">IF($E92="","",OFFSET(بيانات!$A$1,MATCH($E92,بيانات!$D:$D,0)-1,BO$1))</f>
        <v/>
      </c>
      <c r="BP92" s="24" t="str">
        <f ca="1">IF($E92="","",OFFSET(بيانات!$A$1,MATCH($E92,بيانات!$D:$D,0)-1,BP$1))</f>
        <v/>
      </c>
      <c r="BQ92" s="24" t="str">
        <f ca="1">IF($E92="","",OFFSET(بيانات!$A$1,MATCH($E92,بيانات!$D:$D,0)-1,BQ$1))</f>
        <v/>
      </c>
      <c r="BR92" s="24" t="str">
        <f ca="1">IF($E92="","",OFFSET(بيانات!$A$1,MATCH($E92,بيانات!$D:$D,0)-1,BR$1))</f>
        <v/>
      </c>
      <c r="BS92" s="24" t="str">
        <f ca="1">IF($E92="","",OFFSET(بيانات!$A$1,MATCH($E92,بيانات!$D:$D,0)-1,BS$1))</f>
        <v/>
      </c>
      <c r="BT92" s="27">
        <f t="shared" ca="1" si="122"/>
        <v>0</v>
      </c>
      <c r="BU92" s="28"/>
      <c r="BV92" s="21" t="str">
        <f ca="1">IF($E92="","",OFFSET(بيانات!$A$1,MATCH($E92,بيانات!$D:$D,0)-1,BV$1))</f>
        <v/>
      </c>
      <c r="BW92" s="21">
        <f t="shared" ca="1" si="123"/>
        <v>0</v>
      </c>
      <c r="BX92" s="23"/>
      <c r="BY92" s="29">
        <f t="shared" ca="1" si="124"/>
        <v>0</v>
      </c>
      <c r="BZ92" s="29">
        <f t="shared" ca="1" si="98"/>
        <v>0</v>
      </c>
      <c r="CA92" s="451">
        <f t="shared" ca="1" si="99"/>
        <v>0</v>
      </c>
      <c r="CB92" s="451">
        <f t="shared" ca="1" si="100"/>
        <v>0</v>
      </c>
      <c r="CC92" s="452">
        <f t="shared" si="101"/>
        <v>0</v>
      </c>
      <c r="CD92" s="453"/>
      <c r="CE92" s="454" t="str">
        <f t="shared" si="125"/>
        <v/>
      </c>
      <c r="CG92" s="456">
        <f t="shared" ca="1" si="126"/>
        <v>0</v>
      </c>
      <c r="CH92" s="455">
        <v>38</v>
      </c>
      <c r="CI92" s="456">
        <f t="shared" ca="1" si="127"/>
        <v>0</v>
      </c>
      <c r="CJ92" s="455">
        <v>8</v>
      </c>
      <c r="CK92" s="455">
        <f t="shared" ca="1" si="102"/>
        <v>0</v>
      </c>
      <c r="CL92" s="456">
        <f t="shared" ca="1" si="128"/>
        <v>0</v>
      </c>
      <c r="CM92" s="455">
        <v>8</v>
      </c>
      <c r="CN92" s="455">
        <f t="shared" ca="1" si="103"/>
        <v>0</v>
      </c>
      <c r="CO92" s="455">
        <f t="shared" ca="1" si="104"/>
        <v>0</v>
      </c>
    </row>
    <row r="93" spans="1:93" s="455" customFormat="1" ht="30.95" customHeight="1">
      <c r="A93" s="448" t="str">
        <f ca="1">IF(ROW($A84)&gt;COUNTIF(بيانات!$B:$B,$A$9),"",IF(ISERROR(MATCH(INDEX(OFFSET(بيانات!$C$1,MATCH($A$9,بيانات!$B:$B,0)-1,,COUNTIF(بيانات!$B:$B,$A$9)),ROW($A84)),$D:$D,0)),INDEX(OFFSET(بيانات!$C$1,MATCH($A$9,بيانات!$B:$B,0)-1,,COUNTIF(بيانات!$B:$B,$A$9)),ROW($A84)),""))</f>
        <v/>
      </c>
      <c r="B93" s="449" t="str">
        <f t="shared" ca="1" si="89"/>
        <v/>
      </c>
      <c r="C93" s="450" t="str">
        <f ca="1">IF(ROW($A84)&gt;COUNTIF($A$10:$A$186,"&gt;=1"),"",VLOOKUP($B93,OFFSET(بيانات!$C$1:$D$1,MATCH($A$9,بيانات!$B:$B,0)-1,,COUNTIF(بيانات!$B:$B,$A$9)),2,0))</f>
        <v/>
      </c>
      <c r="D93" s="68" t="str">
        <f ca="1">IF($E93="","",OFFSET(بيانات!$A$1,MATCH($E93,بيانات!$D:$D,0)-1,2))</f>
        <v/>
      </c>
      <c r="E93" s="74"/>
      <c r="F93" s="75" t="str">
        <f>IF($E93="","",MAX($F$9:$F92)+1)</f>
        <v/>
      </c>
      <c r="G93" s="21" t="str">
        <f ca="1">IF($E93="","",OFFSET(بيانات!$A$1,MATCH($E93,بيانات!$D:$D,0)-1,G$1))</f>
        <v/>
      </c>
      <c r="H93" s="21" t="str">
        <f t="shared" si="105"/>
        <v/>
      </c>
      <c r="I93" s="21" t="str">
        <f t="shared" si="106"/>
        <v/>
      </c>
      <c r="J93" s="21" t="str">
        <f t="shared" si="107"/>
        <v/>
      </c>
      <c r="K93" s="21" t="str">
        <f t="shared" si="108"/>
        <v/>
      </c>
      <c r="L93" s="22" t="str">
        <f t="shared" si="109"/>
        <v/>
      </c>
      <c r="M93" s="21" t="str">
        <f ca="1">IF($E93="","",OFFSET(بيانات!$A$1,MATCH($E93,بيانات!$D:$D,0)-1,M$1))</f>
        <v/>
      </c>
      <c r="N93" s="21" t="str">
        <f ca="1">IF($E93="","",OFFSET(بيانات!$A$1,MATCH($E93,بيانات!$D:$D,0)-1,N$1))</f>
        <v/>
      </c>
      <c r="O93" s="21" t="str">
        <f ca="1">IF($E93="","",OFFSET(بيانات!$A$1,MATCH($E93,بيانات!$D:$D,0)-1,O$1))</f>
        <v/>
      </c>
      <c r="P93" s="21" t="str">
        <f ca="1">IF($E93="","",OFFSET(بيانات!$A$1,MATCH($E93,بيانات!$D:$D,0)-1,P$1))</f>
        <v/>
      </c>
      <c r="Q93" s="21" t="str">
        <f ca="1">IF($E93="","",OFFSET(بيانات!$A$1,MATCH($E93,بيانات!$D:$D,0)-1,Q$1))</f>
        <v/>
      </c>
      <c r="R93" s="22" t="str">
        <f t="shared" si="110"/>
        <v/>
      </c>
      <c r="S93" s="21" t="str">
        <f ca="1">IF($E93="","",OFFSET(بيانات!$A$1,MATCH($E93,بيانات!$D:$D,0)-1,S$1))</f>
        <v/>
      </c>
      <c r="T93" s="21" t="str">
        <f ca="1">IF($E93="","",OFFSET(بيانات!$A$1,MATCH($E93,بيانات!$D:$D,0)-1,T$1))</f>
        <v/>
      </c>
      <c r="U93" s="21" t="str">
        <f ca="1">IF($E93="","",OFFSET(بيانات!$A$1,MATCH($E93,بيانات!$D:$D,0)-1,U$1))</f>
        <v/>
      </c>
      <c r="V93" s="21" t="str">
        <f ca="1">IF($E93="","",OFFSET(بيانات!$A$1,MATCH($E93,بيانات!$D:$D,0)-1,V$1))</f>
        <v/>
      </c>
      <c r="W93" s="21" t="str">
        <f ca="1">IF($E93="","",OFFSET(بيانات!$A$1,MATCH($E93,بيانات!$D:$D,0)-1,W$1))</f>
        <v/>
      </c>
      <c r="X93" s="21" t="str">
        <f ca="1">IF($E93="","",OFFSET(بيانات!$A$1,MATCH($E93,بيانات!$D:$D,0)-1,X$1))</f>
        <v/>
      </c>
      <c r="Y93" s="21" t="str">
        <f ca="1">IF($E93="","",OFFSET(بيانات!$A$1,MATCH($E93,بيانات!$D:$D,0)-1,Y$1))</f>
        <v/>
      </c>
      <c r="Z93" s="21" t="str">
        <f ca="1">IF($E93="","",OFFSET(بيانات!$A$1,MATCH($E93,بيانات!$D:$D,0)-1,Z$1))</f>
        <v/>
      </c>
      <c r="AA93" s="21" t="str">
        <f ca="1">IF($E93="","",OFFSET(بيانات!$A$1,MATCH($E93,بيانات!$D:$D,0)-1,AA$1))</f>
        <v/>
      </c>
      <c r="AB93" s="21" t="str">
        <f ca="1">IF($E93="","",OFFSET(بيانات!$A$1,MATCH($E93,بيانات!$D:$D,0)-1,AB$1))</f>
        <v/>
      </c>
      <c r="AC93" s="21" t="str">
        <f ca="1">IF($E93="","",OFFSET(بيانات!$A$1,MATCH($E93,بيانات!$D:$D,0)-1,AC$1))</f>
        <v/>
      </c>
      <c r="AD93" s="21" t="str">
        <f ca="1">IF($E93="","",OFFSET(بيانات!$A$1,MATCH($E93,بيانات!$D:$D,0)-1,AD$1))</f>
        <v/>
      </c>
      <c r="AE93" s="21" t="str">
        <f ca="1">IF($E93="","",OFFSET(بيانات!$A$1,MATCH($E93,بيانات!$D:$D,0)-1,AE$1))</f>
        <v/>
      </c>
      <c r="AF93" s="24" t="str">
        <f t="shared" si="111"/>
        <v/>
      </c>
      <c r="AG93" s="25" t="str">
        <f ca="1">IF($E93="","",OFFSET(بيانات!$A$1,MATCH($E93,بيانات!$D:$D,0)-1,AG$1))</f>
        <v/>
      </c>
      <c r="AH93" s="21" t="str">
        <f t="shared" si="112"/>
        <v/>
      </c>
      <c r="AI93" s="25" t="str">
        <f ca="1">IF($E93="","",OFFSET(بيانات!$A$1,MATCH($E93,بيانات!$D:$D,0)-1,AI$1))</f>
        <v/>
      </c>
      <c r="AJ93" s="21" t="str">
        <f t="shared" si="93"/>
        <v/>
      </c>
      <c r="AK93" s="25"/>
      <c r="AL93" s="21">
        <f t="shared" si="113"/>
        <v>0</v>
      </c>
      <c r="AM93" s="22">
        <f t="shared" si="114"/>
        <v>0</v>
      </c>
      <c r="AN93" s="27">
        <f t="shared" si="94"/>
        <v>0</v>
      </c>
      <c r="AO93" s="27">
        <f t="shared" si="115"/>
        <v>0</v>
      </c>
      <c r="AP93" s="21"/>
      <c r="AQ93" s="21" t="str">
        <f ca="1">IF($E93="","",OFFSET(بيانات!$A$1,MATCH($E93,بيانات!$D:$D,0)-1,AQ$1))</f>
        <v/>
      </c>
      <c r="AR93" s="22">
        <f t="shared" ca="1" si="116"/>
        <v>0</v>
      </c>
      <c r="AS93" s="26">
        <f t="shared" ca="1" si="117"/>
        <v>0</v>
      </c>
      <c r="AT93" s="21" t="str">
        <f t="shared" si="95"/>
        <v/>
      </c>
      <c r="AU93" s="21" t="str">
        <f t="shared" si="95"/>
        <v/>
      </c>
      <c r="AV93" s="21" t="str">
        <f t="shared" si="95"/>
        <v/>
      </c>
      <c r="AW93" s="21">
        <f t="shared" ca="1" si="118"/>
        <v>0</v>
      </c>
      <c r="AX93" s="21">
        <f t="shared" ca="1" si="119"/>
        <v>0</v>
      </c>
      <c r="AY93" s="21">
        <f t="shared" si="96"/>
        <v>0</v>
      </c>
      <c r="AZ93" s="21">
        <f t="shared" si="96"/>
        <v>0</v>
      </c>
      <c r="BA93" s="27">
        <f t="shared" si="97"/>
        <v>0</v>
      </c>
      <c r="BB93" s="21">
        <f t="shared" ca="1" si="120"/>
        <v>0</v>
      </c>
      <c r="BC93" s="21">
        <f t="shared" ca="1" si="121"/>
        <v>0</v>
      </c>
      <c r="BD93" s="21" t="str">
        <f ca="1">IF($E93="","",OFFSET(بيانات!$A$1,MATCH($E93,بيانات!$D:$D,0)-1,BD$1))</f>
        <v/>
      </c>
      <c r="BE93" s="21" t="str">
        <f ca="1">IF($E93="","",OFFSET(بيانات!$A$1,MATCH($E93,بيانات!$D:$D,0)-1,BE$1))</f>
        <v/>
      </c>
      <c r="BF93" s="21" t="str">
        <f ca="1">IF($E93="","",OFFSET(بيانات!$A$1,MATCH($E93,بيانات!$D:$D,0)-1,BF$1))</f>
        <v/>
      </c>
      <c r="BG93" s="21" t="str">
        <f ca="1">IF($E93="","",OFFSET(بيانات!$A$1,MATCH($E93,بيانات!$D:$D,0)-1,BG$1))</f>
        <v/>
      </c>
      <c r="BH93" s="21" t="str">
        <f ca="1">IF($E93="","",OFFSET(بيانات!$A$1,MATCH($E93,بيانات!$D:$D,0)-1,BH$1))</f>
        <v/>
      </c>
      <c r="BI93" s="21" t="str">
        <f ca="1">IF($E93="","",OFFSET(بيانات!$A$1,MATCH($E93,بيانات!$D:$D,0)-1,BI$1))</f>
        <v/>
      </c>
      <c r="BJ93" s="21" t="str">
        <f ca="1">IF($E93="","",OFFSET(بيانات!$A$1,MATCH($E93,بيانات!$D:$D,0)-1,BJ$1))</f>
        <v/>
      </c>
      <c r="BK93" s="24" t="str">
        <f ca="1">IF($E93="","",OFFSET(بيانات!$A$1,MATCH($E93,بيانات!$D:$D,0)-1,BK$1))</f>
        <v/>
      </c>
      <c r="BL93" s="24" t="str">
        <f ca="1">IF($E93="","",OFFSET(بيانات!$A$1,MATCH($E93,بيانات!$D:$D,0)-1,BL$1))</f>
        <v/>
      </c>
      <c r="BM93" s="24" t="str">
        <f ca="1">IF($E93="","",OFFSET(بيانات!$A$1,MATCH($E93,بيانات!$D:$D,0)-1,BM$1))</f>
        <v/>
      </c>
      <c r="BN93" s="24" t="str">
        <f ca="1">IF($E93="","",OFFSET(بيانات!$A$1,MATCH($E93,بيانات!$D:$D,0)-1,BN$1))</f>
        <v/>
      </c>
      <c r="BO93" s="24" t="str">
        <f ca="1">IF($E93="","",OFFSET(بيانات!$A$1,MATCH($E93,بيانات!$D:$D,0)-1,BO$1))</f>
        <v/>
      </c>
      <c r="BP93" s="24" t="str">
        <f ca="1">IF($E93="","",OFFSET(بيانات!$A$1,MATCH($E93,بيانات!$D:$D,0)-1,BP$1))</f>
        <v/>
      </c>
      <c r="BQ93" s="24" t="str">
        <f ca="1">IF($E93="","",OFFSET(بيانات!$A$1,MATCH($E93,بيانات!$D:$D,0)-1,BQ$1))</f>
        <v/>
      </c>
      <c r="BR93" s="24" t="str">
        <f ca="1">IF($E93="","",OFFSET(بيانات!$A$1,MATCH($E93,بيانات!$D:$D,0)-1,BR$1))</f>
        <v/>
      </c>
      <c r="BS93" s="24" t="str">
        <f ca="1">IF($E93="","",OFFSET(بيانات!$A$1,MATCH($E93,بيانات!$D:$D,0)-1,BS$1))</f>
        <v/>
      </c>
      <c r="BT93" s="27">
        <f t="shared" ca="1" si="122"/>
        <v>0</v>
      </c>
      <c r="BU93" s="28"/>
      <c r="BV93" s="21" t="str">
        <f ca="1">IF($E93="","",OFFSET(بيانات!$A$1,MATCH($E93,بيانات!$D:$D,0)-1,BV$1))</f>
        <v/>
      </c>
      <c r="BW93" s="21">
        <f t="shared" ca="1" si="123"/>
        <v>0</v>
      </c>
      <c r="BX93" s="23"/>
      <c r="BY93" s="29">
        <f t="shared" ca="1" si="124"/>
        <v>0</v>
      </c>
      <c r="BZ93" s="29">
        <f t="shared" ca="1" si="98"/>
        <v>0</v>
      </c>
      <c r="CA93" s="451">
        <f t="shared" ca="1" si="99"/>
        <v>0</v>
      </c>
      <c r="CB93" s="451">
        <f t="shared" ca="1" si="100"/>
        <v>0</v>
      </c>
      <c r="CC93" s="452">
        <f t="shared" si="101"/>
        <v>0</v>
      </c>
      <c r="CD93" s="453"/>
      <c r="CE93" s="454" t="str">
        <f t="shared" si="125"/>
        <v/>
      </c>
      <c r="CG93" s="456">
        <f t="shared" ca="1" si="126"/>
        <v>0</v>
      </c>
      <c r="CH93" s="455">
        <v>39</v>
      </c>
      <c r="CI93" s="456">
        <f t="shared" ca="1" si="127"/>
        <v>0</v>
      </c>
      <c r="CJ93" s="455">
        <v>9</v>
      </c>
      <c r="CK93" s="455">
        <f t="shared" ca="1" si="102"/>
        <v>0</v>
      </c>
      <c r="CL93" s="456">
        <f t="shared" ca="1" si="128"/>
        <v>0</v>
      </c>
      <c r="CM93" s="455">
        <v>9</v>
      </c>
      <c r="CN93" s="455">
        <f t="shared" ca="1" si="103"/>
        <v>0</v>
      </c>
      <c r="CO93" s="455">
        <f t="shared" ca="1" si="104"/>
        <v>0</v>
      </c>
    </row>
    <row r="94" spans="1:93" s="455" customFormat="1" ht="30.95" customHeight="1">
      <c r="A94" s="448" t="str">
        <f ca="1">IF(ROW($A85)&gt;COUNTIF(بيانات!$B:$B,$A$9),"",IF(ISERROR(MATCH(INDEX(OFFSET(بيانات!$C$1,MATCH($A$9,بيانات!$B:$B,0)-1,,COUNTIF(بيانات!$B:$B,$A$9)),ROW($A85)),$D:$D,0)),INDEX(OFFSET(بيانات!$C$1,MATCH($A$9,بيانات!$B:$B,0)-1,,COUNTIF(بيانات!$B:$B,$A$9)),ROW($A85)),""))</f>
        <v/>
      </c>
      <c r="B94" s="449" t="str">
        <f t="shared" ca="1" si="89"/>
        <v/>
      </c>
      <c r="C94" s="450" t="str">
        <f ca="1">IF(ROW($A85)&gt;COUNTIF($A$10:$A$186,"&gt;=1"),"",VLOOKUP($B94,OFFSET(بيانات!$C$1:$D$1,MATCH($A$9,بيانات!$B:$B,0)-1,,COUNTIF(بيانات!$B:$B,$A$9)),2,0))</f>
        <v/>
      </c>
      <c r="D94" s="68" t="str">
        <f ca="1">IF($E94="","",OFFSET(بيانات!$A$1,MATCH($E94,بيانات!$D:$D,0)-1,2))</f>
        <v/>
      </c>
      <c r="E94" s="74"/>
      <c r="F94" s="75" t="str">
        <f>IF($E94="","",MAX($F$9:$F93)+1)</f>
        <v/>
      </c>
      <c r="G94" s="21" t="str">
        <f ca="1">IF($E94="","",OFFSET(بيانات!$A$1,MATCH($E94,بيانات!$D:$D,0)-1,G$1))</f>
        <v/>
      </c>
      <c r="H94" s="21" t="str">
        <f t="shared" si="105"/>
        <v/>
      </c>
      <c r="I94" s="21" t="str">
        <f t="shared" si="106"/>
        <v/>
      </c>
      <c r="J94" s="21" t="str">
        <f t="shared" si="107"/>
        <v/>
      </c>
      <c r="K94" s="21" t="str">
        <f t="shared" si="108"/>
        <v/>
      </c>
      <c r="L94" s="22" t="str">
        <f t="shared" si="109"/>
        <v/>
      </c>
      <c r="M94" s="21" t="str">
        <f ca="1">IF($E94="","",OFFSET(بيانات!$A$1,MATCH($E94,بيانات!$D:$D,0)-1,M$1))</f>
        <v/>
      </c>
      <c r="N94" s="21" t="str">
        <f ca="1">IF($E94="","",OFFSET(بيانات!$A$1,MATCH($E94,بيانات!$D:$D,0)-1,N$1))</f>
        <v/>
      </c>
      <c r="O94" s="21" t="str">
        <f ca="1">IF($E94="","",OFFSET(بيانات!$A$1,MATCH($E94,بيانات!$D:$D,0)-1,O$1))</f>
        <v/>
      </c>
      <c r="P94" s="21" t="str">
        <f ca="1">IF($E94="","",OFFSET(بيانات!$A$1,MATCH($E94,بيانات!$D:$D,0)-1,P$1))</f>
        <v/>
      </c>
      <c r="Q94" s="21" t="str">
        <f ca="1">IF($E94="","",OFFSET(بيانات!$A$1,MATCH($E94,بيانات!$D:$D,0)-1,Q$1))</f>
        <v/>
      </c>
      <c r="R94" s="22" t="str">
        <f t="shared" si="110"/>
        <v/>
      </c>
      <c r="S94" s="21" t="str">
        <f ca="1">IF($E94="","",OFFSET(بيانات!$A$1,MATCH($E94,بيانات!$D:$D,0)-1,S$1))</f>
        <v/>
      </c>
      <c r="T94" s="21" t="str">
        <f ca="1">IF($E94="","",OFFSET(بيانات!$A$1,MATCH($E94,بيانات!$D:$D,0)-1,T$1))</f>
        <v/>
      </c>
      <c r="U94" s="21" t="str">
        <f ca="1">IF($E94="","",OFFSET(بيانات!$A$1,MATCH($E94,بيانات!$D:$D,0)-1,U$1))</f>
        <v/>
      </c>
      <c r="V94" s="21" t="str">
        <f ca="1">IF($E94="","",OFFSET(بيانات!$A$1,MATCH($E94,بيانات!$D:$D,0)-1,V$1))</f>
        <v/>
      </c>
      <c r="W94" s="21" t="str">
        <f ca="1">IF($E94="","",OFFSET(بيانات!$A$1,MATCH($E94,بيانات!$D:$D,0)-1,W$1))</f>
        <v/>
      </c>
      <c r="X94" s="21" t="str">
        <f ca="1">IF($E94="","",OFFSET(بيانات!$A$1,MATCH($E94,بيانات!$D:$D,0)-1,X$1))</f>
        <v/>
      </c>
      <c r="Y94" s="21" t="str">
        <f ca="1">IF($E94="","",OFFSET(بيانات!$A$1,MATCH($E94,بيانات!$D:$D,0)-1,Y$1))</f>
        <v/>
      </c>
      <c r="Z94" s="21" t="str">
        <f ca="1">IF($E94="","",OFFSET(بيانات!$A$1,MATCH($E94,بيانات!$D:$D,0)-1,Z$1))</f>
        <v/>
      </c>
      <c r="AA94" s="21" t="str">
        <f ca="1">IF($E94="","",OFFSET(بيانات!$A$1,MATCH($E94,بيانات!$D:$D,0)-1,AA$1))</f>
        <v/>
      </c>
      <c r="AB94" s="21" t="str">
        <f ca="1">IF($E94="","",OFFSET(بيانات!$A$1,MATCH($E94,بيانات!$D:$D,0)-1,AB$1))</f>
        <v/>
      </c>
      <c r="AC94" s="21" t="str">
        <f ca="1">IF($E94="","",OFFSET(بيانات!$A$1,MATCH($E94,بيانات!$D:$D,0)-1,AC$1))</f>
        <v/>
      </c>
      <c r="AD94" s="21" t="str">
        <f ca="1">IF($E94="","",OFFSET(بيانات!$A$1,MATCH($E94,بيانات!$D:$D,0)-1,AD$1))</f>
        <v/>
      </c>
      <c r="AE94" s="21" t="str">
        <f ca="1">IF($E94="","",OFFSET(بيانات!$A$1,MATCH($E94,بيانات!$D:$D,0)-1,AE$1))</f>
        <v/>
      </c>
      <c r="AF94" s="24" t="str">
        <f>IF($F94="","",SUM(S94:AE94))</f>
        <v/>
      </c>
      <c r="AG94" s="21" t="str">
        <f ca="1">IF($E94="","",OFFSET(بيانات!$A$1,MATCH($E94,بيانات!$D:$D,0)-1,AG$1))</f>
        <v/>
      </c>
      <c r="AH94" s="21" t="str">
        <f>IF($F94="","",ROUND(AG94*G94,2))</f>
        <v/>
      </c>
      <c r="AI94" s="21" t="str">
        <f ca="1">IF($E94="","",OFFSET(بيانات!$A$1,MATCH($E94,بيانات!$D:$D,0)-1,AI$1))</f>
        <v/>
      </c>
      <c r="AJ94" s="21" t="str">
        <f t="shared" si="93"/>
        <v/>
      </c>
      <c r="AK94" s="25"/>
      <c r="AL94" s="21">
        <f t="shared" si="113"/>
        <v>0</v>
      </c>
      <c r="AM94" s="22">
        <f t="shared" si="114"/>
        <v>0</v>
      </c>
      <c r="AN94" s="27">
        <f t="shared" si="94"/>
        <v>0</v>
      </c>
      <c r="AO94" s="27">
        <f t="shared" si="115"/>
        <v>0</v>
      </c>
      <c r="AP94" s="21"/>
      <c r="AQ94" s="21" t="str">
        <f ca="1">IF($E94="","",OFFSET(بيانات!$A$1,MATCH($E94,بيانات!$D:$D,0)-1,AQ$1))</f>
        <v/>
      </c>
      <c r="AR94" s="22">
        <f t="shared" ca="1" si="116"/>
        <v>0</v>
      </c>
      <c r="AS94" s="26">
        <f t="shared" ca="1" si="117"/>
        <v>0</v>
      </c>
      <c r="AT94" s="21" t="str">
        <f t="shared" si="95"/>
        <v/>
      </c>
      <c r="AU94" s="21" t="str">
        <f t="shared" si="95"/>
        <v/>
      </c>
      <c r="AV94" s="21" t="str">
        <f t="shared" si="95"/>
        <v/>
      </c>
      <c r="AW94" s="21">
        <f t="shared" ca="1" si="118"/>
        <v>0</v>
      </c>
      <c r="AX94" s="21">
        <f t="shared" ca="1" si="119"/>
        <v>0</v>
      </c>
      <c r="AY94" s="21">
        <f t="shared" si="96"/>
        <v>0</v>
      </c>
      <c r="AZ94" s="21">
        <f t="shared" si="96"/>
        <v>0</v>
      </c>
      <c r="BA94" s="27">
        <f t="shared" si="97"/>
        <v>0</v>
      </c>
      <c r="BB94" s="21">
        <f t="shared" ca="1" si="120"/>
        <v>0</v>
      </c>
      <c r="BC94" s="21">
        <f t="shared" ca="1" si="121"/>
        <v>0</v>
      </c>
      <c r="BD94" s="21" t="str">
        <f ca="1">IF($E94="","",OFFSET(بيانات!$A$1,MATCH($E94,بيانات!$D:$D,0)-1,BD$1))</f>
        <v/>
      </c>
      <c r="BE94" s="21" t="str">
        <f ca="1">IF($E94="","",OFFSET(بيانات!$A$1,MATCH($E94,بيانات!$D:$D,0)-1,BE$1))</f>
        <v/>
      </c>
      <c r="BF94" s="21" t="str">
        <f ca="1">IF($E94="","",OFFSET(بيانات!$A$1,MATCH($E94,بيانات!$D:$D,0)-1,BF$1))</f>
        <v/>
      </c>
      <c r="BG94" s="21" t="str">
        <f ca="1">IF($E94="","",OFFSET(بيانات!$A$1,MATCH($E94,بيانات!$D:$D,0)-1,BG$1))</f>
        <v/>
      </c>
      <c r="BH94" s="21" t="str">
        <f ca="1">IF($E94="","",OFFSET(بيانات!$A$1,MATCH($E94,بيانات!$D:$D,0)-1,BH$1))</f>
        <v/>
      </c>
      <c r="BI94" s="21" t="str">
        <f ca="1">IF($E94="","",OFFSET(بيانات!$A$1,MATCH($E94,بيانات!$D:$D,0)-1,BI$1))</f>
        <v/>
      </c>
      <c r="BJ94" s="21" t="str">
        <f ca="1">IF($E94="","",OFFSET(بيانات!$A$1,MATCH($E94,بيانات!$D:$D,0)-1,BJ$1))</f>
        <v/>
      </c>
      <c r="BK94" s="24" t="str">
        <f ca="1">IF($E94="","",OFFSET(بيانات!$A$1,MATCH($E94,بيانات!$D:$D,0)-1,BK$1))</f>
        <v/>
      </c>
      <c r="BL94" s="24" t="str">
        <f ca="1">IF($E94="","",OFFSET(بيانات!$A$1,MATCH($E94,بيانات!$D:$D,0)-1,BL$1))</f>
        <v/>
      </c>
      <c r="BM94" s="24" t="str">
        <f ca="1">IF($E94="","",OFFSET(بيانات!$A$1,MATCH($E94,بيانات!$D:$D,0)-1,BM$1))</f>
        <v/>
      </c>
      <c r="BN94" s="24" t="str">
        <f ca="1">IF($E94="","",OFFSET(بيانات!$A$1,MATCH($E94,بيانات!$D:$D,0)-1,BN$1))</f>
        <v/>
      </c>
      <c r="BO94" s="24" t="str">
        <f ca="1">IF($E94="","",OFFSET(بيانات!$A$1,MATCH($E94,بيانات!$D:$D,0)-1,BO$1))</f>
        <v/>
      </c>
      <c r="BP94" s="24" t="str">
        <f ca="1">IF($E94="","",OFFSET(بيانات!$A$1,MATCH($E94,بيانات!$D:$D,0)-1,BP$1))</f>
        <v/>
      </c>
      <c r="BQ94" s="24" t="str">
        <f ca="1">IF($E94="","",OFFSET(بيانات!$A$1,MATCH($E94,بيانات!$D:$D,0)-1,BQ$1))</f>
        <v/>
      </c>
      <c r="BR94" s="24" t="str">
        <f ca="1">IF($E94="","",OFFSET(بيانات!$A$1,MATCH($E94,بيانات!$D:$D,0)-1,BR$1))</f>
        <v/>
      </c>
      <c r="BS94" s="24" t="str">
        <f ca="1">IF($E94="","",OFFSET(بيانات!$A$1,MATCH($E94,بيانات!$D:$D,0)-1,BS$1))</f>
        <v/>
      </c>
      <c r="BT94" s="27">
        <f t="shared" ca="1" si="122"/>
        <v>0</v>
      </c>
      <c r="BU94" s="28"/>
      <c r="BV94" s="21" t="str">
        <f ca="1">IF($E94="","",OFFSET(بيانات!$A$1,MATCH($E94,بيانات!$D:$D,0)-1,BV$1))</f>
        <v/>
      </c>
      <c r="BW94" s="21">
        <f t="shared" ca="1" si="123"/>
        <v>0</v>
      </c>
      <c r="BX94" s="23"/>
      <c r="BY94" s="29">
        <f t="shared" ca="1" si="124"/>
        <v>0</v>
      </c>
      <c r="BZ94" s="29">
        <f t="shared" ca="1" si="98"/>
        <v>0</v>
      </c>
      <c r="CA94" s="451">
        <f t="shared" ca="1" si="99"/>
        <v>0</v>
      </c>
      <c r="CB94" s="451">
        <f t="shared" ca="1" si="100"/>
        <v>0</v>
      </c>
      <c r="CC94" s="452">
        <f t="shared" si="101"/>
        <v>0</v>
      </c>
      <c r="CD94" s="453"/>
      <c r="CE94" s="454" t="str">
        <f t="shared" si="125"/>
        <v/>
      </c>
      <c r="CG94" s="456">
        <f t="shared" ca="1" si="126"/>
        <v>0</v>
      </c>
      <c r="CH94" s="455">
        <v>40</v>
      </c>
      <c r="CI94" s="456">
        <f t="shared" ca="1" si="127"/>
        <v>0</v>
      </c>
      <c r="CJ94" s="455">
        <v>10</v>
      </c>
      <c r="CK94" s="455">
        <f t="shared" ca="1" si="102"/>
        <v>0</v>
      </c>
      <c r="CL94" s="456">
        <f t="shared" ca="1" si="128"/>
        <v>0</v>
      </c>
      <c r="CM94" s="455">
        <v>10</v>
      </c>
      <c r="CN94" s="455">
        <f t="shared" ca="1" si="103"/>
        <v>0</v>
      </c>
      <c r="CO94" s="455">
        <f t="shared" ca="1" si="104"/>
        <v>0</v>
      </c>
    </row>
    <row r="95" spans="1:93" s="455" customFormat="1" ht="30.95" customHeight="1">
      <c r="A95" s="448" t="str">
        <f ca="1">IF(ROW($A86)&gt;COUNTIF(بيانات!$B:$B,$A$9),"",IF(ISERROR(MATCH(INDEX(OFFSET(بيانات!$C$1,MATCH($A$9,بيانات!$B:$B,0)-1,,COUNTIF(بيانات!$B:$B,$A$9)),ROW($A86)),$D:$D,0)),INDEX(OFFSET(بيانات!$C$1,MATCH($A$9,بيانات!$B:$B,0)-1,,COUNTIF(بيانات!$B:$B,$A$9)),ROW($A86)),""))</f>
        <v/>
      </c>
      <c r="B95" s="449" t="str">
        <f t="shared" ca="1" si="89"/>
        <v/>
      </c>
      <c r="C95" s="450" t="str">
        <f ca="1">IF(ROW($A86)&gt;COUNTIF($A$10:$A$186,"&gt;=1"),"",VLOOKUP($B95,OFFSET(بيانات!$C$1:$D$1,MATCH($A$9,بيانات!$B:$B,0)-1,,COUNTIF(بيانات!$B:$B,$A$9)),2,0))</f>
        <v/>
      </c>
      <c r="D95" s="68" t="str">
        <f ca="1">IF($E95="","",OFFSET(بيانات!$A$1,MATCH($E95,بيانات!$D:$D,0)-1,2))</f>
        <v/>
      </c>
      <c r="E95" s="74"/>
      <c r="F95" s="75" t="str">
        <f>IF($E95="","",MAX($F$9:$F94)+1)</f>
        <v/>
      </c>
      <c r="G95" s="21" t="str">
        <f ca="1">IF($E95="","",OFFSET(بيانات!$A$1,MATCH($E95,بيانات!$D:$D,0)-1,G$1))</f>
        <v/>
      </c>
      <c r="H95" s="21" t="str">
        <f t="shared" si="105"/>
        <v/>
      </c>
      <c r="I95" s="21" t="str">
        <f t="shared" si="106"/>
        <v/>
      </c>
      <c r="J95" s="21" t="str">
        <f t="shared" si="107"/>
        <v/>
      </c>
      <c r="K95" s="21" t="str">
        <f t="shared" si="108"/>
        <v/>
      </c>
      <c r="L95" s="22" t="str">
        <f t="shared" si="109"/>
        <v/>
      </c>
      <c r="M95" s="21" t="str">
        <f ca="1">IF($E95="","",OFFSET(بيانات!$A$1,MATCH($E95,بيانات!$D:$D,0)-1,M$1))</f>
        <v/>
      </c>
      <c r="N95" s="21" t="str">
        <f ca="1">IF($E95="","",OFFSET(بيانات!$A$1,MATCH($E95,بيانات!$D:$D,0)-1,N$1))</f>
        <v/>
      </c>
      <c r="O95" s="21" t="str">
        <f ca="1">IF($E95="","",OFFSET(بيانات!$A$1,MATCH($E95,بيانات!$D:$D,0)-1,O$1))</f>
        <v/>
      </c>
      <c r="P95" s="21" t="str">
        <f ca="1">IF($E95="","",OFFSET(بيانات!$A$1,MATCH($E95,بيانات!$D:$D,0)-1,P$1))</f>
        <v/>
      </c>
      <c r="Q95" s="21" t="str">
        <f ca="1">IF($E95="","",OFFSET(بيانات!$A$1,MATCH($E95,بيانات!$D:$D,0)-1,Q$1))</f>
        <v/>
      </c>
      <c r="R95" s="22" t="str">
        <f t="shared" si="110"/>
        <v/>
      </c>
      <c r="S95" s="21" t="str">
        <f ca="1">IF($E95="","",OFFSET(بيانات!$A$1,MATCH($E95,بيانات!$D:$D,0)-1,S$1))</f>
        <v/>
      </c>
      <c r="T95" s="21" t="str">
        <f ca="1">IF($E95="","",OFFSET(بيانات!$A$1,MATCH($E95,بيانات!$D:$D,0)-1,T$1))</f>
        <v/>
      </c>
      <c r="U95" s="21" t="str">
        <f ca="1">IF($E95="","",OFFSET(بيانات!$A$1,MATCH($E95,بيانات!$D:$D,0)-1,U$1))</f>
        <v/>
      </c>
      <c r="V95" s="21" t="str">
        <f ca="1">IF($E95="","",OFFSET(بيانات!$A$1,MATCH($E95,بيانات!$D:$D,0)-1,V$1))</f>
        <v/>
      </c>
      <c r="W95" s="21" t="str">
        <f ca="1">IF($E95="","",OFFSET(بيانات!$A$1,MATCH($E95,بيانات!$D:$D,0)-1,W$1))</f>
        <v/>
      </c>
      <c r="X95" s="21" t="str">
        <f ca="1">IF($E95="","",OFFSET(بيانات!$A$1,MATCH($E95,بيانات!$D:$D,0)-1,X$1))</f>
        <v/>
      </c>
      <c r="Y95" s="21" t="str">
        <f ca="1">IF($E95="","",OFFSET(بيانات!$A$1,MATCH($E95,بيانات!$D:$D,0)-1,Y$1))</f>
        <v/>
      </c>
      <c r="Z95" s="21" t="str">
        <f ca="1">IF($E95="","",OFFSET(بيانات!$A$1,MATCH($E95,بيانات!$D:$D,0)-1,Z$1))</f>
        <v/>
      </c>
      <c r="AA95" s="21" t="str">
        <f ca="1">IF($E95="","",OFFSET(بيانات!$A$1,MATCH($E95,بيانات!$D:$D,0)-1,AA$1))</f>
        <v/>
      </c>
      <c r="AB95" s="21" t="str">
        <f ca="1">IF($E95="","",OFFSET(بيانات!$A$1,MATCH($E95,بيانات!$D:$D,0)-1,AB$1))</f>
        <v/>
      </c>
      <c r="AC95" s="21" t="str">
        <f ca="1">IF($E95="","",OFFSET(بيانات!$A$1,MATCH($E95,بيانات!$D:$D,0)-1,AC$1))</f>
        <v/>
      </c>
      <c r="AD95" s="21" t="str">
        <f ca="1">IF($E95="","",OFFSET(بيانات!$A$1,MATCH($E95,بيانات!$D:$D,0)-1,AD$1))</f>
        <v/>
      </c>
      <c r="AE95" s="21" t="str">
        <f ca="1">IF($E95="","",OFFSET(بيانات!$A$1,MATCH($E95,بيانات!$D:$D,0)-1,AE$1))</f>
        <v/>
      </c>
      <c r="AF95" s="24" t="str">
        <f t="shared" ref="AF95:AF103" si="129">IF($F95="","",SUM(S95:AE95))</f>
        <v/>
      </c>
      <c r="AG95" s="21" t="str">
        <f ca="1">IF($E95="","",OFFSET(بيانات!$A$1,MATCH($E95,بيانات!$D:$D,0)-1,AG$1))</f>
        <v/>
      </c>
      <c r="AH95" s="21" t="str">
        <f t="shared" ref="AH95:AH103" si="130">IF($F95="","",ROUND(AG95*G95,2))</f>
        <v/>
      </c>
      <c r="AI95" s="21" t="str">
        <f ca="1">IF($E95="","",OFFSET(بيانات!$A$1,MATCH($E95,بيانات!$D:$D,0)-1,AI$1))</f>
        <v/>
      </c>
      <c r="AJ95" s="21" t="str">
        <f t="shared" si="93"/>
        <v/>
      </c>
      <c r="AK95" s="25"/>
      <c r="AL95" s="21">
        <f t="shared" si="113"/>
        <v>0</v>
      </c>
      <c r="AM95" s="22">
        <f t="shared" si="114"/>
        <v>0</v>
      </c>
      <c r="AN95" s="27">
        <f t="shared" si="94"/>
        <v>0</v>
      </c>
      <c r="AO95" s="27">
        <f t="shared" si="115"/>
        <v>0</v>
      </c>
      <c r="AP95" s="21"/>
      <c r="AQ95" s="21" t="str">
        <f ca="1">IF($E95="","",OFFSET(بيانات!$A$1,MATCH($E95,بيانات!$D:$D,0)-1,AQ$1))</f>
        <v/>
      </c>
      <c r="AR95" s="22">
        <f t="shared" ca="1" si="116"/>
        <v>0</v>
      </c>
      <c r="AS95" s="26">
        <f t="shared" ca="1" si="117"/>
        <v>0</v>
      </c>
      <c r="AT95" s="21" t="str">
        <f t="shared" si="95"/>
        <v/>
      </c>
      <c r="AU95" s="21" t="str">
        <f t="shared" si="95"/>
        <v/>
      </c>
      <c r="AV95" s="21" t="str">
        <f t="shared" si="95"/>
        <v/>
      </c>
      <c r="AW95" s="21">
        <f t="shared" ca="1" si="118"/>
        <v>0</v>
      </c>
      <c r="AX95" s="21">
        <f t="shared" ca="1" si="119"/>
        <v>0</v>
      </c>
      <c r="AY95" s="21">
        <f t="shared" si="96"/>
        <v>0</v>
      </c>
      <c r="AZ95" s="21">
        <f t="shared" si="96"/>
        <v>0</v>
      </c>
      <c r="BA95" s="27">
        <f t="shared" si="97"/>
        <v>0</v>
      </c>
      <c r="BB95" s="21">
        <f t="shared" ca="1" si="120"/>
        <v>0</v>
      </c>
      <c r="BC95" s="21">
        <f t="shared" ca="1" si="121"/>
        <v>0</v>
      </c>
      <c r="BD95" s="21" t="str">
        <f ca="1">IF($E95="","",OFFSET(بيانات!$A$1,MATCH($E95,بيانات!$D:$D,0)-1,BD$1))</f>
        <v/>
      </c>
      <c r="BE95" s="21" t="str">
        <f ca="1">IF($E95="","",OFFSET(بيانات!$A$1,MATCH($E95,بيانات!$D:$D,0)-1,BE$1))</f>
        <v/>
      </c>
      <c r="BF95" s="21" t="str">
        <f ca="1">IF($E95="","",OFFSET(بيانات!$A$1,MATCH($E95,بيانات!$D:$D,0)-1,BF$1))</f>
        <v/>
      </c>
      <c r="BG95" s="21" t="str">
        <f ca="1">IF($E95="","",OFFSET(بيانات!$A$1,MATCH($E95,بيانات!$D:$D,0)-1,BG$1))</f>
        <v/>
      </c>
      <c r="BH95" s="21" t="str">
        <f ca="1">IF($E95="","",OFFSET(بيانات!$A$1,MATCH($E95,بيانات!$D:$D,0)-1,BH$1))</f>
        <v/>
      </c>
      <c r="BI95" s="21" t="str">
        <f ca="1">IF($E95="","",OFFSET(بيانات!$A$1,MATCH($E95,بيانات!$D:$D,0)-1,BI$1))</f>
        <v/>
      </c>
      <c r="BJ95" s="21" t="str">
        <f ca="1">IF($E95="","",OFFSET(بيانات!$A$1,MATCH($E95,بيانات!$D:$D,0)-1,BJ$1))</f>
        <v/>
      </c>
      <c r="BK95" s="24" t="str">
        <f ca="1">IF($E95="","",OFFSET(بيانات!$A$1,MATCH($E95,بيانات!$D:$D,0)-1,BK$1))</f>
        <v/>
      </c>
      <c r="BL95" s="24" t="str">
        <f ca="1">IF($E95="","",OFFSET(بيانات!$A$1,MATCH($E95,بيانات!$D:$D,0)-1,BL$1))</f>
        <v/>
      </c>
      <c r="BM95" s="24" t="str">
        <f ca="1">IF($E95="","",OFFSET(بيانات!$A$1,MATCH($E95,بيانات!$D:$D,0)-1,BM$1))</f>
        <v/>
      </c>
      <c r="BN95" s="24" t="str">
        <f ca="1">IF($E95="","",OFFSET(بيانات!$A$1,MATCH($E95,بيانات!$D:$D,0)-1,BN$1))</f>
        <v/>
      </c>
      <c r="BO95" s="24" t="str">
        <f ca="1">IF($E95="","",OFFSET(بيانات!$A$1,MATCH($E95,بيانات!$D:$D,0)-1,BO$1))</f>
        <v/>
      </c>
      <c r="BP95" s="24" t="str">
        <f ca="1">IF($E95="","",OFFSET(بيانات!$A$1,MATCH($E95,بيانات!$D:$D,0)-1,BP$1))</f>
        <v/>
      </c>
      <c r="BQ95" s="24" t="str">
        <f ca="1">IF($E95="","",OFFSET(بيانات!$A$1,MATCH($E95,بيانات!$D:$D,0)-1,BQ$1))</f>
        <v/>
      </c>
      <c r="BR95" s="24" t="str">
        <f ca="1">IF($E95="","",OFFSET(بيانات!$A$1,MATCH($E95,بيانات!$D:$D,0)-1,BR$1))</f>
        <v/>
      </c>
      <c r="BS95" s="24" t="str">
        <f ca="1">IF($E95="","",OFFSET(بيانات!$A$1,MATCH($E95,بيانات!$D:$D,0)-1,BS$1))</f>
        <v/>
      </c>
      <c r="BT95" s="27">
        <f t="shared" ca="1" si="122"/>
        <v>0</v>
      </c>
      <c r="BU95" s="28"/>
      <c r="BV95" s="21" t="str">
        <f ca="1">IF($E95="","",OFFSET(بيانات!$A$1,MATCH($E95,بيانات!$D:$D,0)-1,BV$1))</f>
        <v/>
      </c>
      <c r="BW95" s="21">
        <f t="shared" ca="1" si="123"/>
        <v>0</v>
      </c>
      <c r="BX95" s="23"/>
      <c r="BY95" s="29">
        <f t="shared" ca="1" si="124"/>
        <v>0</v>
      </c>
      <c r="BZ95" s="29">
        <f t="shared" ca="1" si="98"/>
        <v>0</v>
      </c>
      <c r="CA95" s="451">
        <f t="shared" ca="1" si="99"/>
        <v>0</v>
      </c>
      <c r="CB95" s="451">
        <f t="shared" ca="1" si="100"/>
        <v>0</v>
      </c>
      <c r="CC95" s="452">
        <f t="shared" si="101"/>
        <v>0</v>
      </c>
      <c r="CD95" s="453"/>
      <c r="CE95" s="454" t="str">
        <f t="shared" si="125"/>
        <v/>
      </c>
      <c r="CG95" s="456">
        <f t="shared" ca="1" si="126"/>
        <v>0</v>
      </c>
      <c r="CH95" s="455">
        <v>41</v>
      </c>
      <c r="CI95" s="456">
        <f t="shared" ca="1" si="127"/>
        <v>0</v>
      </c>
      <c r="CJ95" s="455">
        <v>11</v>
      </c>
      <c r="CK95" s="455">
        <f t="shared" ca="1" si="102"/>
        <v>0</v>
      </c>
      <c r="CL95" s="456">
        <f t="shared" ca="1" si="128"/>
        <v>0</v>
      </c>
      <c r="CM95" s="455">
        <v>11</v>
      </c>
      <c r="CN95" s="455">
        <f t="shared" ca="1" si="103"/>
        <v>0</v>
      </c>
      <c r="CO95" s="455">
        <f t="shared" ca="1" si="104"/>
        <v>0</v>
      </c>
    </row>
    <row r="96" spans="1:93" s="455" customFormat="1" ht="30.95" customHeight="1">
      <c r="A96" s="448" t="str">
        <f ca="1">IF(ROW($A87)&gt;COUNTIF(بيانات!$B:$B,$A$9),"",IF(ISERROR(MATCH(INDEX(OFFSET(بيانات!$C$1,MATCH($A$9,بيانات!$B:$B,0)-1,,COUNTIF(بيانات!$B:$B,$A$9)),ROW($A87)),$D:$D,0)),INDEX(OFFSET(بيانات!$C$1,MATCH($A$9,بيانات!$B:$B,0)-1,,COUNTIF(بيانات!$B:$B,$A$9)),ROW($A87)),""))</f>
        <v/>
      </c>
      <c r="B96" s="449" t="str">
        <f t="shared" ca="1" si="89"/>
        <v/>
      </c>
      <c r="C96" s="450" t="str">
        <f ca="1">IF(ROW($A87)&gt;COUNTIF($A$10:$A$186,"&gt;=1"),"",VLOOKUP($B96,OFFSET(بيانات!$C$1:$D$1,MATCH($A$9,بيانات!$B:$B,0)-1,,COUNTIF(بيانات!$B:$B,$A$9)),2,0))</f>
        <v/>
      </c>
      <c r="D96" s="68" t="str">
        <f ca="1">IF($E96="","",OFFSET(بيانات!$A$1,MATCH($E96,بيانات!$D:$D,0)-1,2))</f>
        <v/>
      </c>
      <c r="E96" s="74"/>
      <c r="F96" s="75" t="str">
        <f>IF($E96="","",MAX($F$9:$F95)+1)</f>
        <v/>
      </c>
      <c r="G96" s="21" t="str">
        <f ca="1">IF($E96="","",OFFSET(بيانات!$A$1,MATCH($E96,بيانات!$D:$D,0)-1,G$1))</f>
        <v/>
      </c>
      <c r="H96" s="21" t="str">
        <f t="shared" si="105"/>
        <v/>
      </c>
      <c r="I96" s="21" t="str">
        <f t="shared" si="106"/>
        <v/>
      </c>
      <c r="J96" s="21" t="str">
        <f t="shared" si="107"/>
        <v/>
      </c>
      <c r="K96" s="21" t="str">
        <f t="shared" si="108"/>
        <v/>
      </c>
      <c r="L96" s="22" t="str">
        <f t="shared" si="109"/>
        <v/>
      </c>
      <c r="M96" s="21" t="str">
        <f ca="1">IF($E96="","",OFFSET(بيانات!$A$1,MATCH($E96,بيانات!$D:$D,0)-1,M$1))</f>
        <v/>
      </c>
      <c r="N96" s="21" t="str">
        <f ca="1">IF($E96="","",OFFSET(بيانات!$A$1,MATCH($E96,بيانات!$D:$D,0)-1,N$1))</f>
        <v/>
      </c>
      <c r="O96" s="21" t="str">
        <f ca="1">IF($E96="","",OFFSET(بيانات!$A$1,MATCH($E96,بيانات!$D:$D,0)-1,O$1))</f>
        <v/>
      </c>
      <c r="P96" s="21" t="str">
        <f ca="1">IF($E96="","",OFFSET(بيانات!$A$1,MATCH($E96,بيانات!$D:$D,0)-1,P$1))</f>
        <v/>
      </c>
      <c r="Q96" s="21" t="str">
        <f ca="1">IF($E96="","",OFFSET(بيانات!$A$1,MATCH($E96,بيانات!$D:$D,0)-1,Q$1))</f>
        <v/>
      </c>
      <c r="R96" s="22" t="str">
        <f t="shared" si="110"/>
        <v/>
      </c>
      <c r="S96" s="21" t="str">
        <f ca="1">IF($E96="","",OFFSET(بيانات!$A$1,MATCH($E96,بيانات!$D:$D,0)-1,S$1))</f>
        <v/>
      </c>
      <c r="T96" s="21" t="str">
        <f ca="1">IF($E96="","",OFFSET(بيانات!$A$1,MATCH($E96,بيانات!$D:$D,0)-1,T$1))</f>
        <v/>
      </c>
      <c r="U96" s="21" t="str">
        <f ca="1">IF($E96="","",OFFSET(بيانات!$A$1,MATCH($E96,بيانات!$D:$D,0)-1,U$1))</f>
        <v/>
      </c>
      <c r="V96" s="21" t="str">
        <f ca="1">IF($E96="","",OFFSET(بيانات!$A$1,MATCH($E96,بيانات!$D:$D,0)-1,V$1))</f>
        <v/>
      </c>
      <c r="W96" s="21" t="str">
        <f ca="1">IF($E96="","",OFFSET(بيانات!$A$1,MATCH($E96,بيانات!$D:$D,0)-1,W$1))</f>
        <v/>
      </c>
      <c r="X96" s="21" t="str">
        <f ca="1">IF($E96="","",OFFSET(بيانات!$A$1,MATCH($E96,بيانات!$D:$D,0)-1,X$1))</f>
        <v/>
      </c>
      <c r="Y96" s="21" t="str">
        <f ca="1">IF($E96="","",OFFSET(بيانات!$A$1,MATCH($E96,بيانات!$D:$D,0)-1,Y$1))</f>
        <v/>
      </c>
      <c r="Z96" s="21" t="str">
        <f ca="1">IF($E96="","",OFFSET(بيانات!$A$1,MATCH($E96,بيانات!$D:$D,0)-1,Z$1))</f>
        <v/>
      </c>
      <c r="AA96" s="21" t="str">
        <f ca="1">IF($E96="","",OFFSET(بيانات!$A$1,MATCH($E96,بيانات!$D:$D,0)-1,AA$1))</f>
        <v/>
      </c>
      <c r="AB96" s="21" t="str">
        <f ca="1">IF($E96="","",OFFSET(بيانات!$A$1,MATCH($E96,بيانات!$D:$D,0)-1,AB$1))</f>
        <v/>
      </c>
      <c r="AC96" s="21" t="str">
        <f ca="1">IF($E96="","",OFFSET(بيانات!$A$1,MATCH($E96,بيانات!$D:$D,0)-1,AC$1))</f>
        <v/>
      </c>
      <c r="AD96" s="21" t="str">
        <f ca="1">IF($E96="","",OFFSET(بيانات!$A$1,MATCH($E96,بيانات!$D:$D,0)-1,AD$1))</f>
        <v/>
      </c>
      <c r="AE96" s="21" t="str">
        <f ca="1">IF($E96="","",OFFSET(بيانات!$A$1,MATCH($E96,بيانات!$D:$D,0)-1,AE$1))</f>
        <v/>
      </c>
      <c r="AF96" s="24" t="str">
        <f t="shared" si="129"/>
        <v/>
      </c>
      <c r="AG96" s="21" t="str">
        <f ca="1">IF($E96="","",OFFSET(بيانات!$A$1,MATCH($E96,بيانات!$D:$D,0)-1,AG$1))</f>
        <v/>
      </c>
      <c r="AH96" s="21" t="str">
        <f t="shared" si="130"/>
        <v/>
      </c>
      <c r="AI96" s="21" t="str">
        <f ca="1">IF($E96="","",OFFSET(بيانات!$A$1,MATCH($E96,بيانات!$D:$D,0)-1,AI$1))</f>
        <v/>
      </c>
      <c r="AJ96" s="21" t="str">
        <f t="shared" si="93"/>
        <v/>
      </c>
      <c r="AK96" s="25"/>
      <c r="AL96" s="21">
        <f t="shared" si="113"/>
        <v>0</v>
      </c>
      <c r="AM96" s="22">
        <f t="shared" si="114"/>
        <v>0</v>
      </c>
      <c r="AN96" s="27">
        <f t="shared" si="94"/>
        <v>0</v>
      </c>
      <c r="AO96" s="27">
        <f t="shared" si="115"/>
        <v>0</v>
      </c>
      <c r="AP96" s="21"/>
      <c r="AQ96" s="21" t="str">
        <f ca="1">IF($E96="","",OFFSET(بيانات!$A$1,MATCH($E96,بيانات!$D:$D,0)-1,AQ$1))</f>
        <v/>
      </c>
      <c r="AR96" s="22">
        <f t="shared" ca="1" si="116"/>
        <v>0</v>
      </c>
      <c r="AS96" s="26">
        <f t="shared" ca="1" si="117"/>
        <v>0</v>
      </c>
      <c r="AT96" s="21" t="str">
        <f t="shared" si="95"/>
        <v/>
      </c>
      <c r="AU96" s="21" t="str">
        <f t="shared" si="95"/>
        <v/>
      </c>
      <c r="AV96" s="21" t="str">
        <f t="shared" si="95"/>
        <v/>
      </c>
      <c r="AW96" s="21">
        <f t="shared" ca="1" si="118"/>
        <v>0</v>
      </c>
      <c r="AX96" s="21">
        <f t="shared" ca="1" si="119"/>
        <v>0</v>
      </c>
      <c r="AY96" s="21">
        <f t="shared" si="96"/>
        <v>0</v>
      </c>
      <c r="AZ96" s="21">
        <f t="shared" si="96"/>
        <v>0</v>
      </c>
      <c r="BA96" s="27">
        <f t="shared" si="97"/>
        <v>0</v>
      </c>
      <c r="BB96" s="21">
        <f t="shared" ca="1" si="120"/>
        <v>0</v>
      </c>
      <c r="BC96" s="21">
        <f t="shared" ca="1" si="121"/>
        <v>0</v>
      </c>
      <c r="BD96" s="21" t="str">
        <f ca="1">IF($E96="","",OFFSET(بيانات!$A$1,MATCH($E96,بيانات!$D:$D,0)-1,BD$1))</f>
        <v/>
      </c>
      <c r="BE96" s="21" t="str">
        <f ca="1">IF($E96="","",OFFSET(بيانات!$A$1,MATCH($E96,بيانات!$D:$D,0)-1,BE$1))</f>
        <v/>
      </c>
      <c r="BF96" s="21" t="str">
        <f ca="1">IF($E96="","",OFFSET(بيانات!$A$1,MATCH($E96,بيانات!$D:$D,0)-1,BF$1))</f>
        <v/>
      </c>
      <c r="BG96" s="21" t="str">
        <f ca="1">IF($E96="","",OFFSET(بيانات!$A$1,MATCH($E96,بيانات!$D:$D,0)-1,BG$1))</f>
        <v/>
      </c>
      <c r="BH96" s="21" t="str">
        <f ca="1">IF($E96="","",OFFSET(بيانات!$A$1,MATCH($E96,بيانات!$D:$D,0)-1,BH$1))</f>
        <v/>
      </c>
      <c r="BI96" s="21" t="str">
        <f ca="1">IF($E96="","",OFFSET(بيانات!$A$1,MATCH($E96,بيانات!$D:$D,0)-1,BI$1))</f>
        <v/>
      </c>
      <c r="BJ96" s="21" t="str">
        <f ca="1">IF($E96="","",OFFSET(بيانات!$A$1,MATCH($E96,بيانات!$D:$D,0)-1,BJ$1))</f>
        <v/>
      </c>
      <c r="BK96" s="24" t="str">
        <f ca="1">IF($E96="","",OFFSET(بيانات!$A$1,MATCH($E96,بيانات!$D:$D,0)-1,BK$1))</f>
        <v/>
      </c>
      <c r="BL96" s="24" t="str">
        <f ca="1">IF($E96="","",OFFSET(بيانات!$A$1,MATCH($E96,بيانات!$D:$D,0)-1,BL$1))</f>
        <v/>
      </c>
      <c r="BM96" s="24" t="str">
        <f ca="1">IF($E96="","",OFFSET(بيانات!$A$1,MATCH($E96,بيانات!$D:$D,0)-1,BM$1))</f>
        <v/>
      </c>
      <c r="BN96" s="24" t="str">
        <f ca="1">IF($E96="","",OFFSET(بيانات!$A$1,MATCH($E96,بيانات!$D:$D,0)-1,BN$1))</f>
        <v/>
      </c>
      <c r="BO96" s="24" t="str">
        <f ca="1">IF($E96="","",OFFSET(بيانات!$A$1,MATCH($E96,بيانات!$D:$D,0)-1,BO$1))</f>
        <v/>
      </c>
      <c r="BP96" s="24" t="str">
        <f ca="1">IF($E96="","",OFFSET(بيانات!$A$1,MATCH($E96,بيانات!$D:$D,0)-1,BP$1))</f>
        <v/>
      </c>
      <c r="BQ96" s="24" t="str">
        <f ca="1">IF($E96="","",OFFSET(بيانات!$A$1,MATCH($E96,بيانات!$D:$D,0)-1,BQ$1))</f>
        <v/>
      </c>
      <c r="BR96" s="24" t="str">
        <f ca="1">IF($E96="","",OFFSET(بيانات!$A$1,MATCH($E96,بيانات!$D:$D,0)-1,BR$1))</f>
        <v/>
      </c>
      <c r="BS96" s="24" t="str">
        <f ca="1">IF($E96="","",OFFSET(بيانات!$A$1,MATCH($E96,بيانات!$D:$D,0)-1,BS$1))</f>
        <v/>
      </c>
      <c r="BT96" s="27">
        <f t="shared" ca="1" si="122"/>
        <v>0</v>
      </c>
      <c r="BU96" s="28"/>
      <c r="BV96" s="21" t="str">
        <f ca="1">IF($E96="","",OFFSET(بيانات!$A$1,MATCH($E96,بيانات!$D:$D,0)-1,BV$1))</f>
        <v/>
      </c>
      <c r="BW96" s="21">
        <f t="shared" ca="1" si="123"/>
        <v>0</v>
      </c>
      <c r="BX96" s="23"/>
      <c r="BY96" s="29">
        <f t="shared" ca="1" si="124"/>
        <v>0</v>
      </c>
      <c r="BZ96" s="29">
        <f t="shared" ca="1" si="98"/>
        <v>0</v>
      </c>
      <c r="CA96" s="451">
        <f t="shared" ca="1" si="99"/>
        <v>0</v>
      </c>
      <c r="CB96" s="451">
        <f t="shared" ca="1" si="100"/>
        <v>0</v>
      </c>
      <c r="CC96" s="452">
        <f t="shared" si="101"/>
        <v>0</v>
      </c>
      <c r="CD96" s="453"/>
      <c r="CE96" s="454" t="str">
        <f t="shared" si="125"/>
        <v/>
      </c>
      <c r="CG96" s="456">
        <f t="shared" ca="1" si="126"/>
        <v>0</v>
      </c>
      <c r="CH96" s="455">
        <v>42</v>
      </c>
      <c r="CI96" s="456">
        <f t="shared" ca="1" si="127"/>
        <v>0</v>
      </c>
      <c r="CJ96" s="455">
        <v>12</v>
      </c>
      <c r="CK96" s="455">
        <f t="shared" ca="1" si="102"/>
        <v>0</v>
      </c>
      <c r="CL96" s="456">
        <f t="shared" ca="1" si="128"/>
        <v>0</v>
      </c>
      <c r="CM96" s="455">
        <v>12</v>
      </c>
      <c r="CN96" s="455">
        <f t="shared" ca="1" si="103"/>
        <v>0</v>
      </c>
      <c r="CO96" s="455">
        <f t="shared" ca="1" si="104"/>
        <v>0</v>
      </c>
    </row>
    <row r="97" spans="1:93" s="455" customFormat="1" ht="30.95" customHeight="1">
      <c r="A97" s="448" t="str">
        <f ca="1">IF(ROW($A88)&gt;COUNTIF(بيانات!$B:$B,$A$9),"",IF(ISERROR(MATCH(INDEX(OFFSET(بيانات!$C$1,MATCH($A$9,بيانات!$B:$B,0)-1,,COUNTIF(بيانات!$B:$B,$A$9)),ROW($A88)),$D:$D,0)),INDEX(OFFSET(بيانات!$C$1,MATCH($A$9,بيانات!$B:$B,0)-1,,COUNTIF(بيانات!$B:$B,$A$9)),ROW($A88)),""))</f>
        <v/>
      </c>
      <c r="B97" s="449" t="str">
        <f t="shared" ca="1" si="89"/>
        <v/>
      </c>
      <c r="C97" s="450" t="str">
        <f ca="1">IF(ROW($A88)&gt;COUNTIF($A$10:$A$186,"&gt;=1"),"",VLOOKUP($B97,OFFSET(بيانات!$C$1:$D$1,MATCH($A$9,بيانات!$B:$B,0)-1,,COUNTIF(بيانات!$B:$B,$A$9)),2,0))</f>
        <v/>
      </c>
      <c r="D97" s="68" t="str">
        <f ca="1">IF($E97="","",OFFSET(بيانات!$A$1,MATCH($E97,بيانات!$D:$D,0)-1,2))</f>
        <v/>
      </c>
      <c r="E97" s="74"/>
      <c r="F97" s="75" t="str">
        <f>IF($E97="","",MAX($F$9:$F96)+1)</f>
        <v/>
      </c>
      <c r="G97" s="21" t="str">
        <f ca="1">IF($E97="","",OFFSET(بيانات!$A$1,MATCH($E97,بيانات!$D:$D,0)-1,G$1))</f>
        <v/>
      </c>
      <c r="H97" s="21" t="str">
        <f t="shared" si="105"/>
        <v/>
      </c>
      <c r="I97" s="21" t="str">
        <f t="shared" si="106"/>
        <v/>
      </c>
      <c r="J97" s="21" t="str">
        <f t="shared" si="107"/>
        <v/>
      </c>
      <c r="K97" s="21" t="str">
        <f t="shared" si="108"/>
        <v/>
      </c>
      <c r="L97" s="22" t="str">
        <f t="shared" si="109"/>
        <v/>
      </c>
      <c r="M97" s="21" t="str">
        <f ca="1">IF($E97="","",OFFSET(بيانات!$A$1,MATCH($E97,بيانات!$D:$D,0)-1,M$1))</f>
        <v/>
      </c>
      <c r="N97" s="21" t="str">
        <f ca="1">IF($E97="","",OFFSET(بيانات!$A$1,MATCH($E97,بيانات!$D:$D,0)-1,N$1))</f>
        <v/>
      </c>
      <c r="O97" s="21" t="str">
        <f ca="1">IF($E97="","",OFFSET(بيانات!$A$1,MATCH($E97,بيانات!$D:$D,0)-1,O$1))</f>
        <v/>
      </c>
      <c r="P97" s="21" t="str">
        <f ca="1">IF($E97="","",OFFSET(بيانات!$A$1,MATCH($E97,بيانات!$D:$D,0)-1,P$1))</f>
        <v/>
      </c>
      <c r="Q97" s="21" t="str">
        <f ca="1">IF($E97="","",OFFSET(بيانات!$A$1,MATCH($E97,بيانات!$D:$D,0)-1,Q$1))</f>
        <v/>
      </c>
      <c r="R97" s="22" t="str">
        <f t="shared" si="110"/>
        <v/>
      </c>
      <c r="S97" s="21" t="str">
        <f ca="1">IF($E97="","",OFFSET(بيانات!$A$1,MATCH($E97,بيانات!$D:$D,0)-1,S$1))</f>
        <v/>
      </c>
      <c r="T97" s="21" t="str">
        <f ca="1">IF($E97="","",OFFSET(بيانات!$A$1,MATCH($E97,بيانات!$D:$D,0)-1,T$1))</f>
        <v/>
      </c>
      <c r="U97" s="21" t="str">
        <f ca="1">IF($E97="","",OFFSET(بيانات!$A$1,MATCH($E97,بيانات!$D:$D,0)-1,U$1))</f>
        <v/>
      </c>
      <c r="V97" s="21" t="str">
        <f ca="1">IF($E97="","",OFFSET(بيانات!$A$1,MATCH($E97,بيانات!$D:$D,0)-1,V$1))</f>
        <v/>
      </c>
      <c r="W97" s="21" t="str">
        <f ca="1">IF($E97="","",OFFSET(بيانات!$A$1,MATCH($E97,بيانات!$D:$D,0)-1,W$1))</f>
        <v/>
      </c>
      <c r="X97" s="21" t="str">
        <f ca="1">IF($E97="","",OFFSET(بيانات!$A$1,MATCH($E97,بيانات!$D:$D,0)-1,X$1))</f>
        <v/>
      </c>
      <c r="Y97" s="21" t="str">
        <f ca="1">IF($E97="","",OFFSET(بيانات!$A$1,MATCH($E97,بيانات!$D:$D,0)-1,Y$1))</f>
        <v/>
      </c>
      <c r="Z97" s="21" t="str">
        <f ca="1">IF($E97="","",OFFSET(بيانات!$A$1,MATCH($E97,بيانات!$D:$D,0)-1,Z$1))</f>
        <v/>
      </c>
      <c r="AA97" s="21" t="str">
        <f ca="1">IF($E97="","",OFFSET(بيانات!$A$1,MATCH($E97,بيانات!$D:$D,0)-1,AA$1))</f>
        <v/>
      </c>
      <c r="AB97" s="21" t="str">
        <f ca="1">IF($E97="","",OFFSET(بيانات!$A$1,MATCH($E97,بيانات!$D:$D,0)-1,AB$1))</f>
        <v/>
      </c>
      <c r="AC97" s="21" t="str">
        <f ca="1">IF($E97="","",OFFSET(بيانات!$A$1,MATCH($E97,بيانات!$D:$D,0)-1,AC$1))</f>
        <v/>
      </c>
      <c r="AD97" s="21" t="str">
        <f ca="1">IF($E97="","",OFFSET(بيانات!$A$1,MATCH($E97,بيانات!$D:$D,0)-1,AD$1))</f>
        <v/>
      </c>
      <c r="AE97" s="21" t="str">
        <f ca="1">IF($E97="","",OFFSET(بيانات!$A$1,MATCH($E97,بيانات!$D:$D,0)-1,AE$1))</f>
        <v/>
      </c>
      <c r="AF97" s="24" t="str">
        <f t="shared" si="129"/>
        <v/>
      </c>
      <c r="AG97" s="21" t="str">
        <f ca="1">IF($E97="","",OFFSET(بيانات!$A$1,MATCH($E97,بيانات!$D:$D,0)-1,AG$1))</f>
        <v/>
      </c>
      <c r="AH97" s="21" t="str">
        <f t="shared" si="130"/>
        <v/>
      </c>
      <c r="AI97" s="21" t="str">
        <f ca="1">IF($E97="","",OFFSET(بيانات!$A$1,MATCH($E97,بيانات!$D:$D,0)-1,AI$1))</f>
        <v/>
      </c>
      <c r="AJ97" s="21" t="str">
        <f t="shared" si="93"/>
        <v/>
      </c>
      <c r="AK97" s="25"/>
      <c r="AL97" s="21">
        <f t="shared" si="113"/>
        <v>0</v>
      </c>
      <c r="AM97" s="22">
        <f t="shared" si="114"/>
        <v>0</v>
      </c>
      <c r="AN97" s="27">
        <f t="shared" si="94"/>
        <v>0</v>
      </c>
      <c r="AO97" s="27">
        <f t="shared" si="115"/>
        <v>0</v>
      </c>
      <c r="AP97" s="21"/>
      <c r="AQ97" s="21" t="str">
        <f ca="1">IF($E97="","",OFFSET(بيانات!$A$1,MATCH($E97,بيانات!$D:$D,0)-1,AQ$1))</f>
        <v/>
      </c>
      <c r="AR97" s="22">
        <f t="shared" ca="1" si="116"/>
        <v>0</v>
      </c>
      <c r="AS97" s="26">
        <f t="shared" ca="1" si="117"/>
        <v>0</v>
      </c>
      <c r="AT97" s="21" t="str">
        <f t="shared" si="95"/>
        <v/>
      </c>
      <c r="AU97" s="21" t="str">
        <f t="shared" si="95"/>
        <v/>
      </c>
      <c r="AV97" s="21" t="str">
        <f t="shared" si="95"/>
        <v/>
      </c>
      <c r="AW97" s="21">
        <f t="shared" ca="1" si="118"/>
        <v>0</v>
      </c>
      <c r="AX97" s="21">
        <f t="shared" ca="1" si="119"/>
        <v>0</v>
      </c>
      <c r="AY97" s="21">
        <f t="shared" si="96"/>
        <v>0</v>
      </c>
      <c r="AZ97" s="21">
        <f t="shared" si="96"/>
        <v>0</v>
      </c>
      <c r="BA97" s="27">
        <f t="shared" si="97"/>
        <v>0</v>
      </c>
      <c r="BB97" s="21">
        <f t="shared" ca="1" si="120"/>
        <v>0</v>
      </c>
      <c r="BC97" s="21">
        <f t="shared" ca="1" si="121"/>
        <v>0</v>
      </c>
      <c r="BD97" s="21" t="str">
        <f ca="1">IF($E97="","",OFFSET(بيانات!$A$1,MATCH($E97,بيانات!$D:$D,0)-1,BD$1))</f>
        <v/>
      </c>
      <c r="BE97" s="21" t="str">
        <f ca="1">IF($E97="","",OFFSET(بيانات!$A$1,MATCH($E97,بيانات!$D:$D,0)-1,BE$1))</f>
        <v/>
      </c>
      <c r="BF97" s="21" t="str">
        <f ca="1">IF($E97="","",OFFSET(بيانات!$A$1,MATCH($E97,بيانات!$D:$D,0)-1,BF$1))</f>
        <v/>
      </c>
      <c r="BG97" s="21" t="str">
        <f ca="1">IF($E97="","",OFFSET(بيانات!$A$1,MATCH($E97,بيانات!$D:$D,0)-1,BG$1))</f>
        <v/>
      </c>
      <c r="BH97" s="21" t="str">
        <f ca="1">IF($E97="","",OFFSET(بيانات!$A$1,MATCH($E97,بيانات!$D:$D,0)-1,BH$1))</f>
        <v/>
      </c>
      <c r="BI97" s="21" t="str">
        <f ca="1">IF($E97="","",OFFSET(بيانات!$A$1,MATCH($E97,بيانات!$D:$D,0)-1,BI$1))</f>
        <v/>
      </c>
      <c r="BJ97" s="21" t="str">
        <f ca="1">IF($E97="","",OFFSET(بيانات!$A$1,MATCH($E97,بيانات!$D:$D,0)-1,BJ$1))</f>
        <v/>
      </c>
      <c r="BK97" s="24" t="str">
        <f ca="1">IF($E97="","",OFFSET(بيانات!$A$1,MATCH($E97,بيانات!$D:$D,0)-1,BK$1))</f>
        <v/>
      </c>
      <c r="BL97" s="24" t="str">
        <f ca="1">IF($E97="","",OFFSET(بيانات!$A$1,MATCH($E97,بيانات!$D:$D,0)-1,BL$1))</f>
        <v/>
      </c>
      <c r="BM97" s="24" t="str">
        <f ca="1">IF($E97="","",OFFSET(بيانات!$A$1,MATCH($E97,بيانات!$D:$D,0)-1,BM$1))</f>
        <v/>
      </c>
      <c r="BN97" s="24" t="str">
        <f ca="1">IF($E97="","",OFFSET(بيانات!$A$1,MATCH($E97,بيانات!$D:$D,0)-1,BN$1))</f>
        <v/>
      </c>
      <c r="BO97" s="24" t="str">
        <f ca="1">IF($E97="","",OFFSET(بيانات!$A$1,MATCH($E97,بيانات!$D:$D,0)-1,BO$1))</f>
        <v/>
      </c>
      <c r="BP97" s="24" t="str">
        <f ca="1">IF($E97="","",OFFSET(بيانات!$A$1,MATCH($E97,بيانات!$D:$D,0)-1,BP$1))</f>
        <v/>
      </c>
      <c r="BQ97" s="24" t="str">
        <f ca="1">IF($E97="","",OFFSET(بيانات!$A$1,MATCH($E97,بيانات!$D:$D,0)-1,BQ$1))</f>
        <v/>
      </c>
      <c r="BR97" s="24" t="str">
        <f ca="1">IF($E97="","",OFFSET(بيانات!$A$1,MATCH($E97,بيانات!$D:$D,0)-1,BR$1))</f>
        <v/>
      </c>
      <c r="BS97" s="24" t="str">
        <f ca="1">IF($E97="","",OFFSET(بيانات!$A$1,MATCH($E97,بيانات!$D:$D,0)-1,BS$1))</f>
        <v/>
      </c>
      <c r="BT97" s="27">
        <f t="shared" ca="1" si="122"/>
        <v>0</v>
      </c>
      <c r="BU97" s="28"/>
      <c r="BV97" s="21" t="str">
        <f ca="1">IF($E97="","",OFFSET(بيانات!$A$1,MATCH($E97,بيانات!$D:$D,0)-1,BV$1))</f>
        <v/>
      </c>
      <c r="BW97" s="21">
        <f t="shared" ca="1" si="123"/>
        <v>0</v>
      </c>
      <c r="BX97" s="23"/>
      <c r="BY97" s="29">
        <f t="shared" ca="1" si="124"/>
        <v>0</v>
      </c>
      <c r="BZ97" s="29">
        <f t="shared" ca="1" si="98"/>
        <v>0</v>
      </c>
      <c r="CA97" s="451">
        <f t="shared" ca="1" si="99"/>
        <v>0</v>
      </c>
      <c r="CB97" s="451">
        <f t="shared" ca="1" si="100"/>
        <v>0</v>
      </c>
      <c r="CC97" s="452">
        <f t="shared" si="101"/>
        <v>0</v>
      </c>
      <c r="CD97" s="453"/>
      <c r="CE97" s="454" t="str">
        <f t="shared" si="125"/>
        <v/>
      </c>
      <c r="CG97" s="456">
        <f t="shared" ca="1" si="126"/>
        <v>0</v>
      </c>
      <c r="CH97" s="455">
        <v>43</v>
      </c>
      <c r="CI97" s="456">
        <f t="shared" ca="1" si="127"/>
        <v>0</v>
      </c>
      <c r="CJ97" s="455">
        <v>13</v>
      </c>
      <c r="CK97" s="455">
        <f t="shared" ca="1" si="102"/>
        <v>0</v>
      </c>
      <c r="CL97" s="456">
        <f t="shared" ca="1" si="128"/>
        <v>0</v>
      </c>
      <c r="CM97" s="455">
        <v>13</v>
      </c>
      <c r="CN97" s="455">
        <f t="shared" ca="1" si="103"/>
        <v>0</v>
      </c>
      <c r="CO97" s="455">
        <f t="shared" ca="1" si="104"/>
        <v>0</v>
      </c>
    </row>
    <row r="98" spans="1:93" s="455" customFormat="1" ht="30.95" customHeight="1">
      <c r="A98" s="448" t="str">
        <f ca="1">IF(ROW($A89)&gt;COUNTIF(بيانات!$B:$B,$A$9),"",IF(ISERROR(MATCH(INDEX(OFFSET(بيانات!$C$1,MATCH($A$9,بيانات!$B:$B,0)-1,,COUNTIF(بيانات!$B:$B,$A$9)),ROW($A89)),$D:$D,0)),INDEX(OFFSET(بيانات!$C$1,MATCH($A$9,بيانات!$B:$B,0)-1,,COUNTIF(بيانات!$B:$B,$A$9)),ROW($A89)),""))</f>
        <v/>
      </c>
      <c r="B98" s="449" t="str">
        <f t="shared" ca="1" si="89"/>
        <v/>
      </c>
      <c r="C98" s="450" t="str">
        <f ca="1">IF(ROW($A89)&gt;COUNTIF($A$10:$A$186,"&gt;=1"),"",VLOOKUP($B98,OFFSET(بيانات!$C$1:$D$1,MATCH($A$9,بيانات!$B:$B,0)-1,,COUNTIF(بيانات!$B:$B,$A$9)),2,0))</f>
        <v/>
      </c>
      <c r="D98" s="68" t="str">
        <f ca="1">IF($E98="","",OFFSET(بيانات!$A$1,MATCH($E98,بيانات!$D:$D,0)-1,2))</f>
        <v/>
      </c>
      <c r="E98" s="74"/>
      <c r="F98" s="75" t="str">
        <f>IF($E98="","",MAX($F$9:$F97)+1)</f>
        <v/>
      </c>
      <c r="G98" s="21" t="str">
        <f ca="1">IF($E98="","",OFFSET(بيانات!$A$1,MATCH($E98,بيانات!$D:$D,0)-1,G$1))</f>
        <v/>
      </c>
      <c r="H98" s="21" t="str">
        <f t="shared" si="105"/>
        <v/>
      </c>
      <c r="I98" s="21" t="str">
        <f t="shared" si="106"/>
        <v/>
      </c>
      <c r="J98" s="21" t="str">
        <f t="shared" si="107"/>
        <v/>
      </c>
      <c r="K98" s="21" t="str">
        <f t="shared" si="108"/>
        <v/>
      </c>
      <c r="L98" s="22" t="str">
        <f t="shared" si="109"/>
        <v/>
      </c>
      <c r="M98" s="21" t="str">
        <f ca="1">IF($E98="","",OFFSET(بيانات!$A$1,MATCH($E98,بيانات!$D:$D,0)-1,M$1))</f>
        <v/>
      </c>
      <c r="N98" s="21" t="str">
        <f ca="1">IF($E98="","",OFFSET(بيانات!$A$1,MATCH($E98,بيانات!$D:$D,0)-1,N$1))</f>
        <v/>
      </c>
      <c r="O98" s="21" t="str">
        <f ca="1">IF($E98="","",OFFSET(بيانات!$A$1,MATCH($E98,بيانات!$D:$D,0)-1,O$1))</f>
        <v/>
      </c>
      <c r="P98" s="21" t="str">
        <f ca="1">IF($E98="","",OFFSET(بيانات!$A$1,MATCH($E98,بيانات!$D:$D,0)-1,P$1))</f>
        <v/>
      </c>
      <c r="Q98" s="21" t="str">
        <f ca="1">IF($E98="","",OFFSET(بيانات!$A$1,MATCH($E98,بيانات!$D:$D,0)-1,Q$1))</f>
        <v/>
      </c>
      <c r="R98" s="22" t="str">
        <f t="shared" si="110"/>
        <v/>
      </c>
      <c r="S98" s="21" t="str">
        <f ca="1">IF($E98="","",OFFSET(بيانات!$A$1,MATCH($E98,بيانات!$D:$D,0)-1,S$1))</f>
        <v/>
      </c>
      <c r="T98" s="21" t="str">
        <f ca="1">IF($E98="","",OFFSET(بيانات!$A$1,MATCH($E98,بيانات!$D:$D,0)-1,T$1))</f>
        <v/>
      </c>
      <c r="U98" s="21" t="str">
        <f ca="1">IF($E98="","",OFFSET(بيانات!$A$1,MATCH($E98,بيانات!$D:$D,0)-1,U$1))</f>
        <v/>
      </c>
      <c r="V98" s="21" t="str">
        <f ca="1">IF($E98="","",OFFSET(بيانات!$A$1,MATCH($E98,بيانات!$D:$D,0)-1,V$1))</f>
        <v/>
      </c>
      <c r="W98" s="21" t="str">
        <f ca="1">IF($E98="","",OFFSET(بيانات!$A$1,MATCH($E98,بيانات!$D:$D,0)-1,W$1))</f>
        <v/>
      </c>
      <c r="X98" s="21" t="str">
        <f ca="1">IF($E98="","",OFFSET(بيانات!$A$1,MATCH($E98,بيانات!$D:$D,0)-1,X$1))</f>
        <v/>
      </c>
      <c r="Y98" s="21" t="str">
        <f ca="1">IF($E98="","",OFFSET(بيانات!$A$1,MATCH($E98,بيانات!$D:$D,0)-1,Y$1))</f>
        <v/>
      </c>
      <c r="Z98" s="21" t="str">
        <f ca="1">IF($E98="","",OFFSET(بيانات!$A$1,MATCH($E98,بيانات!$D:$D,0)-1,Z$1))</f>
        <v/>
      </c>
      <c r="AA98" s="21" t="str">
        <f ca="1">IF($E98="","",OFFSET(بيانات!$A$1,MATCH($E98,بيانات!$D:$D,0)-1,AA$1))</f>
        <v/>
      </c>
      <c r="AB98" s="21" t="str">
        <f ca="1">IF($E98="","",OFFSET(بيانات!$A$1,MATCH($E98,بيانات!$D:$D,0)-1,AB$1))</f>
        <v/>
      </c>
      <c r="AC98" s="21" t="str">
        <f ca="1">IF($E98="","",OFFSET(بيانات!$A$1,MATCH($E98,بيانات!$D:$D,0)-1,AC$1))</f>
        <v/>
      </c>
      <c r="AD98" s="21" t="str">
        <f ca="1">IF($E98="","",OFFSET(بيانات!$A$1,MATCH($E98,بيانات!$D:$D,0)-1,AD$1))</f>
        <v/>
      </c>
      <c r="AE98" s="21" t="str">
        <f ca="1">IF($E98="","",OFFSET(بيانات!$A$1,MATCH($E98,بيانات!$D:$D,0)-1,AE$1))</f>
        <v/>
      </c>
      <c r="AF98" s="24" t="str">
        <f t="shared" si="129"/>
        <v/>
      </c>
      <c r="AG98" s="21" t="str">
        <f ca="1">IF($E98="","",OFFSET(بيانات!$A$1,MATCH($E98,بيانات!$D:$D,0)-1,AG$1))</f>
        <v/>
      </c>
      <c r="AH98" s="21" t="str">
        <f t="shared" si="130"/>
        <v/>
      </c>
      <c r="AI98" s="21" t="str">
        <f ca="1">IF($E98="","",OFFSET(بيانات!$A$1,MATCH($E98,بيانات!$D:$D,0)-1,AI$1))</f>
        <v/>
      </c>
      <c r="AJ98" s="21" t="str">
        <f t="shared" si="93"/>
        <v/>
      </c>
      <c r="AK98" s="25"/>
      <c r="AL98" s="21">
        <f t="shared" si="113"/>
        <v>0</v>
      </c>
      <c r="AM98" s="22">
        <f t="shared" si="114"/>
        <v>0</v>
      </c>
      <c r="AN98" s="27">
        <f t="shared" si="94"/>
        <v>0</v>
      </c>
      <c r="AO98" s="27">
        <f t="shared" si="115"/>
        <v>0</v>
      </c>
      <c r="AP98" s="21"/>
      <c r="AQ98" s="21" t="str">
        <f ca="1">IF($E98="","",OFFSET(بيانات!$A$1,MATCH($E98,بيانات!$D:$D,0)-1,AQ$1))</f>
        <v/>
      </c>
      <c r="AR98" s="22">
        <f t="shared" ca="1" si="116"/>
        <v>0</v>
      </c>
      <c r="AS98" s="26">
        <f t="shared" ca="1" si="117"/>
        <v>0</v>
      </c>
      <c r="AT98" s="21" t="str">
        <f t="shared" si="95"/>
        <v/>
      </c>
      <c r="AU98" s="21" t="str">
        <f t="shared" si="95"/>
        <v/>
      </c>
      <c r="AV98" s="21" t="str">
        <f t="shared" si="95"/>
        <v/>
      </c>
      <c r="AW98" s="21">
        <f t="shared" ca="1" si="118"/>
        <v>0</v>
      </c>
      <c r="AX98" s="21">
        <f t="shared" ca="1" si="119"/>
        <v>0</v>
      </c>
      <c r="AY98" s="21">
        <f t="shared" si="96"/>
        <v>0</v>
      </c>
      <c r="AZ98" s="21">
        <f t="shared" si="96"/>
        <v>0</v>
      </c>
      <c r="BA98" s="27">
        <f t="shared" si="97"/>
        <v>0</v>
      </c>
      <c r="BB98" s="21">
        <f t="shared" ca="1" si="120"/>
        <v>0</v>
      </c>
      <c r="BC98" s="21">
        <f t="shared" ca="1" si="121"/>
        <v>0</v>
      </c>
      <c r="BD98" s="21" t="str">
        <f ca="1">IF($E98="","",OFFSET(بيانات!$A$1,MATCH($E98,بيانات!$D:$D,0)-1,BD$1))</f>
        <v/>
      </c>
      <c r="BE98" s="21" t="str">
        <f ca="1">IF($E98="","",OFFSET(بيانات!$A$1,MATCH($E98,بيانات!$D:$D,0)-1,BE$1))</f>
        <v/>
      </c>
      <c r="BF98" s="21" t="str">
        <f ca="1">IF($E98="","",OFFSET(بيانات!$A$1,MATCH($E98,بيانات!$D:$D,0)-1,BF$1))</f>
        <v/>
      </c>
      <c r="BG98" s="21" t="str">
        <f ca="1">IF($E98="","",OFFSET(بيانات!$A$1,MATCH($E98,بيانات!$D:$D,0)-1,BG$1))</f>
        <v/>
      </c>
      <c r="BH98" s="21" t="str">
        <f ca="1">IF($E98="","",OFFSET(بيانات!$A$1,MATCH($E98,بيانات!$D:$D,0)-1,BH$1))</f>
        <v/>
      </c>
      <c r="BI98" s="21" t="str">
        <f ca="1">IF($E98="","",OFFSET(بيانات!$A$1,MATCH($E98,بيانات!$D:$D,0)-1,BI$1))</f>
        <v/>
      </c>
      <c r="BJ98" s="21" t="str">
        <f ca="1">IF($E98="","",OFFSET(بيانات!$A$1,MATCH($E98,بيانات!$D:$D,0)-1,BJ$1))</f>
        <v/>
      </c>
      <c r="BK98" s="24" t="str">
        <f ca="1">IF($E98="","",OFFSET(بيانات!$A$1,MATCH($E98,بيانات!$D:$D,0)-1,BK$1))</f>
        <v/>
      </c>
      <c r="BL98" s="24" t="str">
        <f ca="1">IF($E98="","",OFFSET(بيانات!$A$1,MATCH($E98,بيانات!$D:$D,0)-1,BL$1))</f>
        <v/>
      </c>
      <c r="BM98" s="24" t="str">
        <f ca="1">IF($E98="","",OFFSET(بيانات!$A$1,MATCH($E98,بيانات!$D:$D,0)-1,BM$1))</f>
        <v/>
      </c>
      <c r="BN98" s="24" t="str">
        <f ca="1">IF($E98="","",OFFSET(بيانات!$A$1,MATCH($E98,بيانات!$D:$D,0)-1,BN$1))</f>
        <v/>
      </c>
      <c r="BO98" s="24" t="str">
        <f ca="1">IF($E98="","",OFFSET(بيانات!$A$1,MATCH($E98,بيانات!$D:$D,0)-1,BO$1))</f>
        <v/>
      </c>
      <c r="BP98" s="24" t="str">
        <f ca="1">IF($E98="","",OFFSET(بيانات!$A$1,MATCH($E98,بيانات!$D:$D,0)-1,BP$1))</f>
        <v/>
      </c>
      <c r="BQ98" s="24" t="str">
        <f ca="1">IF($E98="","",OFFSET(بيانات!$A$1,MATCH($E98,بيانات!$D:$D,0)-1,BQ$1))</f>
        <v/>
      </c>
      <c r="BR98" s="24" t="str">
        <f ca="1">IF($E98="","",OFFSET(بيانات!$A$1,MATCH($E98,بيانات!$D:$D,0)-1,BR$1))</f>
        <v/>
      </c>
      <c r="BS98" s="24" t="str">
        <f ca="1">IF($E98="","",OFFSET(بيانات!$A$1,MATCH($E98,بيانات!$D:$D,0)-1,BS$1))</f>
        <v/>
      </c>
      <c r="BT98" s="27">
        <f t="shared" ca="1" si="122"/>
        <v>0</v>
      </c>
      <c r="BU98" s="28"/>
      <c r="BV98" s="21" t="str">
        <f ca="1">IF($E98="","",OFFSET(بيانات!$A$1,MATCH($E98,بيانات!$D:$D,0)-1,BV$1))</f>
        <v/>
      </c>
      <c r="BW98" s="21">
        <f t="shared" ca="1" si="123"/>
        <v>0</v>
      </c>
      <c r="BX98" s="23"/>
      <c r="BY98" s="29">
        <f t="shared" ca="1" si="124"/>
        <v>0</v>
      </c>
      <c r="BZ98" s="29">
        <f t="shared" ca="1" si="98"/>
        <v>0</v>
      </c>
      <c r="CA98" s="451">
        <f t="shared" ca="1" si="99"/>
        <v>0</v>
      </c>
      <c r="CB98" s="451">
        <f t="shared" ca="1" si="100"/>
        <v>0</v>
      </c>
      <c r="CC98" s="452">
        <f t="shared" si="101"/>
        <v>0</v>
      </c>
      <c r="CD98" s="453"/>
      <c r="CE98" s="454" t="str">
        <f t="shared" si="125"/>
        <v/>
      </c>
      <c r="CG98" s="456">
        <f t="shared" ca="1" si="126"/>
        <v>0</v>
      </c>
      <c r="CH98" s="455">
        <v>44</v>
      </c>
      <c r="CI98" s="456">
        <f t="shared" ca="1" si="127"/>
        <v>0</v>
      </c>
      <c r="CJ98" s="455">
        <v>14</v>
      </c>
      <c r="CK98" s="455">
        <f t="shared" ca="1" si="102"/>
        <v>0</v>
      </c>
      <c r="CL98" s="456">
        <f t="shared" ca="1" si="128"/>
        <v>0</v>
      </c>
      <c r="CM98" s="455">
        <v>14</v>
      </c>
      <c r="CN98" s="455">
        <f t="shared" ca="1" si="103"/>
        <v>0</v>
      </c>
      <c r="CO98" s="455">
        <f t="shared" ca="1" si="104"/>
        <v>0</v>
      </c>
    </row>
    <row r="99" spans="1:93" s="455" customFormat="1" ht="30.95" customHeight="1">
      <c r="A99" s="448" t="str">
        <f ca="1">IF(ROW($A90)&gt;COUNTIF(بيانات!$B:$B,$A$9),"",IF(ISERROR(MATCH(INDEX(OFFSET(بيانات!$C$1,MATCH($A$9,بيانات!$B:$B,0)-1,,COUNTIF(بيانات!$B:$B,$A$9)),ROW($A90)),$D:$D,0)),INDEX(OFFSET(بيانات!$C$1,MATCH($A$9,بيانات!$B:$B,0)-1,,COUNTIF(بيانات!$B:$B,$A$9)),ROW($A90)),""))</f>
        <v/>
      </c>
      <c r="B99" s="449" t="str">
        <f t="shared" ca="1" si="89"/>
        <v/>
      </c>
      <c r="C99" s="450" t="str">
        <f ca="1">IF(ROW($A90)&gt;COUNTIF($A$10:$A$186,"&gt;=1"),"",VLOOKUP($B99,OFFSET(بيانات!$C$1:$D$1,MATCH($A$9,بيانات!$B:$B,0)-1,,COUNTIF(بيانات!$B:$B,$A$9)),2,0))</f>
        <v/>
      </c>
      <c r="D99" s="68" t="str">
        <f ca="1">IF($E99="","",OFFSET(بيانات!$A$1,MATCH($E99,بيانات!$D:$D,0)-1,2))</f>
        <v/>
      </c>
      <c r="E99" s="74"/>
      <c r="F99" s="75" t="str">
        <f>IF($E99="","",MAX($F$9:$F98)+1)</f>
        <v/>
      </c>
      <c r="G99" s="21" t="str">
        <f ca="1">IF($E99="","",OFFSET(بيانات!$A$1,MATCH($E99,بيانات!$D:$D,0)-1,G$1))</f>
        <v/>
      </c>
      <c r="H99" s="21" t="str">
        <f t="shared" si="105"/>
        <v/>
      </c>
      <c r="I99" s="21" t="str">
        <f t="shared" si="106"/>
        <v/>
      </c>
      <c r="J99" s="21" t="str">
        <f t="shared" si="107"/>
        <v/>
      </c>
      <c r="K99" s="21" t="str">
        <f t="shared" si="108"/>
        <v/>
      </c>
      <c r="L99" s="22" t="str">
        <f t="shared" si="109"/>
        <v/>
      </c>
      <c r="M99" s="21" t="str">
        <f ca="1">IF($E99="","",OFFSET(بيانات!$A$1,MATCH($E99,بيانات!$D:$D,0)-1,M$1))</f>
        <v/>
      </c>
      <c r="N99" s="21" t="str">
        <f ca="1">IF($E99="","",OFFSET(بيانات!$A$1,MATCH($E99,بيانات!$D:$D,0)-1,N$1))</f>
        <v/>
      </c>
      <c r="O99" s="21" t="str">
        <f ca="1">IF($E99="","",OFFSET(بيانات!$A$1,MATCH($E99,بيانات!$D:$D,0)-1,O$1))</f>
        <v/>
      </c>
      <c r="P99" s="21" t="str">
        <f ca="1">IF($E99="","",OFFSET(بيانات!$A$1,MATCH($E99,بيانات!$D:$D,0)-1,P$1))</f>
        <v/>
      </c>
      <c r="Q99" s="21" t="str">
        <f ca="1">IF($E99="","",OFFSET(بيانات!$A$1,MATCH($E99,بيانات!$D:$D,0)-1,Q$1))</f>
        <v/>
      </c>
      <c r="R99" s="22" t="str">
        <f t="shared" si="110"/>
        <v/>
      </c>
      <c r="S99" s="21" t="str">
        <f ca="1">IF($E99="","",OFFSET(بيانات!$A$1,MATCH($E99,بيانات!$D:$D,0)-1,S$1))</f>
        <v/>
      </c>
      <c r="T99" s="21" t="str">
        <f ca="1">IF($E99="","",OFFSET(بيانات!$A$1,MATCH($E99,بيانات!$D:$D,0)-1,T$1))</f>
        <v/>
      </c>
      <c r="U99" s="21" t="str">
        <f ca="1">IF($E99="","",OFFSET(بيانات!$A$1,MATCH($E99,بيانات!$D:$D,0)-1,U$1))</f>
        <v/>
      </c>
      <c r="V99" s="21" t="str">
        <f ca="1">IF($E99="","",OFFSET(بيانات!$A$1,MATCH($E99,بيانات!$D:$D,0)-1,V$1))</f>
        <v/>
      </c>
      <c r="W99" s="21" t="str">
        <f ca="1">IF($E99="","",OFFSET(بيانات!$A$1,MATCH($E99,بيانات!$D:$D,0)-1,W$1))</f>
        <v/>
      </c>
      <c r="X99" s="21" t="str">
        <f ca="1">IF($E99="","",OFFSET(بيانات!$A$1,MATCH($E99,بيانات!$D:$D,0)-1,X$1))</f>
        <v/>
      </c>
      <c r="Y99" s="21" t="str">
        <f ca="1">IF($E99="","",OFFSET(بيانات!$A$1,MATCH($E99,بيانات!$D:$D,0)-1,Y$1))</f>
        <v/>
      </c>
      <c r="Z99" s="21" t="str">
        <f ca="1">IF($E99="","",OFFSET(بيانات!$A$1,MATCH($E99,بيانات!$D:$D,0)-1,Z$1))</f>
        <v/>
      </c>
      <c r="AA99" s="21" t="str">
        <f ca="1">IF($E99="","",OFFSET(بيانات!$A$1,MATCH($E99,بيانات!$D:$D,0)-1,AA$1))</f>
        <v/>
      </c>
      <c r="AB99" s="21" t="str">
        <f ca="1">IF($E99="","",OFFSET(بيانات!$A$1,MATCH($E99,بيانات!$D:$D,0)-1,AB$1))</f>
        <v/>
      </c>
      <c r="AC99" s="21" t="str">
        <f ca="1">IF($E99="","",OFFSET(بيانات!$A$1,MATCH($E99,بيانات!$D:$D,0)-1,AC$1))</f>
        <v/>
      </c>
      <c r="AD99" s="21" t="str">
        <f ca="1">IF($E99="","",OFFSET(بيانات!$A$1,MATCH($E99,بيانات!$D:$D,0)-1,AD$1))</f>
        <v/>
      </c>
      <c r="AE99" s="21" t="str">
        <f ca="1">IF($E99="","",OFFSET(بيانات!$A$1,MATCH($E99,بيانات!$D:$D,0)-1,AE$1))</f>
        <v/>
      </c>
      <c r="AF99" s="24" t="str">
        <f t="shared" si="129"/>
        <v/>
      </c>
      <c r="AG99" s="21" t="str">
        <f ca="1">IF($E99="","",OFFSET(بيانات!$A$1,MATCH($E99,بيانات!$D:$D,0)-1,AG$1))</f>
        <v/>
      </c>
      <c r="AH99" s="21" t="str">
        <f t="shared" si="130"/>
        <v/>
      </c>
      <c r="AI99" s="21" t="str">
        <f ca="1">IF($E99="","",OFFSET(بيانات!$A$1,MATCH($E99,بيانات!$D:$D,0)-1,AI$1))</f>
        <v/>
      </c>
      <c r="AJ99" s="21" t="str">
        <f t="shared" si="93"/>
        <v/>
      </c>
      <c r="AK99" s="25"/>
      <c r="AL99" s="21">
        <f t="shared" si="113"/>
        <v>0</v>
      </c>
      <c r="AM99" s="22">
        <f t="shared" si="114"/>
        <v>0</v>
      </c>
      <c r="AN99" s="27">
        <f t="shared" si="94"/>
        <v>0</v>
      </c>
      <c r="AO99" s="27">
        <f t="shared" si="115"/>
        <v>0</v>
      </c>
      <c r="AP99" s="21"/>
      <c r="AQ99" s="21" t="str">
        <f ca="1">IF($E99="","",OFFSET(بيانات!$A$1,MATCH($E99,بيانات!$D:$D,0)-1,AQ$1))</f>
        <v/>
      </c>
      <c r="AR99" s="22">
        <f t="shared" ca="1" si="116"/>
        <v>0</v>
      </c>
      <c r="AS99" s="26">
        <f t="shared" ca="1" si="117"/>
        <v>0</v>
      </c>
      <c r="AT99" s="21" t="str">
        <f t="shared" si="95"/>
        <v/>
      </c>
      <c r="AU99" s="21" t="str">
        <f t="shared" si="95"/>
        <v/>
      </c>
      <c r="AV99" s="21" t="str">
        <f t="shared" si="95"/>
        <v/>
      </c>
      <c r="AW99" s="21">
        <f t="shared" ca="1" si="118"/>
        <v>0</v>
      </c>
      <c r="AX99" s="21">
        <f t="shared" ca="1" si="119"/>
        <v>0</v>
      </c>
      <c r="AY99" s="21">
        <f t="shared" si="96"/>
        <v>0</v>
      </c>
      <c r="AZ99" s="21">
        <f t="shared" si="96"/>
        <v>0</v>
      </c>
      <c r="BA99" s="27">
        <f t="shared" si="97"/>
        <v>0</v>
      </c>
      <c r="BB99" s="21">
        <f t="shared" ca="1" si="120"/>
        <v>0</v>
      </c>
      <c r="BC99" s="21">
        <f t="shared" ca="1" si="121"/>
        <v>0</v>
      </c>
      <c r="BD99" s="21" t="str">
        <f ca="1">IF($E99="","",OFFSET(بيانات!$A$1,MATCH($E99,بيانات!$D:$D,0)-1,BD$1))</f>
        <v/>
      </c>
      <c r="BE99" s="21" t="str">
        <f ca="1">IF($E99="","",OFFSET(بيانات!$A$1,MATCH($E99,بيانات!$D:$D,0)-1,BE$1))</f>
        <v/>
      </c>
      <c r="BF99" s="21" t="str">
        <f ca="1">IF($E99="","",OFFSET(بيانات!$A$1,MATCH($E99,بيانات!$D:$D,0)-1,BF$1))</f>
        <v/>
      </c>
      <c r="BG99" s="21" t="str">
        <f ca="1">IF($E99="","",OFFSET(بيانات!$A$1,MATCH($E99,بيانات!$D:$D,0)-1,BG$1))</f>
        <v/>
      </c>
      <c r="BH99" s="21" t="str">
        <f ca="1">IF($E99="","",OFFSET(بيانات!$A$1,MATCH($E99,بيانات!$D:$D,0)-1,BH$1))</f>
        <v/>
      </c>
      <c r="BI99" s="21" t="str">
        <f ca="1">IF($E99="","",OFFSET(بيانات!$A$1,MATCH($E99,بيانات!$D:$D,0)-1,BI$1))</f>
        <v/>
      </c>
      <c r="BJ99" s="21" t="str">
        <f ca="1">IF($E99="","",OFFSET(بيانات!$A$1,MATCH($E99,بيانات!$D:$D,0)-1,BJ$1))</f>
        <v/>
      </c>
      <c r="BK99" s="24" t="str">
        <f ca="1">IF($E99="","",OFFSET(بيانات!$A$1,MATCH($E99,بيانات!$D:$D,0)-1,BK$1))</f>
        <v/>
      </c>
      <c r="BL99" s="24" t="str">
        <f ca="1">IF($E99="","",OFFSET(بيانات!$A$1,MATCH($E99,بيانات!$D:$D,0)-1,BL$1))</f>
        <v/>
      </c>
      <c r="BM99" s="24" t="str">
        <f ca="1">IF($E99="","",OFFSET(بيانات!$A$1,MATCH($E99,بيانات!$D:$D,0)-1,BM$1))</f>
        <v/>
      </c>
      <c r="BN99" s="24" t="str">
        <f ca="1">IF($E99="","",OFFSET(بيانات!$A$1,MATCH($E99,بيانات!$D:$D,0)-1,BN$1))</f>
        <v/>
      </c>
      <c r="BO99" s="24" t="str">
        <f ca="1">IF($E99="","",OFFSET(بيانات!$A$1,MATCH($E99,بيانات!$D:$D,0)-1,BO$1))</f>
        <v/>
      </c>
      <c r="BP99" s="24" t="str">
        <f ca="1">IF($E99="","",OFFSET(بيانات!$A$1,MATCH($E99,بيانات!$D:$D,0)-1,BP$1))</f>
        <v/>
      </c>
      <c r="BQ99" s="24" t="str">
        <f ca="1">IF($E99="","",OFFSET(بيانات!$A$1,MATCH($E99,بيانات!$D:$D,0)-1,BQ$1))</f>
        <v/>
      </c>
      <c r="BR99" s="24" t="str">
        <f ca="1">IF($E99="","",OFFSET(بيانات!$A$1,MATCH($E99,بيانات!$D:$D,0)-1,BR$1))</f>
        <v/>
      </c>
      <c r="BS99" s="24" t="str">
        <f ca="1">IF($E99="","",OFFSET(بيانات!$A$1,MATCH($E99,بيانات!$D:$D,0)-1,BS$1))</f>
        <v/>
      </c>
      <c r="BT99" s="27">
        <f t="shared" ca="1" si="122"/>
        <v>0</v>
      </c>
      <c r="BU99" s="28"/>
      <c r="BV99" s="21" t="str">
        <f ca="1">IF($E99="","",OFFSET(بيانات!$A$1,MATCH($E99,بيانات!$D:$D,0)-1,BV$1))</f>
        <v/>
      </c>
      <c r="BW99" s="21">
        <f t="shared" ca="1" si="123"/>
        <v>0</v>
      </c>
      <c r="BX99" s="23"/>
      <c r="BY99" s="29">
        <f t="shared" ca="1" si="124"/>
        <v>0</v>
      </c>
      <c r="BZ99" s="29">
        <f t="shared" ca="1" si="98"/>
        <v>0</v>
      </c>
      <c r="CA99" s="451">
        <f t="shared" ca="1" si="99"/>
        <v>0</v>
      </c>
      <c r="CB99" s="451">
        <f t="shared" ca="1" si="100"/>
        <v>0</v>
      </c>
      <c r="CC99" s="452">
        <f t="shared" si="101"/>
        <v>0</v>
      </c>
      <c r="CD99" s="453"/>
      <c r="CE99" s="454" t="str">
        <f t="shared" si="125"/>
        <v/>
      </c>
      <c r="CG99" s="456">
        <f t="shared" ca="1" si="126"/>
        <v>0</v>
      </c>
      <c r="CH99" s="455">
        <v>45</v>
      </c>
      <c r="CI99" s="456">
        <f t="shared" ca="1" si="127"/>
        <v>0</v>
      </c>
      <c r="CJ99" s="455">
        <v>15</v>
      </c>
      <c r="CK99" s="455">
        <f t="shared" ca="1" si="102"/>
        <v>0</v>
      </c>
      <c r="CL99" s="456">
        <f t="shared" ca="1" si="128"/>
        <v>0</v>
      </c>
      <c r="CM99" s="455">
        <v>15</v>
      </c>
      <c r="CN99" s="455">
        <f t="shared" ca="1" si="103"/>
        <v>0</v>
      </c>
      <c r="CO99" s="455">
        <f t="shared" ca="1" si="104"/>
        <v>0</v>
      </c>
    </row>
    <row r="100" spans="1:93" s="455" customFormat="1" ht="30.95" customHeight="1">
      <c r="A100" s="448" t="str">
        <f ca="1">IF(ROW($A91)&gt;COUNTIF(بيانات!$B:$B,$A$9),"",IF(ISERROR(MATCH(INDEX(OFFSET(بيانات!$C$1,MATCH($A$9,بيانات!$B:$B,0)-1,,COUNTIF(بيانات!$B:$B,$A$9)),ROW($A91)),$D:$D,0)),INDEX(OFFSET(بيانات!$C$1,MATCH($A$9,بيانات!$B:$B,0)-1,,COUNTIF(بيانات!$B:$B,$A$9)),ROW($A91)),""))</f>
        <v/>
      </c>
      <c r="B100" s="449" t="str">
        <f t="shared" ca="1" si="89"/>
        <v/>
      </c>
      <c r="C100" s="450" t="str">
        <f ca="1">IF(ROW($A91)&gt;COUNTIF($A$10:$A$186,"&gt;=1"),"",VLOOKUP($B100,OFFSET(بيانات!$C$1:$D$1,MATCH($A$9,بيانات!$B:$B,0)-1,,COUNTIF(بيانات!$B:$B,$A$9)),2,0))</f>
        <v/>
      </c>
      <c r="D100" s="68" t="str">
        <f ca="1">IF($E100="","",OFFSET(بيانات!$A$1,MATCH($E100,بيانات!$D:$D,0)-1,2))</f>
        <v/>
      </c>
      <c r="E100" s="74"/>
      <c r="F100" s="75" t="str">
        <f>IF($E100="","",MAX($F$9:$F99)+1)</f>
        <v/>
      </c>
      <c r="G100" s="21" t="str">
        <f ca="1">IF($E100="","",OFFSET(بيانات!$A$1,MATCH($E100,بيانات!$D:$D,0)-1,G$1))</f>
        <v/>
      </c>
      <c r="H100" s="21" t="str">
        <f t="shared" si="105"/>
        <v/>
      </c>
      <c r="I100" s="21" t="str">
        <f t="shared" si="106"/>
        <v/>
      </c>
      <c r="J100" s="21" t="str">
        <f t="shared" si="107"/>
        <v/>
      </c>
      <c r="K100" s="21" t="str">
        <f t="shared" si="108"/>
        <v/>
      </c>
      <c r="L100" s="22" t="str">
        <f t="shared" si="109"/>
        <v/>
      </c>
      <c r="M100" s="21" t="str">
        <f ca="1">IF($E100="","",OFFSET(بيانات!$A$1,MATCH($E100,بيانات!$D:$D,0)-1,M$1))</f>
        <v/>
      </c>
      <c r="N100" s="21" t="str">
        <f ca="1">IF($E100="","",OFFSET(بيانات!$A$1,MATCH($E100,بيانات!$D:$D,0)-1,N$1))</f>
        <v/>
      </c>
      <c r="O100" s="21" t="str">
        <f ca="1">IF($E100="","",OFFSET(بيانات!$A$1,MATCH($E100,بيانات!$D:$D,0)-1,O$1))</f>
        <v/>
      </c>
      <c r="P100" s="21" t="str">
        <f ca="1">IF($E100="","",OFFSET(بيانات!$A$1,MATCH($E100,بيانات!$D:$D,0)-1,P$1))</f>
        <v/>
      </c>
      <c r="Q100" s="21" t="str">
        <f ca="1">IF($E100="","",OFFSET(بيانات!$A$1,MATCH($E100,بيانات!$D:$D,0)-1,Q$1))</f>
        <v/>
      </c>
      <c r="R100" s="22" t="str">
        <f t="shared" si="110"/>
        <v/>
      </c>
      <c r="S100" s="21" t="str">
        <f ca="1">IF($E100="","",OFFSET(بيانات!$A$1,MATCH($E100,بيانات!$D:$D,0)-1,S$1))</f>
        <v/>
      </c>
      <c r="T100" s="21" t="str">
        <f ca="1">IF($E100="","",OFFSET(بيانات!$A$1,MATCH($E100,بيانات!$D:$D,0)-1,T$1))</f>
        <v/>
      </c>
      <c r="U100" s="21" t="str">
        <f ca="1">IF($E100="","",OFFSET(بيانات!$A$1,MATCH($E100,بيانات!$D:$D,0)-1,U$1))</f>
        <v/>
      </c>
      <c r="V100" s="21" t="str">
        <f ca="1">IF($E100="","",OFFSET(بيانات!$A$1,MATCH($E100,بيانات!$D:$D,0)-1,V$1))</f>
        <v/>
      </c>
      <c r="W100" s="21" t="str">
        <f ca="1">IF($E100="","",OFFSET(بيانات!$A$1,MATCH($E100,بيانات!$D:$D,0)-1,W$1))</f>
        <v/>
      </c>
      <c r="X100" s="21" t="str">
        <f ca="1">IF($E100="","",OFFSET(بيانات!$A$1,MATCH($E100,بيانات!$D:$D,0)-1,X$1))</f>
        <v/>
      </c>
      <c r="Y100" s="21" t="str">
        <f ca="1">IF($E100="","",OFFSET(بيانات!$A$1,MATCH($E100,بيانات!$D:$D,0)-1,Y$1))</f>
        <v/>
      </c>
      <c r="Z100" s="21" t="str">
        <f ca="1">IF($E100="","",OFFSET(بيانات!$A$1,MATCH($E100,بيانات!$D:$D,0)-1,Z$1))</f>
        <v/>
      </c>
      <c r="AA100" s="21" t="str">
        <f ca="1">IF($E100="","",OFFSET(بيانات!$A$1,MATCH($E100,بيانات!$D:$D,0)-1,AA$1))</f>
        <v/>
      </c>
      <c r="AB100" s="21" t="str">
        <f ca="1">IF($E100="","",OFFSET(بيانات!$A$1,MATCH($E100,بيانات!$D:$D,0)-1,AB$1))</f>
        <v/>
      </c>
      <c r="AC100" s="21" t="str">
        <f ca="1">IF($E100="","",OFFSET(بيانات!$A$1,MATCH($E100,بيانات!$D:$D,0)-1,AC$1))</f>
        <v/>
      </c>
      <c r="AD100" s="21" t="str">
        <f ca="1">IF($E100="","",OFFSET(بيانات!$A$1,MATCH($E100,بيانات!$D:$D,0)-1,AD$1))</f>
        <v/>
      </c>
      <c r="AE100" s="21" t="str">
        <f ca="1">IF($E100="","",OFFSET(بيانات!$A$1,MATCH($E100,بيانات!$D:$D,0)-1,AE$1))</f>
        <v/>
      </c>
      <c r="AF100" s="24" t="str">
        <f t="shared" si="129"/>
        <v/>
      </c>
      <c r="AG100" s="21" t="str">
        <f ca="1">IF($E100="","",OFFSET(بيانات!$A$1,MATCH($E100,بيانات!$D:$D,0)-1,AG$1))</f>
        <v/>
      </c>
      <c r="AH100" s="21" t="str">
        <f t="shared" si="130"/>
        <v/>
      </c>
      <c r="AI100" s="21" t="str">
        <f ca="1">IF($E100="","",OFFSET(بيانات!$A$1,MATCH($E100,بيانات!$D:$D,0)-1,AI$1))</f>
        <v/>
      </c>
      <c r="AJ100" s="21" t="str">
        <f t="shared" si="93"/>
        <v/>
      </c>
      <c r="AK100" s="25"/>
      <c r="AL100" s="21">
        <f t="shared" si="113"/>
        <v>0</v>
      </c>
      <c r="AM100" s="22">
        <f t="shared" si="114"/>
        <v>0</v>
      </c>
      <c r="AN100" s="27">
        <f t="shared" si="94"/>
        <v>0</v>
      </c>
      <c r="AO100" s="27">
        <f t="shared" si="115"/>
        <v>0</v>
      </c>
      <c r="AP100" s="21"/>
      <c r="AQ100" s="21" t="str">
        <f ca="1">IF($E100="","",OFFSET(بيانات!$A$1,MATCH($E100,بيانات!$D:$D,0)-1,AQ$1))</f>
        <v/>
      </c>
      <c r="AR100" s="22">
        <f t="shared" ca="1" si="116"/>
        <v>0</v>
      </c>
      <c r="AS100" s="26">
        <f t="shared" ca="1" si="117"/>
        <v>0</v>
      </c>
      <c r="AT100" s="21" t="str">
        <f t="shared" ref="AT100:AV127" si="131">H100</f>
        <v/>
      </c>
      <c r="AU100" s="21" t="str">
        <f t="shared" si="131"/>
        <v/>
      </c>
      <c r="AV100" s="21" t="str">
        <f t="shared" si="131"/>
        <v/>
      </c>
      <c r="AW100" s="21">
        <f t="shared" ca="1" si="118"/>
        <v>0</v>
      </c>
      <c r="AX100" s="21">
        <f t="shared" ca="1" si="119"/>
        <v>0</v>
      </c>
      <c r="AY100" s="21">
        <f t="shared" ref="AY100:AZ127" si="132">AN100</f>
        <v>0</v>
      </c>
      <c r="AZ100" s="21">
        <f t="shared" si="132"/>
        <v>0</v>
      </c>
      <c r="BA100" s="27">
        <f t="shared" si="97"/>
        <v>0</v>
      </c>
      <c r="BB100" s="21">
        <f t="shared" ca="1" si="120"/>
        <v>0</v>
      </c>
      <c r="BC100" s="21">
        <f t="shared" ca="1" si="121"/>
        <v>0</v>
      </c>
      <c r="BD100" s="21" t="str">
        <f ca="1">IF($E100="","",OFFSET(بيانات!$A$1,MATCH($E100,بيانات!$D:$D,0)-1,BD$1))</f>
        <v/>
      </c>
      <c r="BE100" s="21" t="str">
        <f ca="1">IF($E100="","",OFFSET(بيانات!$A$1,MATCH($E100,بيانات!$D:$D,0)-1,BE$1))</f>
        <v/>
      </c>
      <c r="BF100" s="21" t="str">
        <f ca="1">IF($E100="","",OFFSET(بيانات!$A$1,MATCH($E100,بيانات!$D:$D,0)-1,BF$1))</f>
        <v/>
      </c>
      <c r="BG100" s="21" t="str">
        <f ca="1">IF($E100="","",OFFSET(بيانات!$A$1,MATCH($E100,بيانات!$D:$D,0)-1,BG$1))</f>
        <v/>
      </c>
      <c r="BH100" s="21" t="str">
        <f ca="1">IF($E100="","",OFFSET(بيانات!$A$1,MATCH($E100,بيانات!$D:$D,0)-1,BH$1))</f>
        <v/>
      </c>
      <c r="BI100" s="21" t="str">
        <f ca="1">IF($E100="","",OFFSET(بيانات!$A$1,MATCH($E100,بيانات!$D:$D,0)-1,BI$1))</f>
        <v/>
      </c>
      <c r="BJ100" s="21" t="str">
        <f ca="1">IF($E100="","",OFFSET(بيانات!$A$1,MATCH($E100,بيانات!$D:$D,0)-1,BJ$1))</f>
        <v/>
      </c>
      <c r="BK100" s="24" t="str">
        <f ca="1">IF($E100="","",OFFSET(بيانات!$A$1,MATCH($E100,بيانات!$D:$D,0)-1,BK$1))</f>
        <v/>
      </c>
      <c r="BL100" s="24" t="str">
        <f ca="1">IF($E100="","",OFFSET(بيانات!$A$1,MATCH($E100,بيانات!$D:$D,0)-1,BL$1))</f>
        <v/>
      </c>
      <c r="BM100" s="24" t="str">
        <f ca="1">IF($E100="","",OFFSET(بيانات!$A$1,MATCH($E100,بيانات!$D:$D,0)-1,BM$1))</f>
        <v/>
      </c>
      <c r="BN100" s="24" t="str">
        <f ca="1">IF($E100="","",OFFSET(بيانات!$A$1,MATCH($E100,بيانات!$D:$D,0)-1,BN$1))</f>
        <v/>
      </c>
      <c r="BO100" s="24" t="str">
        <f ca="1">IF($E100="","",OFFSET(بيانات!$A$1,MATCH($E100,بيانات!$D:$D,0)-1,BO$1))</f>
        <v/>
      </c>
      <c r="BP100" s="24" t="str">
        <f ca="1">IF($E100="","",OFFSET(بيانات!$A$1,MATCH($E100,بيانات!$D:$D,0)-1,BP$1))</f>
        <v/>
      </c>
      <c r="BQ100" s="24" t="str">
        <f ca="1">IF($E100="","",OFFSET(بيانات!$A$1,MATCH($E100,بيانات!$D:$D,0)-1,BQ$1))</f>
        <v/>
      </c>
      <c r="BR100" s="24" t="str">
        <f ca="1">IF($E100="","",OFFSET(بيانات!$A$1,MATCH($E100,بيانات!$D:$D,0)-1,BR$1))</f>
        <v/>
      </c>
      <c r="BS100" s="24" t="str">
        <f ca="1">IF($E100="","",OFFSET(بيانات!$A$1,MATCH($E100,بيانات!$D:$D,0)-1,BS$1))</f>
        <v/>
      </c>
      <c r="BT100" s="27">
        <f t="shared" ca="1" si="122"/>
        <v>0</v>
      </c>
      <c r="BU100" s="28"/>
      <c r="BV100" s="21" t="str">
        <f ca="1">IF($E100="","",OFFSET(بيانات!$A$1,MATCH($E100,بيانات!$D:$D,0)-1,BV$1))</f>
        <v/>
      </c>
      <c r="BW100" s="21">
        <f t="shared" ca="1" si="123"/>
        <v>0</v>
      </c>
      <c r="BX100" s="23"/>
      <c r="BY100" s="29">
        <f t="shared" ca="1" si="124"/>
        <v>0</v>
      </c>
      <c r="BZ100" s="29">
        <f t="shared" ca="1" si="98"/>
        <v>0</v>
      </c>
      <c r="CA100" s="451">
        <f t="shared" ca="1" si="99"/>
        <v>0</v>
      </c>
      <c r="CB100" s="451">
        <f t="shared" ca="1" si="100"/>
        <v>0</v>
      </c>
      <c r="CC100" s="452">
        <f t="shared" si="101"/>
        <v>0</v>
      </c>
      <c r="CD100" s="453"/>
      <c r="CE100" s="454" t="str">
        <f t="shared" si="125"/>
        <v/>
      </c>
      <c r="CG100" s="456">
        <f t="shared" ca="1" si="126"/>
        <v>0</v>
      </c>
      <c r="CH100" s="455">
        <v>46</v>
      </c>
      <c r="CI100" s="456">
        <f t="shared" ca="1" si="127"/>
        <v>0</v>
      </c>
      <c r="CJ100" s="455">
        <v>16</v>
      </c>
      <c r="CK100" s="455">
        <f t="shared" ca="1" si="102"/>
        <v>0</v>
      </c>
      <c r="CL100" s="456">
        <f t="shared" ca="1" si="128"/>
        <v>0</v>
      </c>
      <c r="CM100" s="455">
        <v>16</v>
      </c>
      <c r="CN100" s="455">
        <f t="shared" ca="1" si="103"/>
        <v>0</v>
      </c>
      <c r="CO100" s="455">
        <f t="shared" ca="1" si="104"/>
        <v>0</v>
      </c>
    </row>
    <row r="101" spans="1:93" s="455" customFormat="1" ht="30.95" customHeight="1">
      <c r="A101" s="448" t="str">
        <f ca="1">IF(ROW($A92)&gt;COUNTIF(بيانات!$B:$B,$A$9),"",IF(ISERROR(MATCH(INDEX(OFFSET(بيانات!$C$1,MATCH($A$9,بيانات!$B:$B,0)-1,,COUNTIF(بيانات!$B:$B,$A$9)),ROW($A92)),$D:$D,0)),INDEX(OFFSET(بيانات!$C$1,MATCH($A$9,بيانات!$B:$B,0)-1,,COUNTIF(بيانات!$B:$B,$A$9)),ROW($A92)),""))</f>
        <v/>
      </c>
      <c r="B101" s="449" t="str">
        <f t="shared" ca="1" si="89"/>
        <v/>
      </c>
      <c r="C101" s="450" t="str">
        <f ca="1">IF(ROW($A92)&gt;COUNTIF($A$10:$A$186,"&gt;=1"),"",VLOOKUP($B101,OFFSET(بيانات!$C$1:$D$1,MATCH($A$9,بيانات!$B:$B,0)-1,,COUNTIF(بيانات!$B:$B,$A$9)),2,0))</f>
        <v/>
      </c>
      <c r="D101" s="68" t="str">
        <f ca="1">IF($E101="","",OFFSET(بيانات!$A$1,MATCH($E101,بيانات!$D:$D,0)-1,2))</f>
        <v/>
      </c>
      <c r="E101" s="74"/>
      <c r="F101" s="75" t="str">
        <f>IF($E101="","",MAX($F$9:$F100)+1)</f>
        <v/>
      </c>
      <c r="G101" s="21" t="str">
        <f ca="1">IF($E101="","",OFFSET(بيانات!$A$1,MATCH($E101,بيانات!$D:$D,0)-1,G$1))</f>
        <v/>
      </c>
      <c r="H101" s="21" t="str">
        <f t="shared" si="105"/>
        <v/>
      </c>
      <c r="I101" s="21" t="str">
        <f t="shared" si="106"/>
        <v/>
      </c>
      <c r="J101" s="21" t="str">
        <f t="shared" si="107"/>
        <v/>
      </c>
      <c r="K101" s="21" t="str">
        <f t="shared" si="108"/>
        <v/>
      </c>
      <c r="L101" s="22" t="str">
        <f t="shared" si="109"/>
        <v/>
      </c>
      <c r="M101" s="21" t="str">
        <f ca="1">IF($E101="","",OFFSET(بيانات!$A$1,MATCH($E101,بيانات!$D:$D,0)-1,M$1))</f>
        <v/>
      </c>
      <c r="N101" s="21" t="str">
        <f ca="1">IF($E101="","",OFFSET(بيانات!$A$1,MATCH($E101,بيانات!$D:$D,0)-1,N$1))</f>
        <v/>
      </c>
      <c r="O101" s="21" t="str">
        <f ca="1">IF($E101="","",OFFSET(بيانات!$A$1,MATCH($E101,بيانات!$D:$D,0)-1,O$1))</f>
        <v/>
      </c>
      <c r="P101" s="21" t="str">
        <f ca="1">IF($E101="","",OFFSET(بيانات!$A$1,MATCH($E101,بيانات!$D:$D,0)-1,P$1))</f>
        <v/>
      </c>
      <c r="Q101" s="21" t="str">
        <f ca="1">IF($E101="","",OFFSET(بيانات!$A$1,MATCH($E101,بيانات!$D:$D,0)-1,Q$1))</f>
        <v/>
      </c>
      <c r="R101" s="22" t="str">
        <f t="shared" si="110"/>
        <v/>
      </c>
      <c r="S101" s="21" t="str">
        <f ca="1">IF($E101="","",OFFSET(بيانات!$A$1,MATCH($E101,بيانات!$D:$D,0)-1,S$1))</f>
        <v/>
      </c>
      <c r="T101" s="21" t="str">
        <f ca="1">IF($E101="","",OFFSET(بيانات!$A$1,MATCH($E101,بيانات!$D:$D,0)-1,T$1))</f>
        <v/>
      </c>
      <c r="U101" s="21" t="str">
        <f ca="1">IF($E101="","",OFFSET(بيانات!$A$1,MATCH($E101,بيانات!$D:$D,0)-1,U$1))</f>
        <v/>
      </c>
      <c r="V101" s="21" t="str">
        <f ca="1">IF($E101="","",OFFSET(بيانات!$A$1,MATCH($E101,بيانات!$D:$D,0)-1,V$1))</f>
        <v/>
      </c>
      <c r="W101" s="21" t="str">
        <f ca="1">IF($E101="","",OFFSET(بيانات!$A$1,MATCH($E101,بيانات!$D:$D,0)-1,W$1))</f>
        <v/>
      </c>
      <c r="X101" s="21" t="str">
        <f ca="1">IF($E101="","",OFFSET(بيانات!$A$1,MATCH($E101,بيانات!$D:$D,0)-1,X$1))</f>
        <v/>
      </c>
      <c r="Y101" s="21" t="str">
        <f ca="1">IF($E101="","",OFFSET(بيانات!$A$1,MATCH($E101,بيانات!$D:$D,0)-1,Y$1))</f>
        <v/>
      </c>
      <c r="Z101" s="21" t="str">
        <f ca="1">IF($E101="","",OFFSET(بيانات!$A$1,MATCH($E101,بيانات!$D:$D,0)-1,Z$1))</f>
        <v/>
      </c>
      <c r="AA101" s="21" t="str">
        <f ca="1">IF($E101="","",OFFSET(بيانات!$A$1,MATCH($E101,بيانات!$D:$D,0)-1,AA$1))</f>
        <v/>
      </c>
      <c r="AB101" s="21" t="str">
        <f ca="1">IF($E101="","",OFFSET(بيانات!$A$1,MATCH($E101,بيانات!$D:$D,0)-1,AB$1))</f>
        <v/>
      </c>
      <c r="AC101" s="21" t="str">
        <f ca="1">IF($E101="","",OFFSET(بيانات!$A$1,MATCH($E101,بيانات!$D:$D,0)-1,AC$1))</f>
        <v/>
      </c>
      <c r="AD101" s="21" t="str">
        <f ca="1">IF($E101="","",OFFSET(بيانات!$A$1,MATCH($E101,بيانات!$D:$D,0)-1,AD$1))</f>
        <v/>
      </c>
      <c r="AE101" s="21" t="str">
        <f ca="1">IF($E101="","",OFFSET(بيانات!$A$1,MATCH($E101,بيانات!$D:$D,0)-1,AE$1))</f>
        <v/>
      </c>
      <c r="AF101" s="24" t="str">
        <f t="shared" si="129"/>
        <v/>
      </c>
      <c r="AG101" s="21" t="str">
        <f ca="1">IF($E101="","",OFFSET(بيانات!$A$1,MATCH($E101,بيانات!$D:$D,0)-1,AG$1))</f>
        <v/>
      </c>
      <c r="AH101" s="21" t="str">
        <f t="shared" si="130"/>
        <v/>
      </c>
      <c r="AI101" s="21" t="str">
        <f ca="1">IF($E101="","",OFFSET(بيانات!$A$1,MATCH($E101,بيانات!$D:$D,0)-1,AI$1))</f>
        <v/>
      </c>
      <c r="AJ101" s="21" t="str">
        <f t="shared" si="93"/>
        <v/>
      </c>
      <c r="AK101" s="25"/>
      <c r="AL101" s="21">
        <f t="shared" si="113"/>
        <v>0</v>
      </c>
      <c r="AM101" s="22">
        <f t="shared" si="114"/>
        <v>0</v>
      </c>
      <c r="AN101" s="27">
        <f t="shared" si="94"/>
        <v>0</v>
      </c>
      <c r="AO101" s="27">
        <f t="shared" si="115"/>
        <v>0</v>
      </c>
      <c r="AP101" s="21"/>
      <c r="AQ101" s="21" t="str">
        <f ca="1">IF($E101="","",OFFSET(بيانات!$A$1,MATCH($E101,بيانات!$D:$D,0)-1,AQ$1))</f>
        <v/>
      </c>
      <c r="AR101" s="22">
        <f t="shared" ca="1" si="116"/>
        <v>0</v>
      </c>
      <c r="AS101" s="26">
        <f t="shared" ca="1" si="117"/>
        <v>0</v>
      </c>
      <c r="AT101" s="21" t="str">
        <f t="shared" si="131"/>
        <v/>
      </c>
      <c r="AU101" s="21" t="str">
        <f t="shared" si="131"/>
        <v/>
      </c>
      <c r="AV101" s="21" t="str">
        <f t="shared" si="131"/>
        <v/>
      </c>
      <c r="AW101" s="21">
        <f t="shared" ca="1" si="118"/>
        <v>0</v>
      </c>
      <c r="AX101" s="21">
        <f t="shared" ca="1" si="119"/>
        <v>0</v>
      </c>
      <c r="AY101" s="21">
        <f t="shared" si="132"/>
        <v>0</v>
      </c>
      <c r="AZ101" s="21">
        <f t="shared" si="132"/>
        <v>0</v>
      </c>
      <c r="BA101" s="27">
        <f t="shared" si="97"/>
        <v>0</v>
      </c>
      <c r="BB101" s="21">
        <f t="shared" ca="1" si="120"/>
        <v>0</v>
      </c>
      <c r="BC101" s="21">
        <f t="shared" ca="1" si="121"/>
        <v>0</v>
      </c>
      <c r="BD101" s="21" t="str">
        <f ca="1">IF($E101="","",OFFSET(بيانات!$A$1,MATCH($E101,بيانات!$D:$D,0)-1,BD$1))</f>
        <v/>
      </c>
      <c r="BE101" s="21" t="str">
        <f ca="1">IF($E101="","",OFFSET(بيانات!$A$1,MATCH($E101,بيانات!$D:$D,0)-1,BE$1))</f>
        <v/>
      </c>
      <c r="BF101" s="21" t="str">
        <f ca="1">IF($E101="","",OFFSET(بيانات!$A$1,MATCH($E101,بيانات!$D:$D,0)-1,BF$1))</f>
        <v/>
      </c>
      <c r="BG101" s="21" t="str">
        <f ca="1">IF($E101="","",OFFSET(بيانات!$A$1,MATCH($E101,بيانات!$D:$D,0)-1,BG$1))</f>
        <v/>
      </c>
      <c r="BH101" s="21" t="str">
        <f ca="1">IF($E101="","",OFFSET(بيانات!$A$1,MATCH($E101,بيانات!$D:$D,0)-1,BH$1))</f>
        <v/>
      </c>
      <c r="BI101" s="21" t="str">
        <f ca="1">IF($E101="","",OFFSET(بيانات!$A$1,MATCH($E101,بيانات!$D:$D,0)-1,BI$1))</f>
        <v/>
      </c>
      <c r="BJ101" s="21" t="str">
        <f ca="1">IF($E101="","",OFFSET(بيانات!$A$1,MATCH($E101,بيانات!$D:$D,0)-1,BJ$1))</f>
        <v/>
      </c>
      <c r="BK101" s="24" t="str">
        <f ca="1">IF($E101="","",OFFSET(بيانات!$A$1,MATCH($E101,بيانات!$D:$D,0)-1,BK$1))</f>
        <v/>
      </c>
      <c r="BL101" s="24" t="str">
        <f ca="1">IF($E101="","",OFFSET(بيانات!$A$1,MATCH($E101,بيانات!$D:$D,0)-1,BL$1))</f>
        <v/>
      </c>
      <c r="BM101" s="24" t="str">
        <f ca="1">IF($E101="","",OFFSET(بيانات!$A$1,MATCH($E101,بيانات!$D:$D,0)-1,BM$1))</f>
        <v/>
      </c>
      <c r="BN101" s="24" t="str">
        <f ca="1">IF($E101="","",OFFSET(بيانات!$A$1,MATCH($E101,بيانات!$D:$D,0)-1,BN$1))</f>
        <v/>
      </c>
      <c r="BO101" s="24" t="str">
        <f ca="1">IF($E101="","",OFFSET(بيانات!$A$1,MATCH($E101,بيانات!$D:$D,0)-1,BO$1))</f>
        <v/>
      </c>
      <c r="BP101" s="24" t="str">
        <f ca="1">IF($E101="","",OFFSET(بيانات!$A$1,MATCH($E101,بيانات!$D:$D,0)-1,BP$1))</f>
        <v/>
      </c>
      <c r="BQ101" s="24" t="str">
        <f ca="1">IF($E101="","",OFFSET(بيانات!$A$1,MATCH($E101,بيانات!$D:$D,0)-1,BQ$1))</f>
        <v/>
      </c>
      <c r="BR101" s="24" t="str">
        <f ca="1">IF($E101="","",OFFSET(بيانات!$A$1,MATCH($E101,بيانات!$D:$D,0)-1,BR$1))</f>
        <v/>
      </c>
      <c r="BS101" s="24" t="str">
        <f ca="1">IF($E101="","",OFFSET(بيانات!$A$1,MATCH($E101,بيانات!$D:$D,0)-1,BS$1))</f>
        <v/>
      </c>
      <c r="BT101" s="27">
        <f t="shared" ca="1" si="122"/>
        <v>0</v>
      </c>
      <c r="BU101" s="28"/>
      <c r="BV101" s="21" t="str">
        <f ca="1">IF($E101="","",OFFSET(بيانات!$A$1,MATCH($E101,بيانات!$D:$D,0)-1,BV$1))</f>
        <v/>
      </c>
      <c r="BW101" s="21">
        <f t="shared" ca="1" si="123"/>
        <v>0</v>
      </c>
      <c r="BX101" s="23"/>
      <c r="BY101" s="29">
        <f t="shared" ca="1" si="124"/>
        <v>0</v>
      </c>
      <c r="BZ101" s="29">
        <f t="shared" ca="1" si="98"/>
        <v>0</v>
      </c>
      <c r="CA101" s="451">
        <f t="shared" ca="1" si="99"/>
        <v>0</v>
      </c>
      <c r="CB101" s="451">
        <f t="shared" ca="1" si="100"/>
        <v>0</v>
      </c>
      <c r="CC101" s="452">
        <f t="shared" si="101"/>
        <v>0</v>
      </c>
      <c r="CD101" s="453"/>
      <c r="CE101" s="454" t="str">
        <f t="shared" si="125"/>
        <v/>
      </c>
      <c r="CG101" s="456">
        <f t="shared" ca="1" si="126"/>
        <v>0</v>
      </c>
      <c r="CH101" s="455">
        <v>47</v>
      </c>
      <c r="CI101" s="456">
        <f t="shared" ca="1" si="127"/>
        <v>0</v>
      </c>
      <c r="CJ101" s="455">
        <v>17</v>
      </c>
      <c r="CK101" s="455">
        <f t="shared" ca="1" si="102"/>
        <v>0</v>
      </c>
      <c r="CL101" s="456">
        <f t="shared" ca="1" si="128"/>
        <v>0</v>
      </c>
      <c r="CM101" s="455">
        <v>17</v>
      </c>
      <c r="CN101" s="455">
        <f t="shared" ca="1" si="103"/>
        <v>0</v>
      </c>
      <c r="CO101" s="455">
        <f t="shared" ca="1" si="104"/>
        <v>0</v>
      </c>
    </row>
    <row r="102" spans="1:93" s="455" customFormat="1" ht="30.95" customHeight="1">
      <c r="A102" s="448" t="str">
        <f ca="1">IF(ROW($A93)&gt;COUNTIF(بيانات!$B:$B,$A$9),"",IF(ISERROR(MATCH(INDEX(OFFSET(بيانات!$C$1,MATCH($A$9,بيانات!$B:$B,0)-1,,COUNTIF(بيانات!$B:$B,$A$9)),ROW($A93)),$D:$D,0)),INDEX(OFFSET(بيانات!$C$1,MATCH($A$9,بيانات!$B:$B,0)-1,,COUNTIF(بيانات!$B:$B,$A$9)),ROW($A93)),""))</f>
        <v/>
      </c>
      <c r="B102" s="449" t="str">
        <f t="shared" ca="1" si="89"/>
        <v/>
      </c>
      <c r="C102" s="450" t="str">
        <f ca="1">IF(ROW($A93)&gt;COUNTIF($A$10:$A$186,"&gt;=1"),"",VLOOKUP($B102,OFFSET(بيانات!$C$1:$D$1,MATCH($A$9,بيانات!$B:$B,0)-1,,COUNTIF(بيانات!$B:$B,$A$9)),2,0))</f>
        <v/>
      </c>
      <c r="D102" s="68" t="str">
        <f ca="1">IF($E102="","",OFFSET(بيانات!$A$1,MATCH($E102,بيانات!$D:$D,0)-1,2))</f>
        <v/>
      </c>
      <c r="E102" s="74"/>
      <c r="F102" s="75" t="str">
        <f>IF($E102="","",MAX($F$9:$F101)+1)</f>
        <v/>
      </c>
      <c r="G102" s="21" t="str">
        <f ca="1">IF($E102="","",OFFSET(بيانات!$A$1,MATCH($E102,بيانات!$D:$D,0)-1,G$1))</f>
        <v/>
      </c>
      <c r="H102" s="21" t="str">
        <f t="shared" si="105"/>
        <v/>
      </c>
      <c r="I102" s="21" t="str">
        <f t="shared" si="106"/>
        <v/>
      </c>
      <c r="J102" s="21" t="str">
        <f t="shared" si="107"/>
        <v/>
      </c>
      <c r="K102" s="21" t="str">
        <f t="shared" si="108"/>
        <v/>
      </c>
      <c r="L102" s="22" t="str">
        <f t="shared" si="109"/>
        <v/>
      </c>
      <c r="M102" s="21" t="str">
        <f ca="1">IF($E102="","",OFFSET(بيانات!$A$1,MATCH($E102,بيانات!$D:$D,0)-1,M$1))</f>
        <v/>
      </c>
      <c r="N102" s="21" t="str">
        <f ca="1">IF($E102="","",OFFSET(بيانات!$A$1,MATCH($E102,بيانات!$D:$D,0)-1,N$1))</f>
        <v/>
      </c>
      <c r="O102" s="21" t="str">
        <f ca="1">IF($E102="","",OFFSET(بيانات!$A$1,MATCH($E102,بيانات!$D:$D,0)-1,O$1))</f>
        <v/>
      </c>
      <c r="P102" s="21" t="str">
        <f ca="1">IF($E102="","",OFFSET(بيانات!$A$1,MATCH($E102,بيانات!$D:$D,0)-1,P$1))</f>
        <v/>
      </c>
      <c r="Q102" s="21" t="str">
        <f ca="1">IF($E102="","",OFFSET(بيانات!$A$1,MATCH($E102,بيانات!$D:$D,0)-1,Q$1))</f>
        <v/>
      </c>
      <c r="R102" s="22" t="str">
        <f t="shared" si="110"/>
        <v/>
      </c>
      <c r="S102" s="21" t="str">
        <f ca="1">IF($E102="","",OFFSET(بيانات!$A$1,MATCH($E102,بيانات!$D:$D,0)-1,S$1))</f>
        <v/>
      </c>
      <c r="T102" s="21" t="str">
        <f ca="1">IF($E102="","",OFFSET(بيانات!$A$1,MATCH($E102,بيانات!$D:$D,0)-1,T$1))</f>
        <v/>
      </c>
      <c r="U102" s="21" t="str">
        <f ca="1">IF($E102="","",OFFSET(بيانات!$A$1,MATCH($E102,بيانات!$D:$D,0)-1,U$1))</f>
        <v/>
      </c>
      <c r="V102" s="21" t="str">
        <f ca="1">IF($E102="","",OFFSET(بيانات!$A$1,MATCH($E102,بيانات!$D:$D,0)-1,V$1))</f>
        <v/>
      </c>
      <c r="W102" s="21" t="str">
        <f ca="1">IF($E102="","",OFFSET(بيانات!$A$1,MATCH($E102,بيانات!$D:$D,0)-1,W$1))</f>
        <v/>
      </c>
      <c r="X102" s="21" t="str">
        <f ca="1">IF($E102="","",OFFSET(بيانات!$A$1,MATCH($E102,بيانات!$D:$D,0)-1,X$1))</f>
        <v/>
      </c>
      <c r="Y102" s="21" t="str">
        <f ca="1">IF($E102="","",OFFSET(بيانات!$A$1,MATCH($E102,بيانات!$D:$D,0)-1,Y$1))</f>
        <v/>
      </c>
      <c r="Z102" s="21" t="str">
        <f ca="1">IF($E102="","",OFFSET(بيانات!$A$1,MATCH($E102,بيانات!$D:$D,0)-1,Z$1))</f>
        <v/>
      </c>
      <c r="AA102" s="21" t="str">
        <f ca="1">IF($E102="","",OFFSET(بيانات!$A$1,MATCH($E102,بيانات!$D:$D,0)-1,AA$1))</f>
        <v/>
      </c>
      <c r="AB102" s="21" t="str">
        <f ca="1">IF($E102="","",OFFSET(بيانات!$A$1,MATCH($E102,بيانات!$D:$D,0)-1,AB$1))</f>
        <v/>
      </c>
      <c r="AC102" s="21" t="str">
        <f ca="1">IF($E102="","",OFFSET(بيانات!$A$1,MATCH($E102,بيانات!$D:$D,0)-1,AC$1))</f>
        <v/>
      </c>
      <c r="AD102" s="21" t="str">
        <f ca="1">IF($E102="","",OFFSET(بيانات!$A$1,MATCH($E102,بيانات!$D:$D,0)-1,AD$1))</f>
        <v/>
      </c>
      <c r="AE102" s="21" t="str">
        <f ca="1">IF($E102="","",OFFSET(بيانات!$A$1,MATCH($E102,بيانات!$D:$D,0)-1,AE$1))</f>
        <v/>
      </c>
      <c r="AF102" s="24" t="str">
        <f t="shared" si="129"/>
        <v/>
      </c>
      <c r="AG102" s="21" t="str">
        <f ca="1">IF($E102="","",OFFSET(بيانات!$A$1,MATCH($E102,بيانات!$D:$D,0)-1,AG$1))</f>
        <v/>
      </c>
      <c r="AH102" s="21" t="str">
        <f t="shared" si="130"/>
        <v/>
      </c>
      <c r="AI102" s="21" t="str">
        <f ca="1">IF($E102="","",OFFSET(بيانات!$A$1,MATCH($E102,بيانات!$D:$D,0)-1,AI$1))</f>
        <v/>
      </c>
      <c r="AJ102" s="21" t="str">
        <f t="shared" si="93"/>
        <v/>
      </c>
      <c r="AK102" s="25"/>
      <c r="AL102" s="21">
        <f t="shared" si="113"/>
        <v>0</v>
      </c>
      <c r="AM102" s="22">
        <f t="shared" si="114"/>
        <v>0</v>
      </c>
      <c r="AN102" s="27">
        <f t="shared" si="94"/>
        <v>0</v>
      </c>
      <c r="AO102" s="27">
        <f t="shared" si="115"/>
        <v>0</v>
      </c>
      <c r="AP102" s="21"/>
      <c r="AQ102" s="21" t="str">
        <f ca="1">IF($E102="","",OFFSET(بيانات!$A$1,MATCH($E102,بيانات!$D:$D,0)-1,AQ$1))</f>
        <v/>
      </c>
      <c r="AR102" s="22">
        <f t="shared" ca="1" si="116"/>
        <v>0</v>
      </c>
      <c r="AS102" s="26">
        <f t="shared" ca="1" si="117"/>
        <v>0</v>
      </c>
      <c r="AT102" s="21" t="str">
        <f t="shared" si="131"/>
        <v/>
      </c>
      <c r="AU102" s="21" t="str">
        <f t="shared" si="131"/>
        <v/>
      </c>
      <c r="AV102" s="21" t="str">
        <f t="shared" si="131"/>
        <v/>
      </c>
      <c r="AW102" s="21">
        <f t="shared" ca="1" si="118"/>
        <v>0</v>
      </c>
      <c r="AX102" s="21">
        <f t="shared" ca="1" si="119"/>
        <v>0</v>
      </c>
      <c r="AY102" s="21">
        <f t="shared" si="132"/>
        <v>0</v>
      </c>
      <c r="AZ102" s="21">
        <f t="shared" si="132"/>
        <v>0</v>
      </c>
      <c r="BA102" s="27">
        <f t="shared" si="97"/>
        <v>0</v>
      </c>
      <c r="BB102" s="21">
        <f t="shared" ca="1" si="120"/>
        <v>0</v>
      </c>
      <c r="BC102" s="21">
        <f t="shared" ca="1" si="121"/>
        <v>0</v>
      </c>
      <c r="BD102" s="21" t="str">
        <f ca="1">IF($E102="","",OFFSET(بيانات!$A$1,MATCH($E102,بيانات!$D:$D,0)-1,BD$1))</f>
        <v/>
      </c>
      <c r="BE102" s="21" t="str">
        <f ca="1">IF($E102="","",OFFSET(بيانات!$A$1,MATCH($E102,بيانات!$D:$D,0)-1,BE$1))</f>
        <v/>
      </c>
      <c r="BF102" s="21" t="str">
        <f ca="1">IF($E102="","",OFFSET(بيانات!$A$1,MATCH($E102,بيانات!$D:$D,0)-1,BF$1))</f>
        <v/>
      </c>
      <c r="BG102" s="21" t="str">
        <f ca="1">IF($E102="","",OFFSET(بيانات!$A$1,MATCH($E102,بيانات!$D:$D,0)-1,BG$1))</f>
        <v/>
      </c>
      <c r="BH102" s="21" t="str">
        <f ca="1">IF($E102="","",OFFSET(بيانات!$A$1,MATCH($E102,بيانات!$D:$D,0)-1,BH$1))</f>
        <v/>
      </c>
      <c r="BI102" s="21" t="str">
        <f ca="1">IF($E102="","",OFFSET(بيانات!$A$1,MATCH($E102,بيانات!$D:$D,0)-1,BI$1))</f>
        <v/>
      </c>
      <c r="BJ102" s="21" t="str">
        <f ca="1">IF($E102="","",OFFSET(بيانات!$A$1,MATCH($E102,بيانات!$D:$D,0)-1,BJ$1))</f>
        <v/>
      </c>
      <c r="BK102" s="24" t="str">
        <f ca="1">IF($E102="","",OFFSET(بيانات!$A$1,MATCH($E102,بيانات!$D:$D,0)-1,BK$1))</f>
        <v/>
      </c>
      <c r="BL102" s="24" t="str">
        <f ca="1">IF($E102="","",OFFSET(بيانات!$A$1,MATCH($E102,بيانات!$D:$D,0)-1,BL$1))</f>
        <v/>
      </c>
      <c r="BM102" s="24" t="str">
        <f ca="1">IF($E102="","",OFFSET(بيانات!$A$1,MATCH($E102,بيانات!$D:$D,0)-1,BM$1))</f>
        <v/>
      </c>
      <c r="BN102" s="24" t="str">
        <f ca="1">IF($E102="","",OFFSET(بيانات!$A$1,MATCH($E102,بيانات!$D:$D,0)-1,BN$1))</f>
        <v/>
      </c>
      <c r="BO102" s="24" t="str">
        <f ca="1">IF($E102="","",OFFSET(بيانات!$A$1,MATCH($E102,بيانات!$D:$D,0)-1,BO$1))</f>
        <v/>
      </c>
      <c r="BP102" s="24" t="str">
        <f ca="1">IF($E102="","",OFFSET(بيانات!$A$1,MATCH($E102,بيانات!$D:$D,0)-1,BP$1))</f>
        <v/>
      </c>
      <c r="BQ102" s="24" t="str">
        <f ca="1">IF($E102="","",OFFSET(بيانات!$A$1,MATCH($E102,بيانات!$D:$D,0)-1,BQ$1))</f>
        <v/>
      </c>
      <c r="BR102" s="24" t="str">
        <f ca="1">IF($E102="","",OFFSET(بيانات!$A$1,MATCH($E102,بيانات!$D:$D,0)-1,BR$1))</f>
        <v/>
      </c>
      <c r="BS102" s="24" t="str">
        <f ca="1">IF($E102="","",OFFSET(بيانات!$A$1,MATCH($E102,بيانات!$D:$D,0)-1,BS$1))</f>
        <v/>
      </c>
      <c r="BT102" s="27">
        <f t="shared" ca="1" si="122"/>
        <v>0</v>
      </c>
      <c r="BU102" s="28"/>
      <c r="BV102" s="21" t="str">
        <f ca="1">IF($E102="","",OFFSET(بيانات!$A$1,MATCH($E102,بيانات!$D:$D,0)-1,BV$1))</f>
        <v/>
      </c>
      <c r="BW102" s="21">
        <f t="shared" ca="1" si="123"/>
        <v>0</v>
      </c>
      <c r="BX102" s="23"/>
      <c r="BY102" s="29">
        <f t="shared" ca="1" si="124"/>
        <v>0</v>
      </c>
      <c r="BZ102" s="29">
        <f t="shared" ca="1" si="98"/>
        <v>0</v>
      </c>
      <c r="CA102" s="451">
        <f t="shared" ca="1" si="99"/>
        <v>0</v>
      </c>
      <c r="CB102" s="451">
        <f t="shared" ca="1" si="100"/>
        <v>0</v>
      </c>
      <c r="CC102" s="452">
        <f t="shared" si="101"/>
        <v>0</v>
      </c>
      <c r="CD102" s="453"/>
      <c r="CE102" s="454" t="str">
        <f t="shared" si="125"/>
        <v/>
      </c>
      <c r="CG102" s="456">
        <f t="shared" ca="1" si="126"/>
        <v>0</v>
      </c>
      <c r="CH102" s="455">
        <v>48</v>
      </c>
      <c r="CI102" s="456">
        <f t="shared" ca="1" si="127"/>
        <v>0</v>
      </c>
      <c r="CJ102" s="455">
        <v>18</v>
      </c>
      <c r="CK102" s="455">
        <f t="shared" ca="1" si="102"/>
        <v>0</v>
      </c>
      <c r="CL102" s="456">
        <f t="shared" ca="1" si="128"/>
        <v>0</v>
      </c>
      <c r="CM102" s="455">
        <v>18</v>
      </c>
      <c r="CN102" s="455">
        <f t="shared" ca="1" si="103"/>
        <v>0</v>
      </c>
      <c r="CO102" s="455">
        <f t="shared" ca="1" si="104"/>
        <v>0</v>
      </c>
    </row>
    <row r="103" spans="1:93" s="455" customFormat="1" ht="30.95" customHeight="1">
      <c r="A103" s="448" t="str">
        <f ca="1">IF(ROW($A94)&gt;COUNTIF(بيانات!$B:$B,$A$9),"",IF(ISERROR(MATCH(INDEX(OFFSET(بيانات!$C$1,MATCH($A$9,بيانات!$B:$B,0)-1,,COUNTIF(بيانات!$B:$B,$A$9)),ROW($A94)),$D:$D,0)),INDEX(OFFSET(بيانات!$C$1,MATCH($A$9,بيانات!$B:$B,0)-1,,COUNTIF(بيانات!$B:$B,$A$9)),ROW($A94)),""))</f>
        <v/>
      </c>
      <c r="B103" s="449" t="str">
        <f t="shared" ca="1" si="89"/>
        <v/>
      </c>
      <c r="C103" s="450" t="str">
        <f ca="1">IF(ROW($A94)&gt;COUNTIF($A$10:$A$186,"&gt;=1"),"",VLOOKUP($B103,OFFSET(بيانات!$C$1:$D$1,MATCH($A$9,بيانات!$B:$B,0)-1,,COUNTIF(بيانات!$B:$B,$A$9)),2,0))</f>
        <v/>
      </c>
      <c r="D103" s="68" t="str">
        <f ca="1">IF($E103="","",OFFSET(بيانات!$A$1,MATCH($E103,بيانات!$D:$D,0)-1,2))</f>
        <v/>
      </c>
      <c r="E103" s="74"/>
      <c r="F103" s="75" t="str">
        <f>IF($E103="","",MAX($F$9:$F102)+1)</f>
        <v/>
      </c>
      <c r="G103" s="21" t="str">
        <f ca="1">IF($E103="","",OFFSET(بيانات!$A$1,MATCH($E103,بيانات!$D:$D,0)-1,G$1))</f>
        <v/>
      </c>
      <c r="H103" s="21" t="str">
        <f t="shared" si="105"/>
        <v/>
      </c>
      <c r="I103" s="21" t="str">
        <f t="shared" si="106"/>
        <v/>
      </c>
      <c r="J103" s="21" t="str">
        <f t="shared" si="107"/>
        <v/>
      </c>
      <c r="K103" s="21" t="str">
        <f t="shared" si="108"/>
        <v/>
      </c>
      <c r="L103" s="22" t="str">
        <f t="shared" si="109"/>
        <v/>
      </c>
      <c r="M103" s="21" t="str">
        <f ca="1">IF($E103="","",OFFSET(بيانات!$A$1,MATCH($E103,بيانات!$D:$D,0)-1,M$1))</f>
        <v/>
      </c>
      <c r="N103" s="21" t="str">
        <f ca="1">IF($E103="","",OFFSET(بيانات!$A$1,MATCH($E103,بيانات!$D:$D,0)-1,N$1))</f>
        <v/>
      </c>
      <c r="O103" s="21" t="str">
        <f ca="1">IF($E103="","",OFFSET(بيانات!$A$1,MATCH($E103,بيانات!$D:$D,0)-1,O$1))</f>
        <v/>
      </c>
      <c r="P103" s="21" t="str">
        <f ca="1">IF($E103="","",OFFSET(بيانات!$A$1,MATCH($E103,بيانات!$D:$D,0)-1,P$1))</f>
        <v/>
      </c>
      <c r="Q103" s="21" t="str">
        <f ca="1">IF($E103="","",OFFSET(بيانات!$A$1,MATCH($E103,بيانات!$D:$D,0)-1,Q$1))</f>
        <v/>
      </c>
      <c r="R103" s="22" t="str">
        <f t="shared" si="110"/>
        <v/>
      </c>
      <c r="S103" s="21" t="str">
        <f ca="1">IF($E103="","",OFFSET(بيانات!$A$1,MATCH($E103,بيانات!$D:$D,0)-1,S$1))</f>
        <v/>
      </c>
      <c r="T103" s="21" t="str">
        <f ca="1">IF($E103="","",OFFSET(بيانات!$A$1,MATCH($E103,بيانات!$D:$D,0)-1,T$1))</f>
        <v/>
      </c>
      <c r="U103" s="21" t="str">
        <f ca="1">IF($E103="","",OFFSET(بيانات!$A$1,MATCH($E103,بيانات!$D:$D,0)-1,U$1))</f>
        <v/>
      </c>
      <c r="V103" s="21" t="str">
        <f ca="1">IF($E103="","",OFFSET(بيانات!$A$1,MATCH($E103,بيانات!$D:$D,0)-1,V$1))</f>
        <v/>
      </c>
      <c r="W103" s="21" t="str">
        <f ca="1">IF($E103="","",OFFSET(بيانات!$A$1,MATCH($E103,بيانات!$D:$D,0)-1,W$1))</f>
        <v/>
      </c>
      <c r="X103" s="21" t="str">
        <f ca="1">IF($E103="","",OFFSET(بيانات!$A$1,MATCH($E103,بيانات!$D:$D,0)-1,X$1))</f>
        <v/>
      </c>
      <c r="Y103" s="21" t="str">
        <f ca="1">IF($E103="","",OFFSET(بيانات!$A$1,MATCH($E103,بيانات!$D:$D,0)-1,Y$1))</f>
        <v/>
      </c>
      <c r="Z103" s="21" t="str">
        <f ca="1">IF($E103="","",OFFSET(بيانات!$A$1,MATCH($E103,بيانات!$D:$D,0)-1,Z$1))</f>
        <v/>
      </c>
      <c r="AA103" s="21" t="str">
        <f ca="1">IF($E103="","",OFFSET(بيانات!$A$1,MATCH($E103,بيانات!$D:$D,0)-1,AA$1))</f>
        <v/>
      </c>
      <c r="AB103" s="21" t="str">
        <f ca="1">IF($E103="","",OFFSET(بيانات!$A$1,MATCH($E103,بيانات!$D:$D,0)-1,AB$1))</f>
        <v/>
      </c>
      <c r="AC103" s="21" t="str">
        <f ca="1">IF($E103="","",OFFSET(بيانات!$A$1,MATCH($E103,بيانات!$D:$D,0)-1,AC$1))</f>
        <v/>
      </c>
      <c r="AD103" s="21" t="str">
        <f ca="1">IF($E103="","",OFFSET(بيانات!$A$1,MATCH($E103,بيانات!$D:$D,0)-1,AD$1))</f>
        <v/>
      </c>
      <c r="AE103" s="21" t="str">
        <f ca="1">IF($E103="","",OFFSET(بيانات!$A$1,MATCH($E103,بيانات!$D:$D,0)-1,AE$1))</f>
        <v/>
      </c>
      <c r="AF103" s="24" t="str">
        <f t="shared" si="129"/>
        <v/>
      </c>
      <c r="AG103" s="21" t="str">
        <f ca="1">IF($E103="","",OFFSET(بيانات!$A$1,MATCH($E103,بيانات!$D:$D,0)-1,AG$1))</f>
        <v/>
      </c>
      <c r="AH103" s="21" t="str">
        <f t="shared" si="130"/>
        <v/>
      </c>
      <c r="AI103" s="21" t="str">
        <f ca="1">IF($E103="","",OFFSET(بيانات!$A$1,MATCH($E103,بيانات!$D:$D,0)-1,AI$1))</f>
        <v/>
      </c>
      <c r="AJ103" s="21" t="str">
        <f t="shared" si="93"/>
        <v/>
      </c>
      <c r="AK103" s="25"/>
      <c r="AL103" s="21">
        <f t="shared" si="113"/>
        <v>0</v>
      </c>
      <c r="AM103" s="22">
        <f t="shared" si="114"/>
        <v>0</v>
      </c>
      <c r="AN103" s="27">
        <f t="shared" si="94"/>
        <v>0</v>
      </c>
      <c r="AO103" s="27">
        <f t="shared" si="115"/>
        <v>0</v>
      </c>
      <c r="AP103" s="21"/>
      <c r="AQ103" s="21" t="str">
        <f ca="1">IF($E103="","",OFFSET(بيانات!$A$1,MATCH($E103,بيانات!$D:$D,0)-1,AQ$1))</f>
        <v/>
      </c>
      <c r="AR103" s="22">
        <f t="shared" ca="1" si="116"/>
        <v>0</v>
      </c>
      <c r="AS103" s="26">
        <f t="shared" ca="1" si="117"/>
        <v>0</v>
      </c>
      <c r="AT103" s="21" t="str">
        <f t="shared" si="131"/>
        <v/>
      </c>
      <c r="AU103" s="21" t="str">
        <f t="shared" si="131"/>
        <v/>
      </c>
      <c r="AV103" s="21" t="str">
        <f t="shared" si="131"/>
        <v/>
      </c>
      <c r="AW103" s="21">
        <f t="shared" ca="1" si="118"/>
        <v>0</v>
      </c>
      <c r="AX103" s="21">
        <f t="shared" ca="1" si="119"/>
        <v>0</v>
      </c>
      <c r="AY103" s="21">
        <f t="shared" si="132"/>
        <v>0</v>
      </c>
      <c r="AZ103" s="21">
        <f t="shared" si="132"/>
        <v>0</v>
      </c>
      <c r="BA103" s="27">
        <f t="shared" si="97"/>
        <v>0</v>
      </c>
      <c r="BB103" s="21">
        <f t="shared" ca="1" si="120"/>
        <v>0</v>
      </c>
      <c r="BC103" s="21">
        <f t="shared" ca="1" si="121"/>
        <v>0</v>
      </c>
      <c r="BD103" s="21" t="str">
        <f ca="1">IF($E103="","",OFFSET(بيانات!$A$1,MATCH($E103,بيانات!$D:$D,0)-1,BD$1))</f>
        <v/>
      </c>
      <c r="BE103" s="21" t="str">
        <f ca="1">IF($E103="","",OFFSET(بيانات!$A$1,MATCH($E103,بيانات!$D:$D,0)-1,BE$1))</f>
        <v/>
      </c>
      <c r="BF103" s="21" t="str">
        <f ca="1">IF($E103="","",OFFSET(بيانات!$A$1,MATCH($E103,بيانات!$D:$D,0)-1,BF$1))</f>
        <v/>
      </c>
      <c r="BG103" s="21" t="str">
        <f ca="1">IF($E103="","",OFFSET(بيانات!$A$1,MATCH($E103,بيانات!$D:$D,0)-1,BG$1))</f>
        <v/>
      </c>
      <c r="BH103" s="21" t="str">
        <f ca="1">IF($E103="","",OFFSET(بيانات!$A$1,MATCH($E103,بيانات!$D:$D,0)-1,BH$1))</f>
        <v/>
      </c>
      <c r="BI103" s="21" t="str">
        <f ca="1">IF($E103="","",OFFSET(بيانات!$A$1,MATCH($E103,بيانات!$D:$D,0)-1,BI$1))</f>
        <v/>
      </c>
      <c r="BJ103" s="21" t="str">
        <f ca="1">IF($E103="","",OFFSET(بيانات!$A$1,MATCH($E103,بيانات!$D:$D,0)-1,BJ$1))</f>
        <v/>
      </c>
      <c r="BK103" s="24" t="str">
        <f ca="1">IF($E103="","",OFFSET(بيانات!$A$1,MATCH($E103,بيانات!$D:$D,0)-1,BK$1))</f>
        <v/>
      </c>
      <c r="BL103" s="24" t="str">
        <f ca="1">IF($E103="","",OFFSET(بيانات!$A$1,MATCH($E103,بيانات!$D:$D,0)-1,BL$1))</f>
        <v/>
      </c>
      <c r="BM103" s="24" t="str">
        <f ca="1">IF($E103="","",OFFSET(بيانات!$A$1,MATCH($E103,بيانات!$D:$D,0)-1,BM$1))</f>
        <v/>
      </c>
      <c r="BN103" s="24" t="str">
        <f ca="1">IF($E103="","",OFFSET(بيانات!$A$1,MATCH($E103,بيانات!$D:$D,0)-1,BN$1))</f>
        <v/>
      </c>
      <c r="BO103" s="24" t="str">
        <f ca="1">IF($E103="","",OFFSET(بيانات!$A$1,MATCH($E103,بيانات!$D:$D,0)-1,BO$1))</f>
        <v/>
      </c>
      <c r="BP103" s="24" t="str">
        <f ca="1">IF($E103="","",OFFSET(بيانات!$A$1,MATCH($E103,بيانات!$D:$D,0)-1,BP$1))</f>
        <v/>
      </c>
      <c r="BQ103" s="24" t="str">
        <f ca="1">IF($E103="","",OFFSET(بيانات!$A$1,MATCH($E103,بيانات!$D:$D,0)-1,BQ$1))</f>
        <v/>
      </c>
      <c r="BR103" s="24" t="str">
        <f ca="1">IF($E103="","",OFFSET(بيانات!$A$1,MATCH($E103,بيانات!$D:$D,0)-1,BR$1))</f>
        <v/>
      </c>
      <c r="BS103" s="24" t="str">
        <f ca="1">IF($E103="","",OFFSET(بيانات!$A$1,MATCH($E103,بيانات!$D:$D,0)-1,BS$1))</f>
        <v/>
      </c>
      <c r="BT103" s="27">
        <f t="shared" ca="1" si="122"/>
        <v>0</v>
      </c>
      <c r="BU103" s="28"/>
      <c r="BV103" s="21" t="str">
        <f ca="1">IF($E103="","",OFFSET(بيانات!$A$1,MATCH($E103,بيانات!$D:$D,0)-1,BV$1))</f>
        <v/>
      </c>
      <c r="BW103" s="21">
        <f t="shared" ca="1" si="123"/>
        <v>0</v>
      </c>
      <c r="BX103" s="23"/>
      <c r="BY103" s="29">
        <f t="shared" ca="1" si="124"/>
        <v>0</v>
      </c>
      <c r="BZ103" s="29">
        <f t="shared" ca="1" si="98"/>
        <v>0</v>
      </c>
      <c r="CA103" s="451">
        <f t="shared" ca="1" si="99"/>
        <v>0</v>
      </c>
      <c r="CB103" s="451">
        <f t="shared" ca="1" si="100"/>
        <v>0</v>
      </c>
      <c r="CC103" s="452">
        <f t="shared" si="101"/>
        <v>0</v>
      </c>
      <c r="CD103" s="453"/>
      <c r="CE103" s="454" t="str">
        <f t="shared" si="125"/>
        <v/>
      </c>
      <c r="CG103" s="456">
        <f t="shared" ca="1" si="126"/>
        <v>0</v>
      </c>
      <c r="CH103" s="455">
        <v>49</v>
      </c>
      <c r="CI103" s="456">
        <f t="shared" ca="1" si="127"/>
        <v>0</v>
      </c>
      <c r="CJ103" s="455">
        <v>19</v>
      </c>
      <c r="CK103" s="455">
        <f t="shared" ca="1" si="102"/>
        <v>0</v>
      </c>
      <c r="CL103" s="456">
        <f t="shared" ca="1" si="128"/>
        <v>0</v>
      </c>
      <c r="CM103" s="455">
        <v>19</v>
      </c>
      <c r="CN103" s="455">
        <f t="shared" ca="1" si="103"/>
        <v>0</v>
      </c>
      <c r="CO103" s="455">
        <f t="shared" ca="1" si="104"/>
        <v>0</v>
      </c>
    </row>
    <row r="104" spans="1:93" s="455" customFormat="1" ht="30.95" customHeight="1">
      <c r="A104" s="448" t="str">
        <f ca="1">IF(ROW($A95)&gt;COUNTIF(بيانات!$B:$B,$A$9),"",IF(ISERROR(MATCH(INDEX(OFFSET(بيانات!$C$1,MATCH($A$9,بيانات!$B:$B,0)-1,,COUNTIF(بيانات!$B:$B,$A$9)),ROW($A95)),$D:$D,0)),INDEX(OFFSET(بيانات!$C$1,MATCH($A$9,بيانات!$B:$B,0)-1,,COUNTIF(بيانات!$B:$B,$A$9)),ROW($A95)),""))</f>
        <v/>
      </c>
      <c r="B104" s="449" t="str">
        <f t="shared" ca="1" si="89"/>
        <v/>
      </c>
      <c r="C104" s="450" t="str">
        <f ca="1">IF(ROW($A95)&gt;COUNTIF($A$10:$A$186,"&gt;=1"),"",VLOOKUP($B104,OFFSET(بيانات!$C$1:$D$1,MATCH($A$9,بيانات!$B:$B,0)-1,,COUNTIF(بيانات!$B:$B,$A$9)),2,0))</f>
        <v/>
      </c>
      <c r="D104" s="68" t="str">
        <f ca="1">IF($E104="","",OFFSET(بيانات!$A$1,MATCH($E104,بيانات!$D:$D,0)-1,2))</f>
        <v/>
      </c>
      <c r="E104" s="74"/>
      <c r="F104" s="75" t="str">
        <f>IF($E104="","",MAX($F$9:$F103)+1)</f>
        <v/>
      </c>
      <c r="G104" s="21" t="str">
        <f ca="1">IF($E104="","",OFFSET(بيانات!$A$1,MATCH($E104,بيانات!$D:$D,0)-1,G$1))</f>
        <v/>
      </c>
      <c r="H104" s="21" t="str">
        <f t="shared" si="105"/>
        <v/>
      </c>
      <c r="I104" s="21" t="str">
        <f t="shared" si="106"/>
        <v/>
      </c>
      <c r="J104" s="21" t="str">
        <f t="shared" si="107"/>
        <v/>
      </c>
      <c r="K104" s="21" t="str">
        <f t="shared" si="108"/>
        <v/>
      </c>
      <c r="L104" s="22" t="str">
        <f t="shared" si="109"/>
        <v/>
      </c>
      <c r="M104" s="21" t="str">
        <f ca="1">IF($E104="","",OFFSET(بيانات!$A$1,MATCH($E104,بيانات!$D:$D,0)-1,M$1))</f>
        <v/>
      </c>
      <c r="N104" s="21" t="str">
        <f ca="1">IF($E104="","",OFFSET(بيانات!$A$1,MATCH($E104,بيانات!$D:$D,0)-1,N$1))</f>
        <v/>
      </c>
      <c r="O104" s="21" t="str">
        <f ca="1">IF($E104="","",OFFSET(بيانات!$A$1,MATCH($E104,بيانات!$D:$D,0)-1,O$1))</f>
        <v/>
      </c>
      <c r="P104" s="21" t="str">
        <f ca="1">IF($E104="","",OFFSET(بيانات!$A$1,MATCH($E104,بيانات!$D:$D,0)-1,P$1))</f>
        <v/>
      </c>
      <c r="Q104" s="21" t="str">
        <f ca="1">IF($E104="","",OFFSET(بيانات!$A$1,MATCH($E104,بيانات!$D:$D,0)-1,Q$1))</f>
        <v/>
      </c>
      <c r="R104" s="22" t="str">
        <f t="shared" si="110"/>
        <v/>
      </c>
      <c r="S104" s="21" t="str">
        <f ca="1">IF($E104="","",OFFSET(بيانات!$A$1,MATCH($E104,بيانات!$D:$D,0)-1,S$1))</f>
        <v/>
      </c>
      <c r="T104" s="21" t="str">
        <f ca="1">IF($E104="","",OFFSET(بيانات!$A$1,MATCH($E104,بيانات!$D:$D,0)-1,T$1))</f>
        <v/>
      </c>
      <c r="U104" s="21" t="str">
        <f ca="1">IF($E104="","",OFFSET(بيانات!$A$1,MATCH($E104,بيانات!$D:$D,0)-1,U$1))</f>
        <v/>
      </c>
      <c r="V104" s="21" t="str">
        <f ca="1">IF($E104="","",OFFSET(بيانات!$A$1,MATCH($E104,بيانات!$D:$D,0)-1,V$1))</f>
        <v/>
      </c>
      <c r="W104" s="21" t="str">
        <f ca="1">IF($E104="","",OFFSET(بيانات!$A$1,MATCH($E104,بيانات!$D:$D,0)-1,W$1))</f>
        <v/>
      </c>
      <c r="X104" s="21" t="str">
        <f ca="1">IF($E104="","",OFFSET(بيانات!$A$1,MATCH($E104,بيانات!$D:$D,0)-1,X$1))</f>
        <v/>
      </c>
      <c r="Y104" s="21" t="str">
        <f ca="1">IF($E104="","",OFFSET(بيانات!$A$1,MATCH($E104,بيانات!$D:$D,0)-1,Y$1))</f>
        <v/>
      </c>
      <c r="Z104" s="21" t="str">
        <f ca="1">IF($E104="","",OFFSET(بيانات!$A$1,MATCH($E104,بيانات!$D:$D,0)-1,Z$1))</f>
        <v/>
      </c>
      <c r="AA104" s="21" t="str">
        <f ca="1">IF($E104="","",OFFSET(بيانات!$A$1,MATCH($E104,بيانات!$D:$D,0)-1,AA$1))</f>
        <v/>
      </c>
      <c r="AB104" s="21" t="str">
        <f ca="1">IF($E104="","",OFFSET(بيانات!$A$1,MATCH($E104,بيانات!$D:$D,0)-1,AB$1))</f>
        <v/>
      </c>
      <c r="AC104" s="21" t="str">
        <f ca="1">IF($E104="","",OFFSET(بيانات!$A$1,MATCH($E104,بيانات!$D:$D,0)-1,AC$1))</f>
        <v/>
      </c>
      <c r="AD104" s="21" t="str">
        <f ca="1">IF($E104="","",OFFSET(بيانات!$A$1,MATCH($E104,بيانات!$D:$D,0)-1,AD$1))</f>
        <v/>
      </c>
      <c r="AE104" s="21" t="str">
        <f ca="1">IF($E104="","",OFFSET(بيانات!$A$1,MATCH($E104,بيانات!$D:$D,0)-1,AE$1))</f>
        <v/>
      </c>
      <c r="AF104" s="24" t="str">
        <f>IF($F104="","",SUM(S104:AE104))</f>
        <v/>
      </c>
      <c r="AG104" s="21" t="str">
        <f ca="1">IF($E104="","",OFFSET(بيانات!$A$1,MATCH($E104,بيانات!$D:$D,0)-1,AG$1))</f>
        <v/>
      </c>
      <c r="AH104" s="21" t="str">
        <f>IF($F104="","",ROUND(AG104*G104,2))</f>
        <v/>
      </c>
      <c r="AI104" s="21" t="str">
        <f ca="1">IF($E104="","",OFFSET(بيانات!$A$1,MATCH($E104,بيانات!$D:$D,0)-1,AI$1))</f>
        <v/>
      </c>
      <c r="AJ104" s="21" t="str">
        <f t="shared" si="93"/>
        <v/>
      </c>
      <c r="AK104" s="25"/>
      <c r="AL104" s="21">
        <f t="shared" si="113"/>
        <v>0</v>
      </c>
      <c r="AM104" s="22">
        <f t="shared" si="114"/>
        <v>0</v>
      </c>
      <c r="AN104" s="27">
        <f t="shared" si="94"/>
        <v>0</v>
      </c>
      <c r="AO104" s="27">
        <f t="shared" si="115"/>
        <v>0</v>
      </c>
      <c r="AP104" s="21"/>
      <c r="AQ104" s="21" t="str">
        <f ca="1">IF($E104="","",OFFSET(بيانات!$A$1,MATCH($E104,بيانات!$D:$D,0)-1,AQ$1))</f>
        <v/>
      </c>
      <c r="AR104" s="22">
        <f t="shared" ca="1" si="116"/>
        <v>0</v>
      </c>
      <c r="AS104" s="26">
        <f t="shared" ca="1" si="117"/>
        <v>0</v>
      </c>
      <c r="AT104" s="21" t="str">
        <f t="shared" si="131"/>
        <v/>
      </c>
      <c r="AU104" s="21" t="str">
        <f t="shared" si="131"/>
        <v/>
      </c>
      <c r="AV104" s="21" t="str">
        <f t="shared" si="131"/>
        <v/>
      </c>
      <c r="AW104" s="21">
        <f t="shared" ca="1" si="118"/>
        <v>0</v>
      </c>
      <c r="AX104" s="21">
        <f t="shared" ca="1" si="119"/>
        <v>0</v>
      </c>
      <c r="AY104" s="21">
        <f t="shared" si="132"/>
        <v>0</v>
      </c>
      <c r="AZ104" s="21">
        <f t="shared" si="132"/>
        <v>0</v>
      </c>
      <c r="BA104" s="27">
        <f t="shared" si="97"/>
        <v>0</v>
      </c>
      <c r="BB104" s="21">
        <f t="shared" ca="1" si="120"/>
        <v>0</v>
      </c>
      <c r="BC104" s="21">
        <f t="shared" ca="1" si="121"/>
        <v>0</v>
      </c>
      <c r="BD104" s="21" t="str">
        <f ca="1">IF($E104="","",OFFSET(بيانات!$A$1,MATCH($E104,بيانات!$D:$D,0)-1,BD$1))</f>
        <v/>
      </c>
      <c r="BE104" s="21" t="str">
        <f ca="1">IF($E104="","",OFFSET(بيانات!$A$1,MATCH($E104,بيانات!$D:$D,0)-1,BE$1))</f>
        <v/>
      </c>
      <c r="BF104" s="21" t="str">
        <f ca="1">IF($E104="","",OFFSET(بيانات!$A$1,MATCH($E104,بيانات!$D:$D,0)-1,BF$1))</f>
        <v/>
      </c>
      <c r="BG104" s="21" t="str">
        <f ca="1">IF($E104="","",OFFSET(بيانات!$A$1,MATCH($E104,بيانات!$D:$D,0)-1,BG$1))</f>
        <v/>
      </c>
      <c r="BH104" s="21" t="str">
        <f ca="1">IF($E104="","",OFFSET(بيانات!$A$1,MATCH($E104,بيانات!$D:$D,0)-1,BH$1))</f>
        <v/>
      </c>
      <c r="BI104" s="21" t="str">
        <f ca="1">IF($E104="","",OFFSET(بيانات!$A$1,MATCH($E104,بيانات!$D:$D,0)-1,BI$1))</f>
        <v/>
      </c>
      <c r="BJ104" s="21" t="str">
        <f ca="1">IF($E104="","",OFFSET(بيانات!$A$1,MATCH($E104,بيانات!$D:$D,0)-1,BJ$1))</f>
        <v/>
      </c>
      <c r="BK104" s="24" t="str">
        <f ca="1">IF($E104="","",OFFSET(بيانات!$A$1,MATCH($E104,بيانات!$D:$D,0)-1,BK$1))</f>
        <v/>
      </c>
      <c r="BL104" s="24" t="str">
        <f ca="1">IF($E104="","",OFFSET(بيانات!$A$1,MATCH($E104,بيانات!$D:$D,0)-1,BL$1))</f>
        <v/>
      </c>
      <c r="BM104" s="24" t="str">
        <f ca="1">IF($E104="","",OFFSET(بيانات!$A$1,MATCH($E104,بيانات!$D:$D,0)-1,BM$1))</f>
        <v/>
      </c>
      <c r="BN104" s="24" t="str">
        <f ca="1">IF($E104="","",OFFSET(بيانات!$A$1,MATCH($E104,بيانات!$D:$D,0)-1,BN$1))</f>
        <v/>
      </c>
      <c r="BO104" s="24" t="str">
        <f ca="1">IF($E104="","",OFFSET(بيانات!$A$1,MATCH($E104,بيانات!$D:$D,0)-1,BO$1))</f>
        <v/>
      </c>
      <c r="BP104" s="24" t="str">
        <f ca="1">IF($E104="","",OFFSET(بيانات!$A$1,MATCH($E104,بيانات!$D:$D,0)-1,BP$1))</f>
        <v/>
      </c>
      <c r="BQ104" s="24" t="str">
        <f ca="1">IF($E104="","",OFFSET(بيانات!$A$1,MATCH($E104,بيانات!$D:$D,0)-1,BQ$1))</f>
        <v/>
      </c>
      <c r="BR104" s="24" t="str">
        <f ca="1">IF($E104="","",OFFSET(بيانات!$A$1,MATCH($E104,بيانات!$D:$D,0)-1,BR$1))</f>
        <v/>
      </c>
      <c r="BS104" s="24" t="str">
        <f ca="1">IF($E104="","",OFFSET(بيانات!$A$1,MATCH($E104,بيانات!$D:$D,0)-1,BS$1))</f>
        <v/>
      </c>
      <c r="BT104" s="27">
        <f t="shared" ca="1" si="122"/>
        <v>0</v>
      </c>
      <c r="BU104" s="28"/>
      <c r="BV104" s="21" t="str">
        <f ca="1">IF($E104="","",OFFSET(بيانات!$A$1,MATCH($E104,بيانات!$D:$D,0)-1,BV$1))</f>
        <v/>
      </c>
      <c r="BW104" s="21">
        <f t="shared" ca="1" si="123"/>
        <v>0</v>
      </c>
      <c r="BX104" s="23"/>
      <c r="BY104" s="29">
        <f t="shared" ca="1" si="124"/>
        <v>0</v>
      </c>
      <c r="BZ104" s="29">
        <f t="shared" ca="1" si="98"/>
        <v>0</v>
      </c>
      <c r="CA104" s="451">
        <f t="shared" ca="1" si="99"/>
        <v>0</v>
      </c>
      <c r="CB104" s="451">
        <f t="shared" ca="1" si="100"/>
        <v>0</v>
      </c>
      <c r="CC104" s="452">
        <f t="shared" si="101"/>
        <v>0</v>
      </c>
      <c r="CD104" s="453"/>
      <c r="CE104" s="454" t="str">
        <f t="shared" si="125"/>
        <v/>
      </c>
      <c r="CG104" s="456">
        <f t="shared" ca="1" si="126"/>
        <v>0</v>
      </c>
      <c r="CH104" s="455">
        <v>50</v>
      </c>
      <c r="CI104" s="456">
        <f t="shared" ca="1" si="127"/>
        <v>0</v>
      </c>
      <c r="CJ104" s="455">
        <v>20</v>
      </c>
      <c r="CK104" s="455">
        <f t="shared" ca="1" si="102"/>
        <v>0</v>
      </c>
      <c r="CL104" s="456">
        <f t="shared" ca="1" si="128"/>
        <v>0</v>
      </c>
      <c r="CM104" s="455">
        <v>20</v>
      </c>
      <c r="CN104" s="455">
        <f t="shared" ca="1" si="103"/>
        <v>0</v>
      </c>
      <c r="CO104" s="455">
        <f t="shared" ca="1" si="104"/>
        <v>0</v>
      </c>
    </row>
    <row r="105" spans="1:93" s="455" customFormat="1" ht="30.95" customHeight="1">
      <c r="A105" s="448" t="str">
        <f ca="1">IF(ROW($A96)&gt;COUNTIF(بيانات!$B:$B,$A$9),"",IF(ISERROR(MATCH(INDEX(OFFSET(بيانات!$C$1,MATCH($A$9,بيانات!$B:$B,0)-1,,COUNTIF(بيانات!$B:$B,$A$9)),ROW($A96)),$D:$D,0)),INDEX(OFFSET(بيانات!$C$1,MATCH($A$9,بيانات!$B:$B,0)-1,,COUNTIF(بيانات!$B:$B,$A$9)),ROW($A96)),""))</f>
        <v/>
      </c>
      <c r="B105" s="449" t="str">
        <f t="shared" ca="1" si="89"/>
        <v/>
      </c>
      <c r="C105" s="450" t="str">
        <f ca="1">IF(ROW($A96)&gt;COUNTIF($A$10:$A$186,"&gt;=1"),"",VLOOKUP($B105,OFFSET(بيانات!$C$1:$D$1,MATCH($A$9,بيانات!$B:$B,0)-1,,COUNTIF(بيانات!$B:$B,$A$9)),2,0))</f>
        <v/>
      </c>
      <c r="D105" s="68" t="str">
        <f ca="1">IF($E105="","",OFFSET(بيانات!$A$1,MATCH($E105,بيانات!$D:$D,0)-1,2))</f>
        <v/>
      </c>
      <c r="E105" s="74"/>
      <c r="F105" s="75" t="str">
        <f>IF($E105="","",MAX($F$9:$F104)+1)</f>
        <v/>
      </c>
      <c r="G105" s="21" t="str">
        <f ca="1">IF($E105="","",OFFSET(بيانات!$A$1,MATCH($E105,بيانات!$D:$D,0)-1,G$1))</f>
        <v/>
      </c>
      <c r="H105" s="21" t="str">
        <f t="shared" si="105"/>
        <v/>
      </c>
      <c r="I105" s="21" t="str">
        <f t="shared" si="106"/>
        <v/>
      </c>
      <c r="J105" s="21" t="str">
        <f t="shared" si="107"/>
        <v/>
      </c>
      <c r="K105" s="21" t="str">
        <f t="shared" si="108"/>
        <v/>
      </c>
      <c r="L105" s="22" t="str">
        <f t="shared" si="109"/>
        <v/>
      </c>
      <c r="M105" s="21" t="str">
        <f ca="1">IF($E105="","",OFFSET(بيانات!$A$1,MATCH($E105,بيانات!$D:$D,0)-1,M$1))</f>
        <v/>
      </c>
      <c r="N105" s="21" t="str">
        <f ca="1">IF($E105="","",OFFSET(بيانات!$A$1,MATCH($E105,بيانات!$D:$D,0)-1,N$1))</f>
        <v/>
      </c>
      <c r="O105" s="21" t="str">
        <f ca="1">IF($E105="","",OFFSET(بيانات!$A$1,MATCH($E105,بيانات!$D:$D,0)-1,O$1))</f>
        <v/>
      </c>
      <c r="P105" s="21" t="str">
        <f ca="1">IF($E105="","",OFFSET(بيانات!$A$1,MATCH($E105,بيانات!$D:$D,0)-1,P$1))</f>
        <v/>
      </c>
      <c r="Q105" s="21" t="str">
        <f ca="1">IF($E105="","",OFFSET(بيانات!$A$1,MATCH($E105,بيانات!$D:$D,0)-1,Q$1))</f>
        <v/>
      </c>
      <c r="R105" s="22" t="str">
        <f t="shared" si="110"/>
        <v/>
      </c>
      <c r="S105" s="21" t="str">
        <f ca="1">IF($E105="","",OFFSET(بيانات!$A$1,MATCH($E105,بيانات!$D:$D,0)-1,S$1))</f>
        <v/>
      </c>
      <c r="T105" s="21" t="str">
        <f ca="1">IF($E105="","",OFFSET(بيانات!$A$1,MATCH($E105,بيانات!$D:$D,0)-1,T$1))</f>
        <v/>
      </c>
      <c r="U105" s="21" t="str">
        <f ca="1">IF($E105="","",OFFSET(بيانات!$A$1,MATCH($E105,بيانات!$D:$D,0)-1,U$1))</f>
        <v/>
      </c>
      <c r="V105" s="21" t="str">
        <f ca="1">IF($E105="","",OFFSET(بيانات!$A$1,MATCH($E105,بيانات!$D:$D,0)-1,V$1))</f>
        <v/>
      </c>
      <c r="W105" s="21" t="str">
        <f ca="1">IF($E105="","",OFFSET(بيانات!$A$1,MATCH($E105,بيانات!$D:$D,0)-1,W$1))</f>
        <v/>
      </c>
      <c r="X105" s="21" t="str">
        <f ca="1">IF($E105="","",OFFSET(بيانات!$A$1,MATCH($E105,بيانات!$D:$D,0)-1,X$1))</f>
        <v/>
      </c>
      <c r="Y105" s="21" t="str">
        <f ca="1">IF($E105="","",OFFSET(بيانات!$A$1,MATCH($E105,بيانات!$D:$D,0)-1,Y$1))</f>
        <v/>
      </c>
      <c r="Z105" s="21" t="str">
        <f ca="1">IF($E105="","",OFFSET(بيانات!$A$1,MATCH($E105,بيانات!$D:$D,0)-1,Z$1))</f>
        <v/>
      </c>
      <c r="AA105" s="21" t="str">
        <f ca="1">IF($E105="","",OFFSET(بيانات!$A$1,MATCH($E105,بيانات!$D:$D,0)-1,AA$1))</f>
        <v/>
      </c>
      <c r="AB105" s="21" t="str">
        <f ca="1">IF($E105="","",OFFSET(بيانات!$A$1,MATCH($E105,بيانات!$D:$D,0)-1,AB$1))</f>
        <v/>
      </c>
      <c r="AC105" s="21" t="str">
        <f ca="1">IF($E105="","",OFFSET(بيانات!$A$1,MATCH($E105,بيانات!$D:$D,0)-1,AC$1))</f>
        <v/>
      </c>
      <c r="AD105" s="21" t="str">
        <f ca="1">IF($E105="","",OFFSET(بيانات!$A$1,MATCH($E105,بيانات!$D:$D,0)-1,AD$1))</f>
        <v/>
      </c>
      <c r="AE105" s="21" t="str">
        <f ca="1">IF($E105="","",OFFSET(بيانات!$A$1,MATCH($E105,بيانات!$D:$D,0)-1,AE$1))</f>
        <v/>
      </c>
      <c r="AF105" s="24" t="str">
        <f t="shared" ref="AF105:AF112" si="133">IF($F105="","",SUM(S105:AE105))</f>
        <v/>
      </c>
      <c r="AG105" s="21" t="str">
        <f ca="1">IF($E105="","",OFFSET(بيانات!$A$1,MATCH($E105,بيانات!$D:$D,0)-1,AG$1))</f>
        <v/>
      </c>
      <c r="AH105" s="21" t="str">
        <f t="shared" ref="AH105:AH112" si="134">IF($F105="","",ROUND(AG105*G105,2))</f>
        <v/>
      </c>
      <c r="AI105" s="21" t="str">
        <f ca="1">IF($E105="","",OFFSET(بيانات!$A$1,MATCH($E105,بيانات!$D:$D,0)-1,AI$1))</f>
        <v/>
      </c>
      <c r="AJ105" s="21" t="str">
        <f t="shared" si="93"/>
        <v/>
      </c>
      <c r="AK105" s="25"/>
      <c r="AL105" s="21">
        <f t="shared" si="113"/>
        <v>0</v>
      </c>
      <c r="AM105" s="22">
        <f t="shared" si="114"/>
        <v>0</v>
      </c>
      <c r="AN105" s="27">
        <f t="shared" si="94"/>
        <v>0</v>
      </c>
      <c r="AO105" s="27">
        <f t="shared" si="115"/>
        <v>0</v>
      </c>
      <c r="AP105" s="21"/>
      <c r="AQ105" s="21" t="str">
        <f ca="1">IF($E105="","",OFFSET(بيانات!$A$1,MATCH($E105,بيانات!$D:$D,0)-1,AQ$1))</f>
        <v/>
      </c>
      <c r="AR105" s="22">
        <f t="shared" ca="1" si="116"/>
        <v>0</v>
      </c>
      <c r="AS105" s="26">
        <f t="shared" ca="1" si="117"/>
        <v>0</v>
      </c>
      <c r="AT105" s="21" t="str">
        <f t="shared" si="131"/>
        <v/>
      </c>
      <c r="AU105" s="21" t="str">
        <f t="shared" si="131"/>
        <v/>
      </c>
      <c r="AV105" s="21" t="str">
        <f t="shared" si="131"/>
        <v/>
      </c>
      <c r="AW105" s="21">
        <f t="shared" ca="1" si="118"/>
        <v>0</v>
      </c>
      <c r="AX105" s="21">
        <f t="shared" ca="1" si="119"/>
        <v>0</v>
      </c>
      <c r="AY105" s="21">
        <f t="shared" si="132"/>
        <v>0</v>
      </c>
      <c r="AZ105" s="21">
        <f t="shared" si="132"/>
        <v>0</v>
      </c>
      <c r="BA105" s="27">
        <f t="shared" si="97"/>
        <v>0</v>
      </c>
      <c r="BB105" s="21">
        <f t="shared" ca="1" si="120"/>
        <v>0</v>
      </c>
      <c r="BC105" s="21">
        <f t="shared" ca="1" si="121"/>
        <v>0</v>
      </c>
      <c r="BD105" s="21" t="str">
        <f ca="1">IF($E105="","",OFFSET(بيانات!$A$1,MATCH($E105,بيانات!$D:$D,0)-1,BD$1))</f>
        <v/>
      </c>
      <c r="BE105" s="21" t="str">
        <f ca="1">IF($E105="","",OFFSET(بيانات!$A$1,MATCH($E105,بيانات!$D:$D,0)-1,BE$1))</f>
        <v/>
      </c>
      <c r="BF105" s="21" t="str">
        <f ca="1">IF($E105="","",OFFSET(بيانات!$A$1,MATCH($E105,بيانات!$D:$D,0)-1,BF$1))</f>
        <v/>
      </c>
      <c r="BG105" s="21" t="str">
        <f ca="1">IF($E105="","",OFFSET(بيانات!$A$1,MATCH($E105,بيانات!$D:$D,0)-1,BG$1))</f>
        <v/>
      </c>
      <c r="BH105" s="21" t="str">
        <f ca="1">IF($E105="","",OFFSET(بيانات!$A$1,MATCH($E105,بيانات!$D:$D,0)-1,BH$1))</f>
        <v/>
      </c>
      <c r="BI105" s="21" t="str">
        <f ca="1">IF($E105="","",OFFSET(بيانات!$A$1,MATCH($E105,بيانات!$D:$D,0)-1,BI$1))</f>
        <v/>
      </c>
      <c r="BJ105" s="21" t="str">
        <f ca="1">IF($E105="","",OFFSET(بيانات!$A$1,MATCH($E105,بيانات!$D:$D,0)-1,BJ$1))</f>
        <v/>
      </c>
      <c r="BK105" s="24" t="str">
        <f ca="1">IF($E105="","",OFFSET(بيانات!$A$1,MATCH($E105,بيانات!$D:$D,0)-1,BK$1))</f>
        <v/>
      </c>
      <c r="BL105" s="24" t="str">
        <f ca="1">IF($E105="","",OFFSET(بيانات!$A$1,MATCH($E105,بيانات!$D:$D,0)-1,BL$1))</f>
        <v/>
      </c>
      <c r="BM105" s="24" t="str">
        <f ca="1">IF($E105="","",OFFSET(بيانات!$A$1,MATCH($E105,بيانات!$D:$D,0)-1,BM$1))</f>
        <v/>
      </c>
      <c r="BN105" s="24" t="str">
        <f ca="1">IF($E105="","",OFFSET(بيانات!$A$1,MATCH($E105,بيانات!$D:$D,0)-1,BN$1))</f>
        <v/>
      </c>
      <c r="BO105" s="24" t="str">
        <f ca="1">IF($E105="","",OFFSET(بيانات!$A$1,MATCH($E105,بيانات!$D:$D,0)-1,BO$1))</f>
        <v/>
      </c>
      <c r="BP105" s="24" t="str">
        <f ca="1">IF($E105="","",OFFSET(بيانات!$A$1,MATCH($E105,بيانات!$D:$D,0)-1,BP$1))</f>
        <v/>
      </c>
      <c r="BQ105" s="24" t="str">
        <f ca="1">IF($E105="","",OFFSET(بيانات!$A$1,MATCH($E105,بيانات!$D:$D,0)-1,BQ$1))</f>
        <v/>
      </c>
      <c r="BR105" s="24" t="str">
        <f ca="1">IF($E105="","",OFFSET(بيانات!$A$1,MATCH($E105,بيانات!$D:$D,0)-1,BR$1))</f>
        <v/>
      </c>
      <c r="BS105" s="24" t="str">
        <f ca="1">IF($E105="","",OFFSET(بيانات!$A$1,MATCH($E105,بيانات!$D:$D,0)-1,BS$1))</f>
        <v/>
      </c>
      <c r="BT105" s="27">
        <f t="shared" ca="1" si="122"/>
        <v>0</v>
      </c>
      <c r="BU105" s="28"/>
      <c r="BV105" s="21" t="str">
        <f ca="1">IF($E105="","",OFFSET(بيانات!$A$1,MATCH($E105,بيانات!$D:$D,0)-1,BV$1))</f>
        <v/>
      </c>
      <c r="BW105" s="21">
        <f t="shared" ca="1" si="123"/>
        <v>0</v>
      </c>
      <c r="BX105" s="23"/>
      <c r="BY105" s="29">
        <f t="shared" ca="1" si="124"/>
        <v>0</v>
      </c>
      <c r="BZ105" s="29">
        <f t="shared" ca="1" si="98"/>
        <v>0</v>
      </c>
      <c r="CA105" s="451">
        <f t="shared" ca="1" si="99"/>
        <v>0</v>
      </c>
      <c r="CB105" s="451">
        <f t="shared" ca="1" si="100"/>
        <v>0</v>
      </c>
      <c r="CC105" s="452">
        <f t="shared" si="101"/>
        <v>0</v>
      </c>
      <c r="CD105" s="453"/>
      <c r="CE105" s="454" t="str">
        <f t="shared" si="125"/>
        <v/>
      </c>
      <c r="CG105" s="456">
        <f t="shared" ca="1" si="126"/>
        <v>0</v>
      </c>
      <c r="CH105" s="455">
        <v>51</v>
      </c>
      <c r="CI105" s="456">
        <f t="shared" ca="1" si="127"/>
        <v>0</v>
      </c>
      <c r="CJ105" s="455">
        <v>21</v>
      </c>
      <c r="CK105" s="455">
        <f t="shared" ca="1" si="102"/>
        <v>0</v>
      </c>
      <c r="CL105" s="456">
        <f t="shared" ca="1" si="128"/>
        <v>0</v>
      </c>
      <c r="CM105" s="455">
        <v>21</v>
      </c>
      <c r="CN105" s="455">
        <f t="shared" ca="1" si="103"/>
        <v>0</v>
      </c>
      <c r="CO105" s="455">
        <f t="shared" ca="1" si="104"/>
        <v>0</v>
      </c>
    </row>
    <row r="106" spans="1:93" s="455" customFormat="1" ht="30.95" customHeight="1">
      <c r="A106" s="448" t="str">
        <f ca="1">IF(ROW($A97)&gt;COUNTIF(بيانات!$B:$B,$A$9),"",IF(ISERROR(MATCH(INDEX(OFFSET(بيانات!$C$1,MATCH($A$9,بيانات!$B:$B,0)-1,,COUNTIF(بيانات!$B:$B,$A$9)),ROW($A97)),$D:$D,0)),INDEX(OFFSET(بيانات!$C$1,MATCH($A$9,بيانات!$B:$B,0)-1,,COUNTIF(بيانات!$B:$B,$A$9)),ROW($A97)),""))</f>
        <v/>
      </c>
      <c r="B106" s="449" t="str">
        <f t="shared" ca="1" si="89"/>
        <v/>
      </c>
      <c r="C106" s="450" t="str">
        <f ca="1">IF(ROW($A97)&gt;COUNTIF($A$10:$A$186,"&gt;=1"),"",VLOOKUP($B106,OFFSET(بيانات!$C$1:$D$1,MATCH($A$9,بيانات!$B:$B,0)-1,,COUNTIF(بيانات!$B:$B,$A$9)),2,0))</f>
        <v/>
      </c>
      <c r="D106" s="68" t="str">
        <f ca="1">IF($E106="","",OFFSET(بيانات!$A$1,MATCH($E106,بيانات!$D:$D,0)-1,2))</f>
        <v/>
      </c>
      <c r="E106" s="74"/>
      <c r="F106" s="75" t="str">
        <f>IF($E106="","",MAX($F$9:$F105)+1)</f>
        <v/>
      </c>
      <c r="G106" s="21" t="str">
        <f ca="1">IF($E106="","",OFFSET(بيانات!$A$1,MATCH($E106,بيانات!$D:$D,0)-1,G$1))</f>
        <v/>
      </c>
      <c r="H106" s="21" t="str">
        <f t="shared" si="105"/>
        <v/>
      </c>
      <c r="I106" s="21" t="str">
        <f t="shared" si="106"/>
        <v/>
      </c>
      <c r="J106" s="21" t="str">
        <f t="shared" si="107"/>
        <v/>
      </c>
      <c r="K106" s="21" t="str">
        <f t="shared" si="108"/>
        <v/>
      </c>
      <c r="L106" s="22" t="str">
        <f t="shared" si="109"/>
        <v/>
      </c>
      <c r="M106" s="21" t="str">
        <f ca="1">IF($E106="","",OFFSET(بيانات!$A$1,MATCH($E106,بيانات!$D:$D,0)-1,M$1))</f>
        <v/>
      </c>
      <c r="N106" s="21" t="str">
        <f ca="1">IF($E106="","",OFFSET(بيانات!$A$1,MATCH($E106,بيانات!$D:$D,0)-1,N$1))</f>
        <v/>
      </c>
      <c r="O106" s="21" t="str">
        <f ca="1">IF($E106="","",OFFSET(بيانات!$A$1,MATCH($E106,بيانات!$D:$D,0)-1,O$1))</f>
        <v/>
      </c>
      <c r="P106" s="21" t="str">
        <f ca="1">IF($E106="","",OFFSET(بيانات!$A$1,MATCH($E106,بيانات!$D:$D,0)-1,P$1))</f>
        <v/>
      </c>
      <c r="Q106" s="21" t="str">
        <f ca="1">IF($E106="","",OFFSET(بيانات!$A$1,MATCH($E106,بيانات!$D:$D,0)-1,Q$1))</f>
        <v/>
      </c>
      <c r="R106" s="22" t="str">
        <f t="shared" si="110"/>
        <v/>
      </c>
      <c r="S106" s="21" t="str">
        <f ca="1">IF($E106="","",OFFSET(بيانات!$A$1,MATCH($E106,بيانات!$D:$D,0)-1,S$1))</f>
        <v/>
      </c>
      <c r="T106" s="21" t="str">
        <f ca="1">IF($E106="","",OFFSET(بيانات!$A$1,MATCH($E106,بيانات!$D:$D,0)-1,T$1))</f>
        <v/>
      </c>
      <c r="U106" s="21" t="str">
        <f ca="1">IF($E106="","",OFFSET(بيانات!$A$1,MATCH($E106,بيانات!$D:$D,0)-1,U$1))</f>
        <v/>
      </c>
      <c r="V106" s="21" t="str">
        <f ca="1">IF($E106="","",OFFSET(بيانات!$A$1,MATCH($E106,بيانات!$D:$D,0)-1,V$1))</f>
        <v/>
      </c>
      <c r="W106" s="21" t="str">
        <f ca="1">IF($E106="","",OFFSET(بيانات!$A$1,MATCH($E106,بيانات!$D:$D,0)-1,W$1))</f>
        <v/>
      </c>
      <c r="X106" s="21" t="str">
        <f ca="1">IF($E106="","",OFFSET(بيانات!$A$1,MATCH($E106,بيانات!$D:$D,0)-1,X$1))</f>
        <v/>
      </c>
      <c r="Y106" s="21" t="str">
        <f ca="1">IF($E106="","",OFFSET(بيانات!$A$1,MATCH($E106,بيانات!$D:$D,0)-1,Y$1))</f>
        <v/>
      </c>
      <c r="Z106" s="21" t="str">
        <f ca="1">IF($E106="","",OFFSET(بيانات!$A$1,MATCH($E106,بيانات!$D:$D,0)-1,Z$1))</f>
        <v/>
      </c>
      <c r="AA106" s="21" t="str">
        <f ca="1">IF($E106="","",OFFSET(بيانات!$A$1,MATCH($E106,بيانات!$D:$D,0)-1,AA$1))</f>
        <v/>
      </c>
      <c r="AB106" s="21" t="str">
        <f ca="1">IF($E106="","",OFFSET(بيانات!$A$1,MATCH($E106,بيانات!$D:$D,0)-1,AB$1))</f>
        <v/>
      </c>
      <c r="AC106" s="21" t="str">
        <f ca="1">IF($E106="","",OFFSET(بيانات!$A$1,MATCH($E106,بيانات!$D:$D,0)-1,AC$1))</f>
        <v/>
      </c>
      <c r="AD106" s="21" t="str">
        <f ca="1">IF($E106="","",OFFSET(بيانات!$A$1,MATCH($E106,بيانات!$D:$D,0)-1,AD$1))</f>
        <v/>
      </c>
      <c r="AE106" s="21" t="str">
        <f ca="1">IF($E106="","",OFFSET(بيانات!$A$1,MATCH($E106,بيانات!$D:$D,0)-1,AE$1))</f>
        <v/>
      </c>
      <c r="AF106" s="24" t="str">
        <f t="shared" si="133"/>
        <v/>
      </c>
      <c r="AG106" s="21" t="str">
        <f ca="1">IF($E106="","",OFFSET(بيانات!$A$1,MATCH($E106,بيانات!$D:$D,0)-1,AG$1))</f>
        <v/>
      </c>
      <c r="AH106" s="21" t="str">
        <f t="shared" si="134"/>
        <v/>
      </c>
      <c r="AI106" s="21" t="str">
        <f ca="1">IF($E106="","",OFFSET(بيانات!$A$1,MATCH($E106,بيانات!$D:$D,0)-1,AI$1))</f>
        <v/>
      </c>
      <c r="AJ106" s="21" t="str">
        <f t="shared" si="93"/>
        <v/>
      </c>
      <c r="AK106" s="25"/>
      <c r="AL106" s="21">
        <f t="shared" si="113"/>
        <v>0</v>
      </c>
      <c r="AM106" s="22">
        <f t="shared" si="114"/>
        <v>0</v>
      </c>
      <c r="AN106" s="27">
        <f t="shared" si="94"/>
        <v>0</v>
      </c>
      <c r="AO106" s="27">
        <f t="shared" si="115"/>
        <v>0</v>
      </c>
      <c r="AP106" s="21"/>
      <c r="AQ106" s="21" t="str">
        <f ca="1">IF($E106="","",OFFSET(بيانات!$A$1,MATCH($E106,بيانات!$D:$D,0)-1,AQ$1))</f>
        <v/>
      </c>
      <c r="AR106" s="22">
        <f t="shared" ca="1" si="116"/>
        <v>0</v>
      </c>
      <c r="AS106" s="26">
        <f t="shared" ca="1" si="117"/>
        <v>0</v>
      </c>
      <c r="AT106" s="21" t="str">
        <f t="shared" si="131"/>
        <v/>
      </c>
      <c r="AU106" s="21" t="str">
        <f t="shared" si="131"/>
        <v/>
      </c>
      <c r="AV106" s="21" t="str">
        <f t="shared" si="131"/>
        <v/>
      </c>
      <c r="AW106" s="21">
        <f t="shared" ca="1" si="118"/>
        <v>0</v>
      </c>
      <c r="AX106" s="21">
        <f t="shared" ca="1" si="119"/>
        <v>0</v>
      </c>
      <c r="AY106" s="21">
        <f t="shared" si="132"/>
        <v>0</v>
      </c>
      <c r="AZ106" s="21">
        <f t="shared" si="132"/>
        <v>0</v>
      </c>
      <c r="BA106" s="27">
        <f t="shared" si="97"/>
        <v>0</v>
      </c>
      <c r="BB106" s="21">
        <f t="shared" ca="1" si="120"/>
        <v>0</v>
      </c>
      <c r="BC106" s="21">
        <f t="shared" ca="1" si="121"/>
        <v>0</v>
      </c>
      <c r="BD106" s="21" t="str">
        <f ca="1">IF($E106="","",OFFSET(بيانات!$A$1,MATCH($E106,بيانات!$D:$D,0)-1,BD$1))</f>
        <v/>
      </c>
      <c r="BE106" s="21" t="str">
        <f ca="1">IF($E106="","",OFFSET(بيانات!$A$1,MATCH($E106,بيانات!$D:$D,0)-1,BE$1))</f>
        <v/>
      </c>
      <c r="BF106" s="21" t="str">
        <f ca="1">IF($E106="","",OFFSET(بيانات!$A$1,MATCH($E106,بيانات!$D:$D,0)-1,BF$1))</f>
        <v/>
      </c>
      <c r="BG106" s="21" t="str">
        <f ca="1">IF($E106="","",OFFSET(بيانات!$A$1,MATCH($E106,بيانات!$D:$D,0)-1,BG$1))</f>
        <v/>
      </c>
      <c r="BH106" s="21" t="str">
        <f ca="1">IF($E106="","",OFFSET(بيانات!$A$1,MATCH($E106,بيانات!$D:$D,0)-1,BH$1))</f>
        <v/>
      </c>
      <c r="BI106" s="21" t="str">
        <f ca="1">IF($E106="","",OFFSET(بيانات!$A$1,MATCH($E106,بيانات!$D:$D,0)-1,BI$1))</f>
        <v/>
      </c>
      <c r="BJ106" s="21" t="str">
        <f ca="1">IF($E106="","",OFFSET(بيانات!$A$1,MATCH($E106,بيانات!$D:$D,0)-1,BJ$1))</f>
        <v/>
      </c>
      <c r="BK106" s="24" t="str">
        <f ca="1">IF($E106="","",OFFSET(بيانات!$A$1,MATCH($E106,بيانات!$D:$D,0)-1,BK$1))</f>
        <v/>
      </c>
      <c r="BL106" s="24" t="str">
        <f ca="1">IF($E106="","",OFFSET(بيانات!$A$1,MATCH($E106,بيانات!$D:$D,0)-1,BL$1))</f>
        <v/>
      </c>
      <c r="BM106" s="24" t="str">
        <f ca="1">IF($E106="","",OFFSET(بيانات!$A$1,MATCH($E106,بيانات!$D:$D,0)-1,BM$1))</f>
        <v/>
      </c>
      <c r="BN106" s="24" t="str">
        <f ca="1">IF($E106="","",OFFSET(بيانات!$A$1,MATCH($E106,بيانات!$D:$D,0)-1,BN$1))</f>
        <v/>
      </c>
      <c r="BO106" s="24" t="str">
        <f ca="1">IF($E106="","",OFFSET(بيانات!$A$1,MATCH($E106,بيانات!$D:$D,0)-1,BO$1))</f>
        <v/>
      </c>
      <c r="BP106" s="24" t="str">
        <f ca="1">IF($E106="","",OFFSET(بيانات!$A$1,MATCH($E106,بيانات!$D:$D,0)-1,BP$1))</f>
        <v/>
      </c>
      <c r="BQ106" s="24" t="str">
        <f ca="1">IF($E106="","",OFFSET(بيانات!$A$1,MATCH($E106,بيانات!$D:$D,0)-1,BQ$1))</f>
        <v/>
      </c>
      <c r="BR106" s="24" t="str">
        <f ca="1">IF($E106="","",OFFSET(بيانات!$A$1,MATCH($E106,بيانات!$D:$D,0)-1,BR$1))</f>
        <v/>
      </c>
      <c r="BS106" s="24" t="str">
        <f ca="1">IF($E106="","",OFFSET(بيانات!$A$1,MATCH($E106,بيانات!$D:$D,0)-1,BS$1))</f>
        <v/>
      </c>
      <c r="BT106" s="27">
        <f t="shared" ca="1" si="122"/>
        <v>0</v>
      </c>
      <c r="BU106" s="28"/>
      <c r="BV106" s="21" t="str">
        <f ca="1">IF($E106="","",OFFSET(بيانات!$A$1,MATCH($E106,بيانات!$D:$D,0)-1,BV$1))</f>
        <v/>
      </c>
      <c r="BW106" s="21">
        <f t="shared" ca="1" si="123"/>
        <v>0</v>
      </c>
      <c r="BX106" s="23"/>
      <c r="BY106" s="29">
        <f t="shared" ca="1" si="124"/>
        <v>0</v>
      </c>
      <c r="BZ106" s="29">
        <f t="shared" ca="1" si="98"/>
        <v>0</v>
      </c>
      <c r="CA106" s="451">
        <f t="shared" ca="1" si="99"/>
        <v>0</v>
      </c>
      <c r="CB106" s="451">
        <f t="shared" ca="1" si="100"/>
        <v>0</v>
      </c>
      <c r="CC106" s="452">
        <f t="shared" si="101"/>
        <v>0</v>
      </c>
      <c r="CD106" s="453"/>
      <c r="CE106" s="454" t="str">
        <f t="shared" si="125"/>
        <v/>
      </c>
      <c r="CG106" s="456">
        <f t="shared" ca="1" si="126"/>
        <v>0</v>
      </c>
      <c r="CH106" s="455">
        <v>52</v>
      </c>
      <c r="CI106" s="456">
        <f t="shared" ca="1" si="127"/>
        <v>0</v>
      </c>
      <c r="CJ106" s="455">
        <v>22</v>
      </c>
      <c r="CK106" s="455">
        <f t="shared" ca="1" si="102"/>
        <v>0</v>
      </c>
      <c r="CL106" s="456">
        <f t="shared" ca="1" si="128"/>
        <v>0</v>
      </c>
      <c r="CM106" s="455">
        <v>22</v>
      </c>
      <c r="CN106" s="455">
        <f t="shared" ca="1" si="103"/>
        <v>0</v>
      </c>
      <c r="CO106" s="455">
        <f t="shared" ca="1" si="104"/>
        <v>0</v>
      </c>
    </row>
    <row r="107" spans="1:93" s="455" customFormat="1" ht="30.95" customHeight="1">
      <c r="A107" s="448" t="str">
        <f ca="1">IF(ROW($A98)&gt;COUNTIF(بيانات!$B:$B,$A$9),"",IF(ISERROR(MATCH(INDEX(OFFSET(بيانات!$C$1,MATCH($A$9,بيانات!$B:$B,0)-1,,COUNTIF(بيانات!$B:$B,$A$9)),ROW($A98)),$D:$D,0)),INDEX(OFFSET(بيانات!$C$1,MATCH($A$9,بيانات!$B:$B,0)-1,,COUNTIF(بيانات!$B:$B,$A$9)),ROW($A98)),""))</f>
        <v/>
      </c>
      <c r="B107" s="449" t="str">
        <f t="shared" ca="1" si="89"/>
        <v/>
      </c>
      <c r="C107" s="450" t="str">
        <f ca="1">IF(ROW($A98)&gt;COUNTIF($A$10:$A$186,"&gt;=1"),"",VLOOKUP($B107,OFFSET(بيانات!$C$1:$D$1,MATCH($A$9,بيانات!$B:$B,0)-1,,COUNTIF(بيانات!$B:$B,$A$9)),2,0))</f>
        <v/>
      </c>
      <c r="D107" s="68" t="str">
        <f ca="1">IF($E107="","",OFFSET(بيانات!$A$1,MATCH($E107,بيانات!$D:$D,0)-1,2))</f>
        <v/>
      </c>
      <c r="E107" s="74"/>
      <c r="F107" s="75" t="str">
        <f>IF($E107="","",MAX($F$9:$F106)+1)</f>
        <v/>
      </c>
      <c r="G107" s="21" t="str">
        <f ca="1">IF($E107="","",OFFSET(بيانات!$A$1,MATCH($E107,بيانات!$D:$D,0)-1,G$1))</f>
        <v/>
      </c>
      <c r="H107" s="21" t="str">
        <f t="shared" si="105"/>
        <v/>
      </c>
      <c r="I107" s="21" t="str">
        <f t="shared" si="106"/>
        <v/>
      </c>
      <c r="J107" s="21" t="str">
        <f t="shared" si="107"/>
        <v/>
      </c>
      <c r="K107" s="21" t="str">
        <f t="shared" si="108"/>
        <v/>
      </c>
      <c r="L107" s="22" t="str">
        <f t="shared" si="109"/>
        <v/>
      </c>
      <c r="M107" s="21" t="str">
        <f ca="1">IF($E107="","",OFFSET(بيانات!$A$1,MATCH($E107,بيانات!$D:$D,0)-1,M$1))</f>
        <v/>
      </c>
      <c r="N107" s="21" t="str">
        <f ca="1">IF($E107="","",OFFSET(بيانات!$A$1,MATCH($E107,بيانات!$D:$D,0)-1,N$1))</f>
        <v/>
      </c>
      <c r="O107" s="21" t="str">
        <f ca="1">IF($E107="","",OFFSET(بيانات!$A$1,MATCH($E107,بيانات!$D:$D,0)-1,O$1))</f>
        <v/>
      </c>
      <c r="P107" s="21" t="str">
        <f ca="1">IF($E107="","",OFFSET(بيانات!$A$1,MATCH($E107,بيانات!$D:$D,0)-1,P$1))</f>
        <v/>
      </c>
      <c r="Q107" s="21" t="str">
        <f ca="1">IF($E107="","",OFFSET(بيانات!$A$1,MATCH($E107,بيانات!$D:$D,0)-1,Q$1))</f>
        <v/>
      </c>
      <c r="R107" s="22" t="str">
        <f t="shared" si="110"/>
        <v/>
      </c>
      <c r="S107" s="21" t="str">
        <f ca="1">IF($E107="","",OFFSET(بيانات!$A$1,MATCH($E107,بيانات!$D:$D,0)-1,S$1))</f>
        <v/>
      </c>
      <c r="T107" s="21" t="str">
        <f ca="1">IF($E107="","",OFFSET(بيانات!$A$1,MATCH($E107,بيانات!$D:$D,0)-1,T$1))</f>
        <v/>
      </c>
      <c r="U107" s="21" t="str">
        <f ca="1">IF($E107="","",OFFSET(بيانات!$A$1,MATCH($E107,بيانات!$D:$D,0)-1,U$1))</f>
        <v/>
      </c>
      <c r="V107" s="21" t="str">
        <f ca="1">IF($E107="","",OFFSET(بيانات!$A$1,MATCH($E107,بيانات!$D:$D,0)-1,V$1))</f>
        <v/>
      </c>
      <c r="W107" s="21" t="str">
        <f ca="1">IF($E107="","",OFFSET(بيانات!$A$1,MATCH($E107,بيانات!$D:$D,0)-1,W$1))</f>
        <v/>
      </c>
      <c r="X107" s="21" t="str">
        <f ca="1">IF($E107="","",OFFSET(بيانات!$A$1,MATCH($E107,بيانات!$D:$D,0)-1,X$1))</f>
        <v/>
      </c>
      <c r="Y107" s="21" t="str">
        <f ca="1">IF($E107="","",OFFSET(بيانات!$A$1,MATCH($E107,بيانات!$D:$D,0)-1,Y$1))</f>
        <v/>
      </c>
      <c r="Z107" s="21" t="str">
        <f ca="1">IF($E107="","",OFFSET(بيانات!$A$1,MATCH($E107,بيانات!$D:$D,0)-1,Z$1))</f>
        <v/>
      </c>
      <c r="AA107" s="21" t="str">
        <f ca="1">IF($E107="","",OFFSET(بيانات!$A$1,MATCH($E107,بيانات!$D:$D,0)-1,AA$1))</f>
        <v/>
      </c>
      <c r="AB107" s="21" t="str">
        <f ca="1">IF($E107="","",OFFSET(بيانات!$A$1,MATCH($E107,بيانات!$D:$D,0)-1,AB$1))</f>
        <v/>
      </c>
      <c r="AC107" s="21" t="str">
        <f ca="1">IF($E107="","",OFFSET(بيانات!$A$1,MATCH($E107,بيانات!$D:$D,0)-1,AC$1))</f>
        <v/>
      </c>
      <c r="AD107" s="21" t="str">
        <f ca="1">IF($E107="","",OFFSET(بيانات!$A$1,MATCH($E107,بيانات!$D:$D,0)-1,AD$1))</f>
        <v/>
      </c>
      <c r="AE107" s="21" t="str">
        <f ca="1">IF($E107="","",OFFSET(بيانات!$A$1,MATCH($E107,بيانات!$D:$D,0)-1,AE$1))</f>
        <v/>
      </c>
      <c r="AF107" s="24" t="str">
        <f t="shared" si="133"/>
        <v/>
      </c>
      <c r="AG107" s="21" t="str">
        <f ca="1">IF($E107="","",OFFSET(بيانات!$A$1,MATCH($E107,بيانات!$D:$D,0)-1,AG$1))</f>
        <v/>
      </c>
      <c r="AH107" s="21" t="str">
        <f t="shared" si="134"/>
        <v/>
      </c>
      <c r="AI107" s="21" t="str">
        <f ca="1">IF($E107="","",OFFSET(بيانات!$A$1,MATCH($E107,بيانات!$D:$D,0)-1,AI$1))</f>
        <v/>
      </c>
      <c r="AJ107" s="21" t="str">
        <f t="shared" si="93"/>
        <v/>
      </c>
      <c r="AK107" s="25"/>
      <c r="AL107" s="21">
        <f t="shared" si="113"/>
        <v>0</v>
      </c>
      <c r="AM107" s="22">
        <f t="shared" si="114"/>
        <v>0</v>
      </c>
      <c r="AN107" s="27">
        <f t="shared" si="94"/>
        <v>0</v>
      </c>
      <c r="AO107" s="27">
        <f t="shared" si="115"/>
        <v>0</v>
      </c>
      <c r="AP107" s="21"/>
      <c r="AQ107" s="21" t="str">
        <f ca="1">IF($E107="","",OFFSET(بيانات!$A$1,MATCH($E107,بيانات!$D:$D,0)-1,AQ$1))</f>
        <v/>
      </c>
      <c r="AR107" s="22">
        <f t="shared" ca="1" si="116"/>
        <v>0</v>
      </c>
      <c r="AS107" s="26">
        <f t="shared" ca="1" si="117"/>
        <v>0</v>
      </c>
      <c r="AT107" s="21" t="str">
        <f t="shared" si="131"/>
        <v/>
      </c>
      <c r="AU107" s="21" t="str">
        <f t="shared" si="131"/>
        <v/>
      </c>
      <c r="AV107" s="21" t="str">
        <f t="shared" si="131"/>
        <v/>
      </c>
      <c r="AW107" s="21">
        <f t="shared" ca="1" si="118"/>
        <v>0</v>
      </c>
      <c r="AX107" s="21">
        <f t="shared" ca="1" si="119"/>
        <v>0</v>
      </c>
      <c r="AY107" s="21">
        <f t="shared" si="132"/>
        <v>0</v>
      </c>
      <c r="AZ107" s="21">
        <f t="shared" si="132"/>
        <v>0</v>
      </c>
      <c r="BA107" s="27">
        <f t="shared" si="97"/>
        <v>0</v>
      </c>
      <c r="BB107" s="21">
        <f t="shared" ca="1" si="120"/>
        <v>0</v>
      </c>
      <c r="BC107" s="21">
        <f t="shared" ca="1" si="121"/>
        <v>0</v>
      </c>
      <c r="BD107" s="21" t="str">
        <f ca="1">IF($E107="","",OFFSET(بيانات!$A$1,MATCH($E107,بيانات!$D:$D,0)-1,BD$1))</f>
        <v/>
      </c>
      <c r="BE107" s="21" t="str">
        <f ca="1">IF($E107="","",OFFSET(بيانات!$A$1,MATCH($E107,بيانات!$D:$D,0)-1,BE$1))</f>
        <v/>
      </c>
      <c r="BF107" s="21" t="str">
        <f ca="1">IF($E107="","",OFFSET(بيانات!$A$1,MATCH($E107,بيانات!$D:$D,0)-1,BF$1))</f>
        <v/>
      </c>
      <c r="BG107" s="21" t="str">
        <f ca="1">IF($E107="","",OFFSET(بيانات!$A$1,MATCH($E107,بيانات!$D:$D,0)-1,BG$1))</f>
        <v/>
      </c>
      <c r="BH107" s="21" t="str">
        <f ca="1">IF($E107="","",OFFSET(بيانات!$A$1,MATCH($E107,بيانات!$D:$D,0)-1,BH$1))</f>
        <v/>
      </c>
      <c r="BI107" s="21" t="str">
        <f ca="1">IF($E107="","",OFFSET(بيانات!$A$1,MATCH($E107,بيانات!$D:$D,0)-1,BI$1))</f>
        <v/>
      </c>
      <c r="BJ107" s="21" t="str">
        <f ca="1">IF($E107="","",OFFSET(بيانات!$A$1,MATCH($E107,بيانات!$D:$D,0)-1,BJ$1))</f>
        <v/>
      </c>
      <c r="BK107" s="24" t="str">
        <f ca="1">IF($E107="","",OFFSET(بيانات!$A$1,MATCH($E107,بيانات!$D:$D,0)-1,BK$1))</f>
        <v/>
      </c>
      <c r="BL107" s="24" t="str">
        <f ca="1">IF($E107="","",OFFSET(بيانات!$A$1,MATCH($E107,بيانات!$D:$D,0)-1,BL$1))</f>
        <v/>
      </c>
      <c r="BM107" s="24" t="str">
        <f ca="1">IF($E107="","",OFFSET(بيانات!$A$1,MATCH($E107,بيانات!$D:$D,0)-1,BM$1))</f>
        <v/>
      </c>
      <c r="BN107" s="24" t="str">
        <f ca="1">IF($E107="","",OFFSET(بيانات!$A$1,MATCH($E107,بيانات!$D:$D,0)-1,BN$1))</f>
        <v/>
      </c>
      <c r="BO107" s="24" t="str">
        <f ca="1">IF($E107="","",OFFSET(بيانات!$A$1,MATCH($E107,بيانات!$D:$D,0)-1,BO$1))</f>
        <v/>
      </c>
      <c r="BP107" s="24" t="str">
        <f ca="1">IF($E107="","",OFFSET(بيانات!$A$1,MATCH($E107,بيانات!$D:$D,0)-1,BP$1))</f>
        <v/>
      </c>
      <c r="BQ107" s="24" t="str">
        <f ca="1">IF($E107="","",OFFSET(بيانات!$A$1,MATCH($E107,بيانات!$D:$D,0)-1,BQ$1))</f>
        <v/>
      </c>
      <c r="BR107" s="24" t="str">
        <f ca="1">IF($E107="","",OFFSET(بيانات!$A$1,MATCH($E107,بيانات!$D:$D,0)-1,BR$1))</f>
        <v/>
      </c>
      <c r="BS107" s="24" t="str">
        <f ca="1">IF($E107="","",OFFSET(بيانات!$A$1,MATCH($E107,بيانات!$D:$D,0)-1,BS$1))</f>
        <v/>
      </c>
      <c r="BT107" s="27">
        <f t="shared" ca="1" si="122"/>
        <v>0</v>
      </c>
      <c r="BU107" s="28"/>
      <c r="BV107" s="21" t="str">
        <f ca="1">IF($E107="","",OFFSET(بيانات!$A$1,MATCH($E107,بيانات!$D:$D,0)-1,BV$1))</f>
        <v/>
      </c>
      <c r="BW107" s="21">
        <f t="shared" ca="1" si="123"/>
        <v>0</v>
      </c>
      <c r="BX107" s="23"/>
      <c r="BY107" s="29">
        <f t="shared" ca="1" si="124"/>
        <v>0</v>
      </c>
      <c r="BZ107" s="29">
        <f t="shared" ca="1" si="98"/>
        <v>0</v>
      </c>
      <c r="CA107" s="451">
        <f t="shared" ca="1" si="99"/>
        <v>0</v>
      </c>
      <c r="CB107" s="451">
        <f t="shared" ca="1" si="100"/>
        <v>0</v>
      </c>
      <c r="CC107" s="452">
        <f t="shared" si="101"/>
        <v>0</v>
      </c>
      <c r="CD107" s="453"/>
      <c r="CE107" s="454" t="str">
        <f t="shared" si="125"/>
        <v/>
      </c>
      <c r="CG107" s="456">
        <f t="shared" ca="1" si="126"/>
        <v>0</v>
      </c>
      <c r="CH107" s="455">
        <v>53</v>
      </c>
      <c r="CI107" s="456">
        <f t="shared" ca="1" si="127"/>
        <v>0</v>
      </c>
      <c r="CJ107" s="455">
        <v>23</v>
      </c>
      <c r="CK107" s="455">
        <f t="shared" ca="1" si="102"/>
        <v>0</v>
      </c>
      <c r="CL107" s="456">
        <f t="shared" ca="1" si="128"/>
        <v>0</v>
      </c>
      <c r="CM107" s="455">
        <v>23</v>
      </c>
      <c r="CN107" s="455">
        <f t="shared" ca="1" si="103"/>
        <v>0</v>
      </c>
      <c r="CO107" s="455">
        <f t="shared" ca="1" si="104"/>
        <v>0</v>
      </c>
    </row>
    <row r="108" spans="1:93" s="455" customFormat="1" ht="30.75" customHeight="1">
      <c r="A108" s="448" t="str">
        <f ca="1">IF(ROW($A99)&gt;COUNTIF(بيانات!$B:$B,$A$9),"",IF(ISERROR(MATCH(INDEX(OFFSET(بيانات!$C$1,MATCH($A$9,بيانات!$B:$B,0)-1,,COUNTIF(بيانات!$B:$B,$A$9)),ROW($A99)),$D:$D,0)),INDEX(OFFSET(بيانات!$C$1,MATCH($A$9,بيانات!$B:$B,0)-1,,COUNTIF(بيانات!$B:$B,$A$9)),ROW($A99)),""))</f>
        <v/>
      </c>
      <c r="B108" s="449" t="str">
        <f t="shared" ca="1" si="89"/>
        <v/>
      </c>
      <c r="C108" s="450" t="str">
        <f ca="1">IF(ROW($A99)&gt;COUNTIF($A$10:$A$186,"&gt;=1"),"",VLOOKUP($B108,OFFSET(بيانات!$C$1:$D$1,MATCH($A$9,بيانات!$B:$B,0)-1,,COUNTIF(بيانات!$B:$B,$A$9)),2,0))</f>
        <v/>
      </c>
      <c r="D108" s="68" t="str">
        <f ca="1">IF($E108="","",OFFSET(بيانات!$A$1,MATCH($E108,بيانات!$D:$D,0)-1,2))</f>
        <v/>
      </c>
      <c r="E108" s="74"/>
      <c r="F108" s="75" t="str">
        <f>IF($E108="","",MAX($F$9:$F107)+1)</f>
        <v/>
      </c>
      <c r="G108" s="21" t="str">
        <f ca="1">IF($E108="","",OFFSET(بيانات!$A$1,MATCH($E108,بيانات!$D:$D,0)-1,G$1))</f>
        <v/>
      </c>
      <c r="H108" s="21" t="str">
        <f t="shared" si="105"/>
        <v/>
      </c>
      <c r="I108" s="21" t="str">
        <f t="shared" si="106"/>
        <v/>
      </c>
      <c r="J108" s="21" t="str">
        <f t="shared" si="107"/>
        <v/>
      </c>
      <c r="K108" s="21" t="str">
        <f t="shared" si="108"/>
        <v/>
      </c>
      <c r="L108" s="22" t="str">
        <f t="shared" si="109"/>
        <v/>
      </c>
      <c r="M108" s="21" t="str">
        <f ca="1">IF($E108="","",OFFSET(بيانات!$A$1,MATCH($E108,بيانات!$D:$D,0)-1,M$1))</f>
        <v/>
      </c>
      <c r="N108" s="21" t="str">
        <f ca="1">IF($E108="","",OFFSET(بيانات!$A$1,MATCH($E108,بيانات!$D:$D,0)-1,N$1))</f>
        <v/>
      </c>
      <c r="O108" s="21" t="str">
        <f ca="1">IF($E108="","",OFFSET(بيانات!$A$1,MATCH($E108,بيانات!$D:$D,0)-1,O$1))</f>
        <v/>
      </c>
      <c r="P108" s="21" t="str">
        <f ca="1">IF($E108="","",OFFSET(بيانات!$A$1,MATCH($E108,بيانات!$D:$D,0)-1,P$1))</f>
        <v/>
      </c>
      <c r="Q108" s="21" t="str">
        <f ca="1">IF($E108="","",OFFSET(بيانات!$A$1,MATCH($E108,بيانات!$D:$D,0)-1,Q$1))</f>
        <v/>
      </c>
      <c r="R108" s="22" t="str">
        <f t="shared" si="110"/>
        <v/>
      </c>
      <c r="S108" s="21" t="str">
        <f ca="1">IF($E108="","",OFFSET(بيانات!$A$1,MATCH($E108,بيانات!$D:$D,0)-1,S$1))</f>
        <v/>
      </c>
      <c r="T108" s="21" t="str">
        <f ca="1">IF($E108="","",OFFSET(بيانات!$A$1,MATCH($E108,بيانات!$D:$D,0)-1,T$1))</f>
        <v/>
      </c>
      <c r="U108" s="21" t="str">
        <f ca="1">IF($E108="","",OFFSET(بيانات!$A$1,MATCH($E108,بيانات!$D:$D,0)-1,U$1))</f>
        <v/>
      </c>
      <c r="V108" s="21" t="str">
        <f ca="1">IF($E108="","",OFFSET(بيانات!$A$1,MATCH($E108,بيانات!$D:$D,0)-1,V$1))</f>
        <v/>
      </c>
      <c r="W108" s="21" t="str">
        <f ca="1">IF($E108="","",OFFSET(بيانات!$A$1,MATCH($E108,بيانات!$D:$D,0)-1,W$1))</f>
        <v/>
      </c>
      <c r="X108" s="21" t="str">
        <f ca="1">IF($E108="","",OFFSET(بيانات!$A$1,MATCH($E108,بيانات!$D:$D,0)-1,X$1))</f>
        <v/>
      </c>
      <c r="Y108" s="21" t="str">
        <f ca="1">IF($E108="","",OFFSET(بيانات!$A$1,MATCH($E108,بيانات!$D:$D,0)-1,Y$1))</f>
        <v/>
      </c>
      <c r="Z108" s="21" t="str">
        <f ca="1">IF($E108="","",OFFSET(بيانات!$A$1,MATCH($E108,بيانات!$D:$D,0)-1,Z$1))</f>
        <v/>
      </c>
      <c r="AA108" s="21" t="str">
        <f ca="1">IF($E108="","",OFFSET(بيانات!$A$1,MATCH($E108,بيانات!$D:$D,0)-1,AA$1))</f>
        <v/>
      </c>
      <c r="AB108" s="21" t="str">
        <f ca="1">IF($E108="","",OFFSET(بيانات!$A$1,MATCH($E108,بيانات!$D:$D,0)-1,AB$1))</f>
        <v/>
      </c>
      <c r="AC108" s="21" t="str">
        <f ca="1">IF($E108="","",OFFSET(بيانات!$A$1,MATCH($E108,بيانات!$D:$D,0)-1,AC$1))</f>
        <v/>
      </c>
      <c r="AD108" s="21" t="str">
        <f ca="1">IF($E108="","",OFFSET(بيانات!$A$1,MATCH($E108,بيانات!$D:$D,0)-1,AD$1))</f>
        <v/>
      </c>
      <c r="AE108" s="21" t="str">
        <f ca="1">IF($E108="","",OFFSET(بيانات!$A$1,MATCH($E108,بيانات!$D:$D,0)-1,AE$1))</f>
        <v/>
      </c>
      <c r="AF108" s="24" t="str">
        <f t="shared" si="133"/>
        <v/>
      </c>
      <c r="AG108" s="21" t="str">
        <f ca="1">IF($E108="","",OFFSET(بيانات!$A$1,MATCH($E108,بيانات!$D:$D,0)-1,AG$1))</f>
        <v/>
      </c>
      <c r="AH108" s="21" t="str">
        <f t="shared" si="134"/>
        <v/>
      </c>
      <c r="AI108" s="21" t="str">
        <f ca="1">IF($E108="","",OFFSET(بيانات!$A$1,MATCH($E108,بيانات!$D:$D,0)-1,AI$1))</f>
        <v/>
      </c>
      <c r="AJ108" s="21" t="str">
        <f t="shared" si="93"/>
        <v/>
      </c>
      <c r="AK108" s="25"/>
      <c r="AL108" s="21">
        <f t="shared" si="113"/>
        <v>0</v>
      </c>
      <c r="AM108" s="22">
        <f t="shared" si="114"/>
        <v>0</v>
      </c>
      <c r="AN108" s="27">
        <f t="shared" si="94"/>
        <v>0</v>
      </c>
      <c r="AO108" s="27">
        <f t="shared" si="115"/>
        <v>0</v>
      </c>
      <c r="AP108" s="21"/>
      <c r="AQ108" s="21" t="str">
        <f ca="1">IF($E108="","",OFFSET(بيانات!$A$1,MATCH($E108,بيانات!$D:$D,0)-1,AQ$1))</f>
        <v/>
      </c>
      <c r="AR108" s="22">
        <f t="shared" ca="1" si="116"/>
        <v>0</v>
      </c>
      <c r="AS108" s="26">
        <f t="shared" ca="1" si="117"/>
        <v>0</v>
      </c>
      <c r="AT108" s="21" t="str">
        <f t="shared" si="131"/>
        <v/>
      </c>
      <c r="AU108" s="21" t="str">
        <f t="shared" si="131"/>
        <v/>
      </c>
      <c r="AV108" s="21" t="str">
        <f t="shared" si="131"/>
        <v/>
      </c>
      <c r="AW108" s="21">
        <f t="shared" ca="1" si="118"/>
        <v>0</v>
      </c>
      <c r="AX108" s="21">
        <f t="shared" ca="1" si="119"/>
        <v>0</v>
      </c>
      <c r="AY108" s="21">
        <f t="shared" si="132"/>
        <v>0</v>
      </c>
      <c r="AZ108" s="21">
        <f t="shared" si="132"/>
        <v>0</v>
      </c>
      <c r="BA108" s="27">
        <f t="shared" si="97"/>
        <v>0</v>
      </c>
      <c r="BB108" s="21">
        <f t="shared" ca="1" si="120"/>
        <v>0</v>
      </c>
      <c r="BC108" s="21">
        <f t="shared" ca="1" si="121"/>
        <v>0</v>
      </c>
      <c r="BD108" s="21" t="str">
        <f ca="1">IF($E108="","",OFFSET(بيانات!$A$1,MATCH($E108,بيانات!$D:$D,0)-1,BD$1))</f>
        <v/>
      </c>
      <c r="BE108" s="21" t="str">
        <f ca="1">IF($E108="","",OFFSET(بيانات!$A$1,MATCH($E108,بيانات!$D:$D,0)-1,BE$1))</f>
        <v/>
      </c>
      <c r="BF108" s="21" t="str">
        <f ca="1">IF($E108="","",OFFSET(بيانات!$A$1,MATCH($E108,بيانات!$D:$D,0)-1,BF$1))</f>
        <v/>
      </c>
      <c r="BG108" s="21" t="str">
        <f ca="1">IF($E108="","",OFFSET(بيانات!$A$1,MATCH($E108,بيانات!$D:$D,0)-1,BG$1))</f>
        <v/>
      </c>
      <c r="BH108" s="21" t="str">
        <f ca="1">IF($E108="","",OFFSET(بيانات!$A$1,MATCH($E108,بيانات!$D:$D,0)-1,BH$1))</f>
        <v/>
      </c>
      <c r="BI108" s="21" t="str">
        <f ca="1">IF($E108="","",OFFSET(بيانات!$A$1,MATCH($E108,بيانات!$D:$D,0)-1,BI$1))</f>
        <v/>
      </c>
      <c r="BJ108" s="21" t="str">
        <f ca="1">IF($E108="","",OFFSET(بيانات!$A$1,MATCH($E108,بيانات!$D:$D,0)-1,BJ$1))</f>
        <v/>
      </c>
      <c r="BK108" s="24" t="str">
        <f ca="1">IF($E108="","",OFFSET(بيانات!$A$1,MATCH($E108,بيانات!$D:$D,0)-1,BK$1))</f>
        <v/>
      </c>
      <c r="BL108" s="24" t="str">
        <f ca="1">IF($E108="","",OFFSET(بيانات!$A$1,MATCH($E108,بيانات!$D:$D,0)-1,BL$1))</f>
        <v/>
      </c>
      <c r="BM108" s="24" t="str">
        <f ca="1">IF($E108="","",OFFSET(بيانات!$A$1,MATCH($E108,بيانات!$D:$D,0)-1,BM$1))</f>
        <v/>
      </c>
      <c r="BN108" s="24" t="str">
        <f ca="1">IF($E108="","",OFFSET(بيانات!$A$1,MATCH($E108,بيانات!$D:$D,0)-1,BN$1))</f>
        <v/>
      </c>
      <c r="BO108" s="24" t="str">
        <f ca="1">IF($E108="","",OFFSET(بيانات!$A$1,MATCH($E108,بيانات!$D:$D,0)-1,BO$1))</f>
        <v/>
      </c>
      <c r="BP108" s="24" t="str">
        <f ca="1">IF($E108="","",OFFSET(بيانات!$A$1,MATCH($E108,بيانات!$D:$D,0)-1,BP$1))</f>
        <v/>
      </c>
      <c r="BQ108" s="24" t="str">
        <f ca="1">IF($E108="","",OFFSET(بيانات!$A$1,MATCH($E108,بيانات!$D:$D,0)-1,BQ$1))</f>
        <v/>
      </c>
      <c r="BR108" s="24" t="str">
        <f ca="1">IF($E108="","",OFFSET(بيانات!$A$1,MATCH($E108,بيانات!$D:$D,0)-1,BR$1))</f>
        <v/>
      </c>
      <c r="BS108" s="24" t="str">
        <f ca="1">IF($E108="","",OFFSET(بيانات!$A$1,MATCH($E108,بيانات!$D:$D,0)-1,BS$1))</f>
        <v/>
      </c>
      <c r="BT108" s="27">
        <f t="shared" ca="1" si="122"/>
        <v>0</v>
      </c>
      <c r="BU108" s="28"/>
      <c r="BV108" s="21" t="str">
        <f ca="1">IF($E108="","",OFFSET(بيانات!$A$1,MATCH($E108,بيانات!$D:$D,0)-1,BV$1))</f>
        <v/>
      </c>
      <c r="BW108" s="21">
        <f t="shared" ca="1" si="123"/>
        <v>0</v>
      </c>
      <c r="BX108" s="23"/>
      <c r="BY108" s="29">
        <f t="shared" ca="1" si="124"/>
        <v>0</v>
      </c>
      <c r="BZ108" s="29">
        <f t="shared" ca="1" si="98"/>
        <v>0</v>
      </c>
      <c r="CA108" s="451">
        <f t="shared" ca="1" si="99"/>
        <v>0</v>
      </c>
      <c r="CB108" s="451">
        <f t="shared" ca="1" si="100"/>
        <v>0</v>
      </c>
      <c r="CC108" s="452">
        <f t="shared" si="101"/>
        <v>0</v>
      </c>
      <c r="CD108" s="453"/>
      <c r="CE108" s="454" t="str">
        <f t="shared" si="125"/>
        <v/>
      </c>
      <c r="CG108" s="456">
        <f t="shared" ca="1" si="126"/>
        <v>0</v>
      </c>
      <c r="CH108" s="455">
        <v>54</v>
      </c>
      <c r="CI108" s="456">
        <f t="shared" ca="1" si="127"/>
        <v>0</v>
      </c>
      <c r="CJ108" s="455">
        <v>24</v>
      </c>
      <c r="CK108" s="455">
        <f t="shared" ca="1" si="102"/>
        <v>0</v>
      </c>
      <c r="CL108" s="456">
        <f t="shared" ca="1" si="128"/>
        <v>0</v>
      </c>
      <c r="CM108" s="455">
        <v>24</v>
      </c>
      <c r="CN108" s="455">
        <f t="shared" ca="1" si="103"/>
        <v>0</v>
      </c>
      <c r="CO108" s="455">
        <f t="shared" ca="1" si="104"/>
        <v>0</v>
      </c>
    </row>
    <row r="109" spans="1:93" s="455" customFormat="1" ht="30.95" customHeight="1">
      <c r="A109" s="448" t="str">
        <f ca="1">IF(ROW($A100)&gt;COUNTIF(بيانات!$B:$B,$A$9),"",IF(ISERROR(MATCH(INDEX(OFFSET(بيانات!$C$1,MATCH($A$9,بيانات!$B:$B,0)-1,,COUNTIF(بيانات!$B:$B,$A$9)),ROW($A100)),$D:$D,0)),INDEX(OFFSET(بيانات!$C$1,MATCH($A$9,بيانات!$B:$B,0)-1,,COUNTIF(بيانات!$B:$B,$A$9)),ROW($A100)),""))</f>
        <v/>
      </c>
      <c r="B109" s="449" t="str">
        <f t="shared" ca="1" si="89"/>
        <v/>
      </c>
      <c r="C109" s="450" t="str">
        <f ca="1">IF(ROW($A100)&gt;COUNTIF($A$10:$A$186,"&gt;=1"),"",VLOOKUP($B109,OFFSET(بيانات!$C$1:$D$1,MATCH($A$9,بيانات!$B:$B,0)-1,,COUNTIF(بيانات!$B:$B,$A$9)),2,0))</f>
        <v/>
      </c>
      <c r="D109" s="68" t="str">
        <f ca="1">IF($E109="","",OFFSET(بيانات!$A$1,MATCH($E109,بيانات!$D:$D,0)-1,2))</f>
        <v/>
      </c>
      <c r="E109" s="74"/>
      <c r="F109" s="75" t="str">
        <f>IF($E109="","",MAX($F$9:$F108)+1)</f>
        <v/>
      </c>
      <c r="G109" s="21" t="str">
        <f ca="1">IF($E109="","",OFFSET(بيانات!$A$1,MATCH($E109,بيانات!$D:$D,0)-1,G$1))</f>
        <v/>
      </c>
      <c r="H109" s="21" t="str">
        <f t="shared" si="105"/>
        <v/>
      </c>
      <c r="I109" s="21" t="str">
        <f t="shared" si="106"/>
        <v/>
      </c>
      <c r="J109" s="21" t="str">
        <f t="shared" si="107"/>
        <v/>
      </c>
      <c r="K109" s="21" t="str">
        <f t="shared" si="108"/>
        <v/>
      </c>
      <c r="L109" s="22" t="str">
        <f t="shared" si="109"/>
        <v/>
      </c>
      <c r="M109" s="21" t="str">
        <f ca="1">IF($E109="","",OFFSET(بيانات!$A$1,MATCH($E109,بيانات!$D:$D,0)-1,M$1))</f>
        <v/>
      </c>
      <c r="N109" s="21" t="str">
        <f ca="1">IF($E109="","",OFFSET(بيانات!$A$1,MATCH($E109,بيانات!$D:$D,0)-1,N$1))</f>
        <v/>
      </c>
      <c r="O109" s="21" t="str">
        <f ca="1">IF($E109="","",OFFSET(بيانات!$A$1,MATCH($E109,بيانات!$D:$D,0)-1,O$1))</f>
        <v/>
      </c>
      <c r="P109" s="21" t="str">
        <f ca="1">IF($E109="","",OFFSET(بيانات!$A$1,MATCH($E109,بيانات!$D:$D,0)-1,P$1))</f>
        <v/>
      </c>
      <c r="Q109" s="21" t="str">
        <f ca="1">IF($E109="","",OFFSET(بيانات!$A$1,MATCH($E109,بيانات!$D:$D,0)-1,Q$1))</f>
        <v/>
      </c>
      <c r="R109" s="22" t="str">
        <f t="shared" si="110"/>
        <v/>
      </c>
      <c r="S109" s="21" t="str">
        <f ca="1">IF($E109="","",OFFSET(بيانات!$A$1,MATCH($E109,بيانات!$D:$D,0)-1,S$1))</f>
        <v/>
      </c>
      <c r="T109" s="21" t="str">
        <f ca="1">IF($E109="","",OFFSET(بيانات!$A$1,MATCH($E109,بيانات!$D:$D,0)-1,T$1))</f>
        <v/>
      </c>
      <c r="U109" s="21" t="str">
        <f ca="1">IF($E109="","",OFFSET(بيانات!$A$1,MATCH($E109,بيانات!$D:$D,0)-1,U$1))</f>
        <v/>
      </c>
      <c r="V109" s="21" t="str">
        <f ca="1">IF($E109="","",OFFSET(بيانات!$A$1,MATCH($E109,بيانات!$D:$D,0)-1,V$1))</f>
        <v/>
      </c>
      <c r="W109" s="21" t="str">
        <f ca="1">IF($E109="","",OFFSET(بيانات!$A$1,MATCH($E109,بيانات!$D:$D,0)-1,W$1))</f>
        <v/>
      </c>
      <c r="X109" s="21" t="str">
        <f ca="1">IF($E109="","",OFFSET(بيانات!$A$1,MATCH($E109,بيانات!$D:$D,0)-1,X$1))</f>
        <v/>
      </c>
      <c r="Y109" s="21" t="str">
        <f ca="1">IF($E109="","",OFFSET(بيانات!$A$1,MATCH($E109,بيانات!$D:$D,0)-1,Y$1))</f>
        <v/>
      </c>
      <c r="Z109" s="21" t="str">
        <f ca="1">IF($E109="","",OFFSET(بيانات!$A$1,MATCH($E109,بيانات!$D:$D,0)-1,Z$1))</f>
        <v/>
      </c>
      <c r="AA109" s="21" t="str">
        <f ca="1">IF($E109="","",OFFSET(بيانات!$A$1,MATCH($E109,بيانات!$D:$D,0)-1,AA$1))</f>
        <v/>
      </c>
      <c r="AB109" s="21" t="str">
        <f ca="1">IF($E109="","",OFFSET(بيانات!$A$1,MATCH($E109,بيانات!$D:$D,0)-1,AB$1))</f>
        <v/>
      </c>
      <c r="AC109" s="21" t="str">
        <f ca="1">IF($E109="","",OFFSET(بيانات!$A$1,MATCH($E109,بيانات!$D:$D,0)-1,AC$1))</f>
        <v/>
      </c>
      <c r="AD109" s="21" t="str">
        <f ca="1">IF($E109="","",OFFSET(بيانات!$A$1,MATCH($E109,بيانات!$D:$D,0)-1,AD$1))</f>
        <v/>
      </c>
      <c r="AE109" s="21" t="str">
        <f ca="1">IF($E109="","",OFFSET(بيانات!$A$1,MATCH($E109,بيانات!$D:$D,0)-1,AE$1))</f>
        <v/>
      </c>
      <c r="AF109" s="24" t="str">
        <f t="shared" si="133"/>
        <v/>
      </c>
      <c r="AG109" s="21" t="str">
        <f ca="1">IF($E109="","",OFFSET(بيانات!$A$1,MATCH($E109,بيانات!$D:$D,0)-1,AG$1))</f>
        <v/>
      </c>
      <c r="AH109" s="21" t="str">
        <f t="shared" si="134"/>
        <v/>
      </c>
      <c r="AI109" s="21" t="str">
        <f ca="1">IF($E109="","",OFFSET(بيانات!$A$1,MATCH($E109,بيانات!$D:$D,0)-1,AI$1))</f>
        <v/>
      </c>
      <c r="AJ109" s="21" t="str">
        <f t="shared" si="93"/>
        <v/>
      </c>
      <c r="AK109" s="25"/>
      <c r="AL109" s="21">
        <f t="shared" si="113"/>
        <v>0</v>
      </c>
      <c r="AM109" s="22">
        <f t="shared" si="114"/>
        <v>0</v>
      </c>
      <c r="AN109" s="27">
        <f t="shared" si="94"/>
        <v>0</v>
      </c>
      <c r="AO109" s="27">
        <f t="shared" si="115"/>
        <v>0</v>
      </c>
      <c r="AP109" s="21"/>
      <c r="AQ109" s="21" t="str">
        <f ca="1">IF($E109="","",OFFSET(بيانات!$A$1,MATCH($E109,بيانات!$D:$D,0)-1,AQ$1))</f>
        <v/>
      </c>
      <c r="AR109" s="22">
        <f t="shared" ca="1" si="116"/>
        <v>0</v>
      </c>
      <c r="AS109" s="26">
        <f t="shared" ca="1" si="117"/>
        <v>0</v>
      </c>
      <c r="AT109" s="21" t="str">
        <f t="shared" si="131"/>
        <v/>
      </c>
      <c r="AU109" s="21" t="str">
        <f t="shared" si="131"/>
        <v/>
      </c>
      <c r="AV109" s="21" t="str">
        <f t="shared" si="131"/>
        <v/>
      </c>
      <c r="AW109" s="21">
        <f t="shared" ca="1" si="118"/>
        <v>0</v>
      </c>
      <c r="AX109" s="21">
        <f t="shared" ca="1" si="119"/>
        <v>0</v>
      </c>
      <c r="AY109" s="21">
        <f t="shared" si="132"/>
        <v>0</v>
      </c>
      <c r="AZ109" s="21">
        <f t="shared" si="132"/>
        <v>0</v>
      </c>
      <c r="BA109" s="27">
        <f t="shared" si="97"/>
        <v>0</v>
      </c>
      <c r="BB109" s="21">
        <f t="shared" ca="1" si="120"/>
        <v>0</v>
      </c>
      <c r="BC109" s="21">
        <f t="shared" ca="1" si="121"/>
        <v>0</v>
      </c>
      <c r="BD109" s="21" t="str">
        <f ca="1">IF($E109="","",OFFSET(بيانات!$A$1,MATCH($E109,بيانات!$D:$D,0)-1,BD$1))</f>
        <v/>
      </c>
      <c r="BE109" s="21" t="str">
        <f ca="1">IF($E109="","",OFFSET(بيانات!$A$1,MATCH($E109,بيانات!$D:$D,0)-1,BE$1))</f>
        <v/>
      </c>
      <c r="BF109" s="21" t="str">
        <f ca="1">IF($E109="","",OFFSET(بيانات!$A$1,MATCH($E109,بيانات!$D:$D,0)-1,BF$1))</f>
        <v/>
      </c>
      <c r="BG109" s="21" t="str">
        <f ca="1">IF($E109="","",OFFSET(بيانات!$A$1,MATCH($E109,بيانات!$D:$D,0)-1,BG$1))</f>
        <v/>
      </c>
      <c r="BH109" s="21" t="str">
        <f ca="1">IF($E109="","",OFFSET(بيانات!$A$1,MATCH($E109,بيانات!$D:$D,0)-1,BH$1))</f>
        <v/>
      </c>
      <c r="BI109" s="21" t="str">
        <f ca="1">IF($E109="","",OFFSET(بيانات!$A$1,MATCH($E109,بيانات!$D:$D,0)-1,BI$1))</f>
        <v/>
      </c>
      <c r="BJ109" s="21" t="str">
        <f ca="1">IF($E109="","",OFFSET(بيانات!$A$1,MATCH($E109,بيانات!$D:$D,0)-1,BJ$1))</f>
        <v/>
      </c>
      <c r="BK109" s="24" t="str">
        <f ca="1">IF($E109="","",OFFSET(بيانات!$A$1,MATCH($E109,بيانات!$D:$D,0)-1,BK$1))</f>
        <v/>
      </c>
      <c r="BL109" s="24" t="str">
        <f ca="1">IF($E109="","",OFFSET(بيانات!$A$1,MATCH($E109,بيانات!$D:$D,0)-1,BL$1))</f>
        <v/>
      </c>
      <c r="BM109" s="24" t="str">
        <f ca="1">IF($E109="","",OFFSET(بيانات!$A$1,MATCH($E109,بيانات!$D:$D,0)-1,BM$1))</f>
        <v/>
      </c>
      <c r="BN109" s="24" t="str">
        <f ca="1">IF($E109="","",OFFSET(بيانات!$A$1,MATCH($E109,بيانات!$D:$D,0)-1,BN$1))</f>
        <v/>
      </c>
      <c r="BO109" s="24" t="str">
        <f ca="1">IF($E109="","",OFFSET(بيانات!$A$1,MATCH($E109,بيانات!$D:$D,0)-1,BO$1))</f>
        <v/>
      </c>
      <c r="BP109" s="24" t="str">
        <f ca="1">IF($E109="","",OFFSET(بيانات!$A$1,MATCH($E109,بيانات!$D:$D,0)-1,BP$1))</f>
        <v/>
      </c>
      <c r="BQ109" s="24" t="str">
        <f ca="1">IF($E109="","",OFFSET(بيانات!$A$1,MATCH($E109,بيانات!$D:$D,0)-1,BQ$1))</f>
        <v/>
      </c>
      <c r="BR109" s="24" t="str">
        <f ca="1">IF($E109="","",OFFSET(بيانات!$A$1,MATCH($E109,بيانات!$D:$D,0)-1,BR$1))</f>
        <v/>
      </c>
      <c r="BS109" s="24" t="str">
        <f ca="1">IF($E109="","",OFFSET(بيانات!$A$1,MATCH($E109,بيانات!$D:$D,0)-1,BS$1))</f>
        <v/>
      </c>
      <c r="BT109" s="27">
        <f t="shared" ca="1" si="122"/>
        <v>0</v>
      </c>
      <c r="BU109" s="28"/>
      <c r="BV109" s="21" t="str">
        <f ca="1">IF($E109="","",OFFSET(بيانات!$A$1,MATCH($E109,بيانات!$D:$D,0)-1,BV$1))</f>
        <v/>
      </c>
      <c r="BW109" s="21">
        <f t="shared" ca="1" si="123"/>
        <v>0</v>
      </c>
      <c r="BX109" s="23"/>
      <c r="BY109" s="29">
        <f t="shared" ca="1" si="124"/>
        <v>0</v>
      </c>
      <c r="BZ109" s="29">
        <f t="shared" ca="1" si="98"/>
        <v>0</v>
      </c>
      <c r="CA109" s="451">
        <f t="shared" ca="1" si="99"/>
        <v>0</v>
      </c>
      <c r="CB109" s="451">
        <f t="shared" ca="1" si="100"/>
        <v>0</v>
      </c>
      <c r="CC109" s="452">
        <f t="shared" si="101"/>
        <v>0</v>
      </c>
      <c r="CD109" s="453"/>
      <c r="CE109" s="454" t="str">
        <f t="shared" si="125"/>
        <v/>
      </c>
      <c r="CG109" s="456">
        <f t="shared" ca="1" si="126"/>
        <v>0</v>
      </c>
      <c r="CH109" s="455">
        <v>55</v>
      </c>
      <c r="CI109" s="456">
        <f t="shared" ca="1" si="127"/>
        <v>0</v>
      </c>
      <c r="CJ109" s="455">
        <v>25</v>
      </c>
      <c r="CK109" s="455">
        <f t="shared" ca="1" si="102"/>
        <v>0</v>
      </c>
      <c r="CL109" s="456">
        <f t="shared" ca="1" si="128"/>
        <v>0</v>
      </c>
      <c r="CM109" s="455">
        <v>25</v>
      </c>
      <c r="CN109" s="455">
        <f t="shared" ca="1" si="103"/>
        <v>0</v>
      </c>
      <c r="CO109" s="455">
        <f t="shared" ca="1" si="104"/>
        <v>0</v>
      </c>
    </row>
    <row r="110" spans="1:93" s="455" customFormat="1" ht="30.95" customHeight="1">
      <c r="A110" s="448" t="str">
        <f ca="1">IF(ROW($A101)&gt;COUNTIF(بيانات!$B:$B,$A$9),"",IF(ISERROR(MATCH(INDEX(OFFSET(بيانات!$C$1,MATCH($A$9,بيانات!$B:$B,0)-1,,COUNTIF(بيانات!$B:$B,$A$9)),ROW($A101)),$D:$D,0)),INDEX(OFFSET(بيانات!$C$1,MATCH($A$9,بيانات!$B:$B,0)-1,,COUNTIF(بيانات!$B:$B,$A$9)),ROW($A101)),""))</f>
        <v/>
      </c>
      <c r="B110" s="449" t="str">
        <f t="shared" ca="1" si="89"/>
        <v/>
      </c>
      <c r="C110" s="450" t="str">
        <f ca="1">IF(ROW($A101)&gt;COUNTIF($A$10:$A$186,"&gt;=1"),"",VLOOKUP($B110,OFFSET(بيانات!$C$1:$D$1,MATCH($A$9,بيانات!$B:$B,0)-1,,COUNTIF(بيانات!$B:$B,$A$9)),2,0))</f>
        <v/>
      </c>
      <c r="D110" s="68" t="str">
        <f ca="1">IF($E110="","",OFFSET(بيانات!$A$1,MATCH($E110,بيانات!$D:$D,0)-1,2))</f>
        <v/>
      </c>
      <c r="E110" s="74"/>
      <c r="F110" s="75" t="str">
        <f>IF($E110="","",MAX($F$9:$F109)+1)</f>
        <v/>
      </c>
      <c r="G110" s="21" t="str">
        <f ca="1">IF($E110="","",OFFSET(بيانات!$A$1,MATCH($E110,بيانات!$D:$D,0)-1,G$1))</f>
        <v/>
      </c>
      <c r="H110" s="21" t="str">
        <f t="shared" si="105"/>
        <v/>
      </c>
      <c r="I110" s="21" t="str">
        <f t="shared" si="106"/>
        <v/>
      </c>
      <c r="J110" s="21" t="str">
        <f t="shared" si="107"/>
        <v/>
      </c>
      <c r="K110" s="21" t="str">
        <f t="shared" si="108"/>
        <v/>
      </c>
      <c r="L110" s="22" t="str">
        <f t="shared" si="109"/>
        <v/>
      </c>
      <c r="M110" s="21" t="str">
        <f ca="1">IF($E110="","",OFFSET(بيانات!$A$1,MATCH($E110,بيانات!$D:$D,0)-1,M$1))</f>
        <v/>
      </c>
      <c r="N110" s="21" t="str">
        <f ca="1">IF($E110="","",OFFSET(بيانات!$A$1,MATCH($E110,بيانات!$D:$D,0)-1,N$1))</f>
        <v/>
      </c>
      <c r="O110" s="21" t="str">
        <f ca="1">IF($E110="","",OFFSET(بيانات!$A$1,MATCH($E110,بيانات!$D:$D,0)-1,O$1))</f>
        <v/>
      </c>
      <c r="P110" s="21" t="str">
        <f ca="1">IF($E110="","",OFFSET(بيانات!$A$1,MATCH($E110,بيانات!$D:$D,0)-1,P$1))</f>
        <v/>
      </c>
      <c r="Q110" s="21" t="str">
        <f ca="1">IF($E110="","",OFFSET(بيانات!$A$1,MATCH($E110,بيانات!$D:$D,0)-1,Q$1))</f>
        <v/>
      </c>
      <c r="R110" s="22" t="str">
        <f t="shared" si="110"/>
        <v/>
      </c>
      <c r="S110" s="21" t="str">
        <f ca="1">IF($E110="","",OFFSET(بيانات!$A$1,MATCH($E110,بيانات!$D:$D,0)-1,S$1))</f>
        <v/>
      </c>
      <c r="T110" s="21" t="str">
        <f ca="1">IF($E110="","",OFFSET(بيانات!$A$1,MATCH($E110,بيانات!$D:$D,0)-1,T$1))</f>
        <v/>
      </c>
      <c r="U110" s="21" t="str">
        <f ca="1">IF($E110="","",OFFSET(بيانات!$A$1,MATCH($E110,بيانات!$D:$D,0)-1,U$1))</f>
        <v/>
      </c>
      <c r="V110" s="21" t="str">
        <f ca="1">IF($E110="","",OFFSET(بيانات!$A$1,MATCH($E110,بيانات!$D:$D,0)-1,V$1))</f>
        <v/>
      </c>
      <c r="W110" s="21" t="str">
        <f ca="1">IF($E110="","",OFFSET(بيانات!$A$1,MATCH($E110,بيانات!$D:$D,0)-1,W$1))</f>
        <v/>
      </c>
      <c r="X110" s="21" t="str">
        <f ca="1">IF($E110="","",OFFSET(بيانات!$A$1,MATCH($E110,بيانات!$D:$D,0)-1,X$1))</f>
        <v/>
      </c>
      <c r="Y110" s="21" t="str">
        <f ca="1">IF($E110="","",OFFSET(بيانات!$A$1,MATCH($E110,بيانات!$D:$D,0)-1,Y$1))</f>
        <v/>
      </c>
      <c r="Z110" s="21" t="str">
        <f ca="1">IF($E110="","",OFFSET(بيانات!$A$1,MATCH($E110,بيانات!$D:$D,0)-1,Z$1))</f>
        <v/>
      </c>
      <c r="AA110" s="21" t="str">
        <f ca="1">IF($E110="","",OFFSET(بيانات!$A$1,MATCH($E110,بيانات!$D:$D,0)-1,AA$1))</f>
        <v/>
      </c>
      <c r="AB110" s="21" t="str">
        <f ca="1">IF($E110="","",OFFSET(بيانات!$A$1,MATCH($E110,بيانات!$D:$D,0)-1,AB$1))</f>
        <v/>
      </c>
      <c r="AC110" s="21" t="str">
        <f ca="1">IF($E110="","",OFFSET(بيانات!$A$1,MATCH($E110,بيانات!$D:$D,0)-1,AC$1))</f>
        <v/>
      </c>
      <c r="AD110" s="21" t="str">
        <f ca="1">IF($E110="","",OFFSET(بيانات!$A$1,MATCH($E110,بيانات!$D:$D,0)-1,AD$1))</f>
        <v/>
      </c>
      <c r="AE110" s="21" t="str">
        <f ca="1">IF($E110="","",OFFSET(بيانات!$A$1,MATCH($E110,بيانات!$D:$D,0)-1,AE$1))</f>
        <v/>
      </c>
      <c r="AF110" s="24" t="str">
        <f t="shared" si="133"/>
        <v/>
      </c>
      <c r="AG110" s="21" t="str">
        <f ca="1">IF($E110="","",OFFSET(بيانات!$A$1,MATCH($E110,بيانات!$D:$D,0)-1,AG$1))</f>
        <v/>
      </c>
      <c r="AH110" s="21" t="str">
        <f t="shared" si="134"/>
        <v/>
      </c>
      <c r="AI110" s="21" t="str">
        <f ca="1">IF($E110="","",OFFSET(بيانات!$A$1,MATCH($E110,بيانات!$D:$D,0)-1,AI$1))</f>
        <v/>
      </c>
      <c r="AJ110" s="21" t="str">
        <f t="shared" si="93"/>
        <v/>
      </c>
      <c r="AK110" s="25"/>
      <c r="AL110" s="21">
        <f t="shared" si="113"/>
        <v>0</v>
      </c>
      <c r="AM110" s="22">
        <f t="shared" si="114"/>
        <v>0</v>
      </c>
      <c r="AN110" s="27">
        <f t="shared" si="94"/>
        <v>0</v>
      </c>
      <c r="AO110" s="27">
        <f t="shared" si="115"/>
        <v>0</v>
      </c>
      <c r="AP110" s="21"/>
      <c r="AQ110" s="21" t="str">
        <f ca="1">IF($E110="","",OFFSET(بيانات!$A$1,MATCH($E110,بيانات!$D:$D,0)-1,AQ$1))</f>
        <v/>
      </c>
      <c r="AR110" s="22">
        <f t="shared" ca="1" si="116"/>
        <v>0</v>
      </c>
      <c r="AS110" s="26">
        <f t="shared" ca="1" si="117"/>
        <v>0</v>
      </c>
      <c r="AT110" s="21" t="str">
        <f t="shared" si="131"/>
        <v/>
      </c>
      <c r="AU110" s="21" t="str">
        <f t="shared" si="131"/>
        <v/>
      </c>
      <c r="AV110" s="21" t="str">
        <f t="shared" si="131"/>
        <v/>
      </c>
      <c r="AW110" s="21">
        <f t="shared" ca="1" si="118"/>
        <v>0</v>
      </c>
      <c r="AX110" s="21">
        <f t="shared" ca="1" si="119"/>
        <v>0</v>
      </c>
      <c r="AY110" s="21">
        <f t="shared" si="132"/>
        <v>0</v>
      </c>
      <c r="AZ110" s="21">
        <f t="shared" si="132"/>
        <v>0</v>
      </c>
      <c r="BA110" s="27">
        <f t="shared" si="97"/>
        <v>0</v>
      </c>
      <c r="BB110" s="21">
        <f t="shared" ca="1" si="120"/>
        <v>0</v>
      </c>
      <c r="BC110" s="21">
        <f t="shared" ca="1" si="121"/>
        <v>0</v>
      </c>
      <c r="BD110" s="21" t="str">
        <f ca="1">IF($E110="","",OFFSET(بيانات!$A$1,MATCH($E110,بيانات!$D:$D,0)-1,BD$1))</f>
        <v/>
      </c>
      <c r="BE110" s="21" t="str">
        <f ca="1">IF($E110="","",OFFSET(بيانات!$A$1,MATCH($E110,بيانات!$D:$D,0)-1,BE$1))</f>
        <v/>
      </c>
      <c r="BF110" s="21" t="str">
        <f ca="1">IF($E110="","",OFFSET(بيانات!$A$1,MATCH($E110,بيانات!$D:$D,0)-1,BF$1))</f>
        <v/>
      </c>
      <c r="BG110" s="21" t="str">
        <f ca="1">IF($E110="","",OFFSET(بيانات!$A$1,MATCH($E110,بيانات!$D:$D,0)-1,BG$1))</f>
        <v/>
      </c>
      <c r="BH110" s="21" t="str">
        <f ca="1">IF($E110="","",OFFSET(بيانات!$A$1,MATCH($E110,بيانات!$D:$D,0)-1,BH$1))</f>
        <v/>
      </c>
      <c r="BI110" s="21" t="str">
        <f ca="1">IF($E110="","",OFFSET(بيانات!$A$1,MATCH($E110,بيانات!$D:$D,0)-1,BI$1))</f>
        <v/>
      </c>
      <c r="BJ110" s="21" t="str">
        <f ca="1">IF($E110="","",OFFSET(بيانات!$A$1,MATCH($E110,بيانات!$D:$D,0)-1,BJ$1))</f>
        <v/>
      </c>
      <c r="BK110" s="24" t="str">
        <f ca="1">IF($E110="","",OFFSET(بيانات!$A$1,MATCH($E110,بيانات!$D:$D,0)-1,BK$1))</f>
        <v/>
      </c>
      <c r="BL110" s="24" t="str">
        <f ca="1">IF($E110="","",OFFSET(بيانات!$A$1,MATCH($E110,بيانات!$D:$D,0)-1,BL$1))</f>
        <v/>
      </c>
      <c r="BM110" s="24" t="str">
        <f ca="1">IF($E110="","",OFFSET(بيانات!$A$1,MATCH($E110,بيانات!$D:$D,0)-1,BM$1))</f>
        <v/>
      </c>
      <c r="BN110" s="24" t="str">
        <f ca="1">IF($E110="","",OFFSET(بيانات!$A$1,MATCH($E110,بيانات!$D:$D,0)-1,BN$1))</f>
        <v/>
      </c>
      <c r="BO110" s="24" t="str">
        <f ca="1">IF($E110="","",OFFSET(بيانات!$A$1,MATCH($E110,بيانات!$D:$D,0)-1,BO$1))</f>
        <v/>
      </c>
      <c r="BP110" s="24" t="str">
        <f ca="1">IF($E110="","",OFFSET(بيانات!$A$1,MATCH($E110,بيانات!$D:$D,0)-1,BP$1))</f>
        <v/>
      </c>
      <c r="BQ110" s="24" t="str">
        <f ca="1">IF($E110="","",OFFSET(بيانات!$A$1,MATCH($E110,بيانات!$D:$D,0)-1,BQ$1))</f>
        <v/>
      </c>
      <c r="BR110" s="24" t="str">
        <f ca="1">IF($E110="","",OFFSET(بيانات!$A$1,MATCH($E110,بيانات!$D:$D,0)-1,BR$1))</f>
        <v/>
      </c>
      <c r="BS110" s="24" t="str">
        <f ca="1">IF($E110="","",OFFSET(بيانات!$A$1,MATCH($E110,بيانات!$D:$D,0)-1,BS$1))</f>
        <v/>
      </c>
      <c r="BT110" s="27">
        <f t="shared" ca="1" si="122"/>
        <v>0</v>
      </c>
      <c r="BU110" s="28"/>
      <c r="BV110" s="21" t="str">
        <f ca="1">IF($E110="","",OFFSET(بيانات!$A$1,MATCH($E110,بيانات!$D:$D,0)-1,BV$1))</f>
        <v/>
      </c>
      <c r="BW110" s="21">
        <f t="shared" ca="1" si="123"/>
        <v>0</v>
      </c>
      <c r="BX110" s="23"/>
      <c r="BY110" s="29">
        <f t="shared" ca="1" si="124"/>
        <v>0</v>
      </c>
      <c r="BZ110" s="29">
        <f t="shared" ca="1" si="98"/>
        <v>0</v>
      </c>
      <c r="CA110" s="451">
        <f t="shared" ca="1" si="99"/>
        <v>0</v>
      </c>
      <c r="CB110" s="451">
        <f t="shared" ca="1" si="100"/>
        <v>0</v>
      </c>
      <c r="CC110" s="452">
        <f t="shared" si="101"/>
        <v>0</v>
      </c>
      <c r="CD110" s="453"/>
      <c r="CE110" s="454" t="str">
        <f t="shared" si="125"/>
        <v/>
      </c>
      <c r="CG110" s="456">
        <f t="shared" ca="1" si="126"/>
        <v>0</v>
      </c>
      <c r="CH110" s="455">
        <v>56</v>
      </c>
      <c r="CI110" s="456">
        <f t="shared" ca="1" si="127"/>
        <v>0</v>
      </c>
      <c r="CJ110" s="455">
        <v>26</v>
      </c>
      <c r="CK110" s="455">
        <f t="shared" ca="1" si="102"/>
        <v>0</v>
      </c>
      <c r="CL110" s="456">
        <f t="shared" ca="1" si="128"/>
        <v>0</v>
      </c>
      <c r="CM110" s="455">
        <v>26</v>
      </c>
      <c r="CN110" s="455">
        <f t="shared" ca="1" si="103"/>
        <v>0</v>
      </c>
      <c r="CO110" s="455">
        <f t="shared" ca="1" si="104"/>
        <v>0</v>
      </c>
    </row>
    <row r="111" spans="1:93" s="455" customFormat="1" ht="30.95" customHeight="1">
      <c r="A111" s="448" t="str">
        <f ca="1">IF(ROW($A102)&gt;COUNTIF(بيانات!$B:$B,$A$9),"",IF(ISERROR(MATCH(INDEX(OFFSET(بيانات!$C$1,MATCH($A$9,بيانات!$B:$B,0)-1,,COUNTIF(بيانات!$B:$B,$A$9)),ROW($A102)),$D:$D,0)),INDEX(OFFSET(بيانات!$C$1,MATCH($A$9,بيانات!$B:$B,0)-1,,COUNTIF(بيانات!$B:$B,$A$9)),ROW($A102)),""))</f>
        <v/>
      </c>
      <c r="B111" s="449" t="str">
        <f t="shared" ca="1" si="89"/>
        <v/>
      </c>
      <c r="C111" s="450" t="str">
        <f ca="1">IF(ROW($A102)&gt;COUNTIF($A$10:$A$186,"&gt;=1"),"",VLOOKUP($B111,OFFSET(بيانات!$C$1:$D$1,MATCH($A$9,بيانات!$B:$B,0)-1,,COUNTIF(بيانات!$B:$B,$A$9)),2,0))</f>
        <v/>
      </c>
      <c r="D111" s="68" t="str">
        <f ca="1">IF($E111="","",OFFSET(بيانات!$A$1,MATCH($E111,بيانات!$D:$D,0)-1,2))</f>
        <v/>
      </c>
      <c r="E111" s="74"/>
      <c r="F111" s="75" t="str">
        <f>IF($E111="","",MAX($F$9:$F110)+1)</f>
        <v/>
      </c>
      <c r="G111" s="21" t="str">
        <f ca="1">IF($E111="","",OFFSET(بيانات!$A$1,MATCH($E111,بيانات!$D:$D,0)-1,G$1))</f>
        <v/>
      </c>
      <c r="H111" s="21" t="str">
        <f t="shared" si="105"/>
        <v/>
      </c>
      <c r="I111" s="21" t="str">
        <f t="shared" si="106"/>
        <v/>
      </c>
      <c r="J111" s="21" t="str">
        <f t="shared" si="107"/>
        <v/>
      </c>
      <c r="K111" s="21" t="str">
        <f t="shared" si="108"/>
        <v/>
      </c>
      <c r="L111" s="22" t="str">
        <f t="shared" si="109"/>
        <v/>
      </c>
      <c r="M111" s="21" t="str">
        <f ca="1">IF($E111="","",OFFSET(بيانات!$A$1,MATCH($E111,بيانات!$D:$D,0)-1,M$1))</f>
        <v/>
      </c>
      <c r="N111" s="21" t="str">
        <f ca="1">IF($E111="","",OFFSET(بيانات!$A$1,MATCH($E111,بيانات!$D:$D,0)-1,N$1))</f>
        <v/>
      </c>
      <c r="O111" s="21" t="str">
        <f ca="1">IF($E111="","",OFFSET(بيانات!$A$1,MATCH($E111,بيانات!$D:$D,0)-1,O$1))</f>
        <v/>
      </c>
      <c r="P111" s="21" t="str">
        <f ca="1">IF($E111="","",OFFSET(بيانات!$A$1,MATCH($E111,بيانات!$D:$D,0)-1,P$1))</f>
        <v/>
      </c>
      <c r="Q111" s="21" t="str">
        <f ca="1">IF($E111="","",OFFSET(بيانات!$A$1,MATCH($E111,بيانات!$D:$D,0)-1,Q$1))</f>
        <v/>
      </c>
      <c r="R111" s="22" t="str">
        <f t="shared" si="110"/>
        <v/>
      </c>
      <c r="S111" s="21" t="str">
        <f ca="1">IF($E111="","",OFFSET(بيانات!$A$1,MATCH($E111,بيانات!$D:$D,0)-1,S$1))</f>
        <v/>
      </c>
      <c r="T111" s="21" t="str">
        <f ca="1">IF($E111="","",OFFSET(بيانات!$A$1,MATCH($E111,بيانات!$D:$D,0)-1,T$1))</f>
        <v/>
      </c>
      <c r="U111" s="21" t="str">
        <f ca="1">IF($E111="","",OFFSET(بيانات!$A$1,MATCH($E111,بيانات!$D:$D,0)-1,U$1))</f>
        <v/>
      </c>
      <c r="V111" s="21" t="str">
        <f ca="1">IF($E111="","",OFFSET(بيانات!$A$1,MATCH($E111,بيانات!$D:$D,0)-1,V$1))</f>
        <v/>
      </c>
      <c r="W111" s="21" t="str">
        <f ca="1">IF($E111="","",OFFSET(بيانات!$A$1,MATCH($E111,بيانات!$D:$D,0)-1,W$1))</f>
        <v/>
      </c>
      <c r="X111" s="21" t="str">
        <f ca="1">IF($E111="","",OFFSET(بيانات!$A$1,MATCH($E111,بيانات!$D:$D,0)-1,X$1))</f>
        <v/>
      </c>
      <c r="Y111" s="21" t="str">
        <f ca="1">IF($E111="","",OFFSET(بيانات!$A$1,MATCH($E111,بيانات!$D:$D,0)-1,Y$1))</f>
        <v/>
      </c>
      <c r="Z111" s="21" t="str">
        <f ca="1">IF($E111="","",OFFSET(بيانات!$A$1,MATCH($E111,بيانات!$D:$D,0)-1,Z$1))</f>
        <v/>
      </c>
      <c r="AA111" s="21" t="str">
        <f ca="1">IF($E111="","",OFFSET(بيانات!$A$1,MATCH($E111,بيانات!$D:$D,0)-1,AA$1))</f>
        <v/>
      </c>
      <c r="AB111" s="21" t="str">
        <f ca="1">IF($E111="","",OFFSET(بيانات!$A$1,MATCH($E111,بيانات!$D:$D,0)-1,AB$1))</f>
        <v/>
      </c>
      <c r="AC111" s="21" t="str">
        <f ca="1">IF($E111="","",OFFSET(بيانات!$A$1,MATCH($E111,بيانات!$D:$D,0)-1,AC$1))</f>
        <v/>
      </c>
      <c r="AD111" s="21" t="str">
        <f ca="1">IF($E111="","",OFFSET(بيانات!$A$1,MATCH($E111,بيانات!$D:$D,0)-1,AD$1))</f>
        <v/>
      </c>
      <c r="AE111" s="21" t="str">
        <f ca="1">IF($E111="","",OFFSET(بيانات!$A$1,MATCH($E111,بيانات!$D:$D,0)-1,AE$1))</f>
        <v/>
      </c>
      <c r="AF111" s="24" t="str">
        <f t="shared" si="133"/>
        <v/>
      </c>
      <c r="AG111" s="21" t="str">
        <f ca="1">IF($E111="","",OFFSET(بيانات!$A$1,MATCH($E111,بيانات!$D:$D,0)-1,AG$1))</f>
        <v/>
      </c>
      <c r="AH111" s="21" t="str">
        <f t="shared" si="134"/>
        <v/>
      </c>
      <c r="AI111" s="21" t="str">
        <f ca="1">IF($E111="","",OFFSET(بيانات!$A$1,MATCH($E111,بيانات!$D:$D,0)-1,AI$1))</f>
        <v/>
      </c>
      <c r="AJ111" s="21" t="str">
        <f t="shared" si="93"/>
        <v/>
      </c>
      <c r="AK111" s="25"/>
      <c r="AL111" s="21">
        <f t="shared" si="113"/>
        <v>0</v>
      </c>
      <c r="AM111" s="22">
        <f t="shared" si="114"/>
        <v>0</v>
      </c>
      <c r="AN111" s="27">
        <f t="shared" si="94"/>
        <v>0</v>
      </c>
      <c r="AO111" s="27">
        <f t="shared" si="115"/>
        <v>0</v>
      </c>
      <c r="AP111" s="21"/>
      <c r="AQ111" s="21" t="str">
        <f ca="1">IF($E111="","",OFFSET(بيانات!$A$1,MATCH($E111,بيانات!$D:$D,0)-1,AQ$1))</f>
        <v/>
      </c>
      <c r="AR111" s="22">
        <f t="shared" ca="1" si="116"/>
        <v>0</v>
      </c>
      <c r="AS111" s="26">
        <f t="shared" ca="1" si="117"/>
        <v>0</v>
      </c>
      <c r="AT111" s="21" t="str">
        <f t="shared" si="131"/>
        <v/>
      </c>
      <c r="AU111" s="21" t="str">
        <f t="shared" si="131"/>
        <v/>
      </c>
      <c r="AV111" s="21" t="str">
        <f t="shared" si="131"/>
        <v/>
      </c>
      <c r="AW111" s="21">
        <f t="shared" ca="1" si="118"/>
        <v>0</v>
      </c>
      <c r="AX111" s="21">
        <f t="shared" ca="1" si="119"/>
        <v>0</v>
      </c>
      <c r="AY111" s="21">
        <f t="shared" si="132"/>
        <v>0</v>
      </c>
      <c r="AZ111" s="21">
        <f t="shared" si="132"/>
        <v>0</v>
      </c>
      <c r="BA111" s="27">
        <f t="shared" si="97"/>
        <v>0</v>
      </c>
      <c r="BB111" s="21">
        <f t="shared" ca="1" si="120"/>
        <v>0</v>
      </c>
      <c r="BC111" s="21">
        <f t="shared" ca="1" si="121"/>
        <v>0</v>
      </c>
      <c r="BD111" s="21" t="str">
        <f ca="1">IF($E111="","",OFFSET(بيانات!$A$1,MATCH($E111,بيانات!$D:$D,0)-1,BD$1))</f>
        <v/>
      </c>
      <c r="BE111" s="21" t="str">
        <f ca="1">IF($E111="","",OFFSET(بيانات!$A$1,MATCH($E111,بيانات!$D:$D,0)-1,BE$1))</f>
        <v/>
      </c>
      <c r="BF111" s="21" t="str">
        <f ca="1">IF($E111="","",OFFSET(بيانات!$A$1,MATCH($E111,بيانات!$D:$D,0)-1,BF$1))</f>
        <v/>
      </c>
      <c r="BG111" s="21" t="str">
        <f ca="1">IF($E111="","",OFFSET(بيانات!$A$1,MATCH($E111,بيانات!$D:$D,0)-1,BG$1))</f>
        <v/>
      </c>
      <c r="BH111" s="21" t="str">
        <f ca="1">IF($E111="","",OFFSET(بيانات!$A$1,MATCH($E111,بيانات!$D:$D,0)-1,BH$1))</f>
        <v/>
      </c>
      <c r="BI111" s="21" t="str">
        <f ca="1">IF($E111="","",OFFSET(بيانات!$A$1,MATCH($E111,بيانات!$D:$D,0)-1,BI$1))</f>
        <v/>
      </c>
      <c r="BJ111" s="21" t="str">
        <f ca="1">IF($E111="","",OFFSET(بيانات!$A$1,MATCH($E111,بيانات!$D:$D,0)-1,BJ$1))</f>
        <v/>
      </c>
      <c r="BK111" s="24" t="str">
        <f ca="1">IF($E111="","",OFFSET(بيانات!$A$1,MATCH($E111,بيانات!$D:$D,0)-1,BK$1))</f>
        <v/>
      </c>
      <c r="BL111" s="24" t="str">
        <f ca="1">IF($E111="","",OFFSET(بيانات!$A$1,MATCH($E111,بيانات!$D:$D,0)-1,BL$1))</f>
        <v/>
      </c>
      <c r="BM111" s="24" t="str">
        <f ca="1">IF($E111="","",OFFSET(بيانات!$A$1,MATCH($E111,بيانات!$D:$D,0)-1,BM$1))</f>
        <v/>
      </c>
      <c r="BN111" s="24" t="str">
        <f ca="1">IF($E111="","",OFFSET(بيانات!$A$1,MATCH($E111,بيانات!$D:$D,0)-1,BN$1))</f>
        <v/>
      </c>
      <c r="BO111" s="24" t="str">
        <f ca="1">IF($E111="","",OFFSET(بيانات!$A$1,MATCH($E111,بيانات!$D:$D,0)-1,BO$1))</f>
        <v/>
      </c>
      <c r="BP111" s="24" t="str">
        <f ca="1">IF($E111="","",OFFSET(بيانات!$A$1,MATCH($E111,بيانات!$D:$D,0)-1,BP$1))</f>
        <v/>
      </c>
      <c r="BQ111" s="24" t="str">
        <f ca="1">IF($E111="","",OFFSET(بيانات!$A$1,MATCH($E111,بيانات!$D:$D,0)-1,BQ$1))</f>
        <v/>
      </c>
      <c r="BR111" s="24" t="str">
        <f ca="1">IF($E111="","",OFFSET(بيانات!$A$1,MATCH($E111,بيانات!$D:$D,0)-1,BR$1))</f>
        <v/>
      </c>
      <c r="BS111" s="24" t="str">
        <f ca="1">IF($E111="","",OFFSET(بيانات!$A$1,MATCH($E111,بيانات!$D:$D,0)-1,BS$1))</f>
        <v/>
      </c>
      <c r="BT111" s="27">
        <f t="shared" ca="1" si="122"/>
        <v>0</v>
      </c>
      <c r="BU111" s="28"/>
      <c r="BV111" s="21" t="str">
        <f ca="1">IF($E111="","",OFFSET(بيانات!$A$1,MATCH($E111,بيانات!$D:$D,0)-1,BV$1))</f>
        <v/>
      </c>
      <c r="BW111" s="21">
        <f t="shared" ca="1" si="123"/>
        <v>0</v>
      </c>
      <c r="BX111" s="23"/>
      <c r="BY111" s="29">
        <f t="shared" ca="1" si="124"/>
        <v>0</v>
      </c>
      <c r="BZ111" s="29">
        <f t="shared" ca="1" si="98"/>
        <v>0</v>
      </c>
      <c r="CA111" s="451">
        <f t="shared" ca="1" si="99"/>
        <v>0</v>
      </c>
      <c r="CB111" s="451">
        <f t="shared" ca="1" si="100"/>
        <v>0</v>
      </c>
      <c r="CC111" s="452">
        <f t="shared" si="101"/>
        <v>0</v>
      </c>
      <c r="CD111" s="453"/>
      <c r="CE111" s="454" t="str">
        <f t="shared" si="125"/>
        <v/>
      </c>
      <c r="CG111" s="456">
        <f t="shared" ca="1" si="126"/>
        <v>0</v>
      </c>
      <c r="CH111" s="455">
        <v>57</v>
      </c>
      <c r="CI111" s="456">
        <f t="shared" ca="1" si="127"/>
        <v>0</v>
      </c>
      <c r="CJ111" s="455">
        <v>27</v>
      </c>
      <c r="CK111" s="455">
        <f t="shared" ca="1" si="102"/>
        <v>0</v>
      </c>
      <c r="CL111" s="456">
        <f t="shared" ca="1" si="128"/>
        <v>0</v>
      </c>
      <c r="CM111" s="455">
        <v>27</v>
      </c>
      <c r="CN111" s="455">
        <f t="shared" ca="1" si="103"/>
        <v>0</v>
      </c>
      <c r="CO111" s="455">
        <f t="shared" ca="1" si="104"/>
        <v>0</v>
      </c>
    </row>
    <row r="112" spans="1:93" s="455" customFormat="1" ht="30.95" customHeight="1" thickBot="1">
      <c r="A112" s="448" t="str">
        <f ca="1">IF(ROW($A103)&gt;COUNTIF(بيانات!$B:$B,$A$9),"",IF(ISERROR(MATCH(INDEX(OFFSET(بيانات!$C$1,MATCH($A$9,بيانات!$B:$B,0)-1,,COUNTIF(بيانات!$B:$B,$A$9)),ROW($A103)),$D:$D,0)),INDEX(OFFSET(بيانات!$C$1,MATCH($A$9,بيانات!$B:$B,0)-1,,COUNTIF(بيانات!$B:$B,$A$9)),ROW($A103)),""))</f>
        <v/>
      </c>
      <c r="B112" s="449" t="str">
        <f t="shared" ca="1" si="89"/>
        <v/>
      </c>
      <c r="C112" s="450" t="str">
        <f ca="1">IF(ROW($A103)&gt;COUNTIF($A$10:$A$186,"&gt;=1"),"",VLOOKUP($B112,OFFSET(بيانات!$C$1:$D$1,MATCH($A$9,بيانات!$B:$B,0)-1,,COUNTIF(بيانات!$B:$B,$A$9)),2,0))</f>
        <v/>
      </c>
      <c r="D112" s="68" t="str">
        <f ca="1">IF($E112="","",OFFSET(بيانات!$A$1,MATCH($E112,بيانات!$D:$D,0)-1,2))</f>
        <v/>
      </c>
      <c r="E112" s="74"/>
      <c r="F112" s="75" t="str">
        <f>IF($E112="","",MAX($F$9:$F111)+1)</f>
        <v/>
      </c>
      <c r="G112" s="21" t="str">
        <f ca="1">IF($E112="","",OFFSET(بيانات!$A$1,MATCH($E112,بيانات!$D:$D,0)-1,G$1))</f>
        <v/>
      </c>
      <c r="H112" s="21" t="str">
        <f t="shared" si="105"/>
        <v/>
      </c>
      <c r="I112" s="21" t="str">
        <f t="shared" si="106"/>
        <v/>
      </c>
      <c r="J112" s="21" t="str">
        <f t="shared" si="107"/>
        <v/>
      </c>
      <c r="K112" s="21" t="str">
        <f t="shared" si="108"/>
        <v/>
      </c>
      <c r="L112" s="22" t="str">
        <f t="shared" si="109"/>
        <v/>
      </c>
      <c r="M112" s="21" t="str">
        <f ca="1">IF($E112="","",OFFSET(بيانات!$A$1,MATCH($E112,بيانات!$D:$D,0)-1,M$1))</f>
        <v/>
      </c>
      <c r="N112" s="21" t="str">
        <f ca="1">IF($E112="","",OFFSET(بيانات!$A$1,MATCH($E112,بيانات!$D:$D,0)-1,N$1))</f>
        <v/>
      </c>
      <c r="O112" s="21" t="str">
        <f ca="1">IF($E112="","",OFFSET(بيانات!$A$1,MATCH($E112,بيانات!$D:$D,0)-1,O$1))</f>
        <v/>
      </c>
      <c r="P112" s="21" t="str">
        <f ca="1">IF($E112="","",OFFSET(بيانات!$A$1,MATCH($E112,بيانات!$D:$D,0)-1,P$1))</f>
        <v/>
      </c>
      <c r="Q112" s="21" t="str">
        <f ca="1">IF($E112="","",OFFSET(بيانات!$A$1,MATCH($E112,بيانات!$D:$D,0)-1,Q$1))</f>
        <v/>
      </c>
      <c r="R112" s="22" t="str">
        <f t="shared" si="110"/>
        <v/>
      </c>
      <c r="S112" s="21" t="str">
        <f ca="1">IF($E112="","",OFFSET(بيانات!$A$1,MATCH($E112,بيانات!$D:$D,0)-1,S$1))</f>
        <v/>
      </c>
      <c r="T112" s="21" t="str">
        <f ca="1">IF($E112="","",OFFSET(بيانات!$A$1,MATCH($E112,بيانات!$D:$D,0)-1,T$1))</f>
        <v/>
      </c>
      <c r="U112" s="21" t="str">
        <f ca="1">IF($E112="","",OFFSET(بيانات!$A$1,MATCH($E112,بيانات!$D:$D,0)-1,U$1))</f>
        <v/>
      </c>
      <c r="V112" s="21" t="str">
        <f ca="1">IF($E112="","",OFFSET(بيانات!$A$1,MATCH($E112,بيانات!$D:$D,0)-1,V$1))</f>
        <v/>
      </c>
      <c r="W112" s="21" t="str">
        <f ca="1">IF($E112="","",OFFSET(بيانات!$A$1,MATCH($E112,بيانات!$D:$D,0)-1,W$1))</f>
        <v/>
      </c>
      <c r="X112" s="21" t="str">
        <f ca="1">IF($E112="","",OFFSET(بيانات!$A$1,MATCH($E112,بيانات!$D:$D,0)-1,X$1))</f>
        <v/>
      </c>
      <c r="Y112" s="21" t="str">
        <f ca="1">IF($E112="","",OFFSET(بيانات!$A$1,MATCH($E112,بيانات!$D:$D,0)-1,Y$1))</f>
        <v/>
      </c>
      <c r="Z112" s="21" t="str">
        <f ca="1">IF($E112="","",OFFSET(بيانات!$A$1,MATCH($E112,بيانات!$D:$D,0)-1,Z$1))</f>
        <v/>
      </c>
      <c r="AA112" s="21" t="str">
        <f ca="1">IF($E112="","",OFFSET(بيانات!$A$1,MATCH($E112,بيانات!$D:$D,0)-1,AA$1))</f>
        <v/>
      </c>
      <c r="AB112" s="21" t="str">
        <f ca="1">IF($E112="","",OFFSET(بيانات!$A$1,MATCH($E112,بيانات!$D:$D,0)-1,AB$1))</f>
        <v/>
      </c>
      <c r="AC112" s="21" t="str">
        <f ca="1">IF($E112="","",OFFSET(بيانات!$A$1,MATCH($E112,بيانات!$D:$D,0)-1,AC$1))</f>
        <v/>
      </c>
      <c r="AD112" s="21" t="str">
        <f ca="1">IF($E112="","",OFFSET(بيانات!$A$1,MATCH($E112,بيانات!$D:$D,0)-1,AD$1))</f>
        <v/>
      </c>
      <c r="AE112" s="21" t="str">
        <f ca="1">IF($E112="","",OFFSET(بيانات!$A$1,MATCH($E112,بيانات!$D:$D,0)-1,AE$1))</f>
        <v/>
      </c>
      <c r="AF112" s="24" t="str">
        <f t="shared" si="133"/>
        <v/>
      </c>
      <c r="AG112" s="21" t="str">
        <f ca="1">IF($E112="","",OFFSET(بيانات!$A$1,MATCH($E112,بيانات!$D:$D,0)-1,AG$1))</f>
        <v/>
      </c>
      <c r="AH112" s="21" t="str">
        <f t="shared" si="134"/>
        <v/>
      </c>
      <c r="AI112" s="21" t="str">
        <f ca="1">IF($E112="","",OFFSET(بيانات!$A$1,MATCH($E112,بيانات!$D:$D,0)-1,AI$1))</f>
        <v/>
      </c>
      <c r="AJ112" s="21" t="str">
        <f t="shared" si="93"/>
        <v/>
      </c>
      <c r="AK112" s="25"/>
      <c r="AL112" s="21">
        <f t="shared" si="113"/>
        <v>0</v>
      </c>
      <c r="AM112" s="22">
        <f t="shared" si="114"/>
        <v>0</v>
      </c>
      <c r="AN112" s="27">
        <f t="shared" si="94"/>
        <v>0</v>
      </c>
      <c r="AO112" s="27">
        <f t="shared" si="115"/>
        <v>0</v>
      </c>
      <c r="AP112" s="21"/>
      <c r="AQ112" s="21" t="str">
        <f ca="1">IF($E112="","",OFFSET(بيانات!$A$1,MATCH($E112,بيانات!$D:$D,0)-1,AQ$1))</f>
        <v/>
      </c>
      <c r="AR112" s="22">
        <f t="shared" ca="1" si="116"/>
        <v>0</v>
      </c>
      <c r="AS112" s="26">
        <f t="shared" ca="1" si="117"/>
        <v>0</v>
      </c>
      <c r="AT112" s="21" t="str">
        <f t="shared" si="131"/>
        <v/>
      </c>
      <c r="AU112" s="21" t="str">
        <f t="shared" si="131"/>
        <v/>
      </c>
      <c r="AV112" s="21" t="str">
        <f t="shared" si="131"/>
        <v/>
      </c>
      <c r="AW112" s="21">
        <f t="shared" ca="1" si="118"/>
        <v>0</v>
      </c>
      <c r="AX112" s="21">
        <f t="shared" ca="1" si="119"/>
        <v>0</v>
      </c>
      <c r="AY112" s="21">
        <f t="shared" si="132"/>
        <v>0</v>
      </c>
      <c r="AZ112" s="21">
        <f t="shared" si="132"/>
        <v>0</v>
      </c>
      <c r="BA112" s="27">
        <f t="shared" si="97"/>
        <v>0</v>
      </c>
      <c r="BB112" s="21">
        <f t="shared" ca="1" si="120"/>
        <v>0</v>
      </c>
      <c r="BC112" s="21">
        <f t="shared" ca="1" si="121"/>
        <v>0</v>
      </c>
      <c r="BD112" s="21" t="str">
        <f ca="1">IF($E112="","",OFFSET(بيانات!$A$1,MATCH($E112,بيانات!$D:$D,0)-1,BD$1))</f>
        <v/>
      </c>
      <c r="BE112" s="21" t="str">
        <f ca="1">IF($E112="","",OFFSET(بيانات!$A$1,MATCH($E112,بيانات!$D:$D,0)-1,BE$1))</f>
        <v/>
      </c>
      <c r="BF112" s="21" t="str">
        <f ca="1">IF($E112="","",OFFSET(بيانات!$A$1,MATCH($E112,بيانات!$D:$D,0)-1,BF$1))</f>
        <v/>
      </c>
      <c r="BG112" s="21" t="str">
        <f ca="1">IF($E112="","",OFFSET(بيانات!$A$1,MATCH($E112,بيانات!$D:$D,0)-1,BG$1))</f>
        <v/>
      </c>
      <c r="BH112" s="21" t="str">
        <f ca="1">IF($E112="","",OFFSET(بيانات!$A$1,MATCH($E112,بيانات!$D:$D,0)-1,BH$1))</f>
        <v/>
      </c>
      <c r="BI112" s="21" t="str">
        <f ca="1">IF($E112="","",OFFSET(بيانات!$A$1,MATCH($E112,بيانات!$D:$D,0)-1,BI$1))</f>
        <v/>
      </c>
      <c r="BJ112" s="21" t="str">
        <f ca="1">IF($E112="","",OFFSET(بيانات!$A$1,MATCH($E112,بيانات!$D:$D,0)-1,BJ$1))</f>
        <v/>
      </c>
      <c r="BK112" s="24" t="str">
        <f ca="1">IF($E112="","",OFFSET(بيانات!$A$1,MATCH($E112,بيانات!$D:$D,0)-1,BK$1))</f>
        <v/>
      </c>
      <c r="BL112" s="24" t="str">
        <f ca="1">IF($E112="","",OFFSET(بيانات!$A$1,MATCH($E112,بيانات!$D:$D,0)-1,BL$1))</f>
        <v/>
      </c>
      <c r="BM112" s="24" t="str">
        <f ca="1">IF($E112="","",OFFSET(بيانات!$A$1,MATCH($E112,بيانات!$D:$D,0)-1,BM$1))</f>
        <v/>
      </c>
      <c r="BN112" s="24" t="str">
        <f ca="1">IF($E112="","",OFFSET(بيانات!$A$1,MATCH($E112,بيانات!$D:$D,0)-1,BN$1))</f>
        <v/>
      </c>
      <c r="BO112" s="24" t="str">
        <f ca="1">IF($E112="","",OFFSET(بيانات!$A$1,MATCH($E112,بيانات!$D:$D,0)-1,BO$1))</f>
        <v/>
      </c>
      <c r="BP112" s="24" t="str">
        <f ca="1">IF($E112="","",OFFSET(بيانات!$A$1,MATCH($E112,بيانات!$D:$D,0)-1,BP$1))</f>
        <v/>
      </c>
      <c r="BQ112" s="24" t="str">
        <f ca="1">IF($E112="","",OFFSET(بيانات!$A$1,MATCH($E112,بيانات!$D:$D,0)-1,BQ$1))</f>
        <v/>
      </c>
      <c r="BR112" s="24" t="str">
        <f ca="1">IF($E112="","",OFFSET(بيانات!$A$1,MATCH($E112,بيانات!$D:$D,0)-1,BR$1))</f>
        <v/>
      </c>
      <c r="BS112" s="24" t="str">
        <f ca="1">IF($E112="","",OFFSET(بيانات!$A$1,MATCH($E112,بيانات!$D:$D,0)-1,BS$1))</f>
        <v/>
      </c>
      <c r="BT112" s="27">
        <f t="shared" ca="1" si="122"/>
        <v>0</v>
      </c>
      <c r="BU112" s="28"/>
      <c r="BV112" s="21" t="str">
        <f ca="1">IF($E112="","",OFFSET(بيانات!$A$1,MATCH($E112,بيانات!$D:$D,0)-1,BV$1))</f>
        <v/>
      </c>
      <c r="BW112" s="21">
        <f t="shared" ca="1" si="123"/>
        <v>0</v>
      </c>
      <c r="BX112" s="23"/>
      <c r="BY112" s="29">
        <f t="shared" ca="1" si="124"/>
        <v>0</v>
      </c>
      <c r="BZ112" s="29">
        <f t="shared" ca="1" si="98"/>
        <v>0</v>
      </c>
      <c r="CA112" s="451">
        <f t="shared" ca="1" si="99"/>
        <v>0</v>
      </c>
      <c r="CB112" s="451">
        <f t="shared" ca="1" si="100"/>
        <v>0</v>
      </c>
      <c r="CC112" s="452">
        <f t="shared" si="101"/>
        <v>0</v>
      </c>
      <c r="CD112" s="453"/>
      <c r="CE112" s="454" t="str">
        <f t="shared" si="125"/>
        <v/>
      </c>
      <c r="CG112" s="456">
        <f t="shared" ca="1" si="126"/>
        <v>0</v>
      </c>
      <c r="CH112" s="455">
        <v>58</v>
      </c>
      <c r="CI112" s="456">
        <f t="shared" ca="1" si="127"/>
        <v>0</v>
      </c>
      <c r="CJ112" s="455">
        <v>28</v>
      </c>
      <c r="CK112" s="455">
        <f t="shared" ca="1" si="102"/>
        <v>0</v>
      </c>
      <c r="CL112" s="456">
        <f t="shared" ca="1" si="128"/>
        <v>0</v>
      </c>
      <c r="CM112" s="455">
        <v>28</v>
      </c>
      <c r="CN112" s="455">
        <f t="shared" ca="1" si="103"/>
        <v>0</v>
      </c>
      <c r="CO112" s="455">
        <f t="shared" ca="1" si="104"/>
        <v>0</v>
      </c>
    </row>
    <row r="113" spans="1:103" s="34" customFormat="1" ht="52.5" customHeight="1" thickBot="1">
      <c r="A113" s="448" t="str">
        <f ca="1">IF(ROW($A104)&gt;COUNTIF(بيانات!$B:$B,$A$9),"",IF(ISERROR(MATCH(INDEX(OFFSET(بيانات!$C$1,MATCH($A$9,بيانات!$B:$B,0)-1,,COUNTIF(بيانات!$B:$B,$A$9)),ROW($A104)),$D:$D,0)),INDEX(OFFSET(بيانات!$C$1,MATCH($A$9,بيانات!$B:$B,0)-1,,COUNTIF(بيانات!$B:$B,$A$9)),ROW($A104)),""))</f>
        <v/>
      </c>
      <c r="B113" s="449" t="str">
        <f t="shared" ca="1" si="89"/>
        <v/>
      </c>
      <c r="C113" s="450" t="str">
        <f ca="1">IF(ROW($A104)&gt;COUNTIF($A$10:$A$186,"&gt;=1"),"",VLOOKUP($B113,OFFSET(بيانات!$C$1:$D$1,MATCH($A$9,بيانات!$B:$B,0)-1,,COUNTIF(بيانات!$B:$B,$A$9)),2,0))</f>
        <v/>
      </c>
      <c r="E113" s="35" t="str">
        <f>CC113</f>
        <v>جملة</v>
      </c>
      <c r="F113" s="36"/>
      <c r="G113" s="37">
        <f t="shared" ref="G113:AF113" ca="1" si="135">ROUND(SUM(G84:G112),2)</f>
        <v>0</v>
      </c>
      <c r="H113" s="37">
        <f t="shared" si="135"/>
        <v>0</v>
      </c>
      <c r="I113" s="37">
        <f t="shared" si="135"/>
        <v>0</v>
      </c>
      <c r="J113" s="37">
        <f t="shared" si="135"/>
        <v>0</v>
      </c>
      <c r="K113" s="37">
        <f t="shared" si="135"/>
        <v>0</v>
      </c>
      <c r="L113" s="37">
        <f t="shared" si="135"/>
        <v>0</v>
      </c>
      <c r="M113" s="37">
        <f t="shared" ca="1" si="135"/>
        <v>0</v>
      </c>
      <c r="N113" s="37">
        <f t="shared" ca="1" si="135"/>
        <v>0</v>
      </c>
      <c r="O113" s="37">
        <f t="shared" ca="1" si="135"/>
        <v>0</v>
      </c>
      <c r="P113" s="37">
        <f t="shared" ca="1" si="135"/>
        <v>0</v>
      </c>
      <c r="Q113" s="37">
        <f t="shared" ca="1" si="135"/>
        <v>0</v>
      </c>
      <c r="R113" s="37">
        <f t="shared" si="135"/>
        <v>0</v>
      </c>
      <c r="S113" s="38">
        <f t="shared" ca="1" si="135"/>
        <v>0</v>
      </c>
      <c r="T113" s="38">
        <f t="shared" ca="1" si="135"/>
        <v>0</v>
      </c>
      <c r="U113" s="38">
        <f t="shared" ca="1" si="135"/>
        <v>0</v>
      </c>
      <c r="V113" s="38">
        <f t="shared" ca="1" si="135"/>
        <v>0</v>
      </c>
      <c r="W113" s="38">
        <f t="shared" ca="1" si="135"/>
        <v>0</v>
      </c>
      <c r="X113" s="38">
        <f t="shared" ca="1" si="135"/>
        <v>0</v>
      </c>
      <c r="Y113" s="37">
        <f t="shared" ca="1" si="135"/>
        <v>0</v>
      </c>
      <c r="Z113" s="38">
        <f t="shared" ca="1" si="135"/>
        <v>0</v>
      </c>
      <c r="AA113" s="37">
        <f t="shared" ca="1" si="135"/>
        <v>0</v>
      </c>
      <c r="AB113" s="37">
        <f t="shared" ca="1" si="135"/>
        <v>0</v>
      </c>
      <c r="AC113" s="37">
        <f t="shared" ca="1" si="135"/>
        <v>0</v>
      </c>
      <c r="AD113" s="38">
        <f t="shared" ca="1" si="135"/>
        <v>0</v>
      </c>
      <c r="AE113" s="38">
        <f t="shared" ca="1" si="135"/>
        <v>0</v>
      </c>
      <c r="AF113" s="38">
        <f t="shared" si="135"/>
        <v>0</v>
      </c>
      <c r="AG113" s="38"/>
      <c r="AH113" s="38">
        <f t="shared" ref="AH113" si="136">ROUND(SUM(AH84:AH112),2)</f>
        <v>0</v>
      </c>
      <c r="AI113" s="38"/>
      <c r="AJ113" s="38">
        <f t="shared" ref="AJ113:CB113" si="137">ROUND(SUM(AJ84:AJ112),2)</f>
        <v>0</v>
      </c>
      <c r="AK113" s="38">
        <f t="shared" si="137"/>
        <v>0</v>
      </c>
      <c r="AL113" s="37">
        <f t="shared" si="137"/>
        <v>0</v>
      </c>
      <c r="AM113" s="37">
        <f t="shared" si="137"/>
        <v>0</v>
      </c>
      <c r="AN113" s="37">
        <f t="shared" si="137"/>
        <v>0</v>
      </c>
      <c r="AO113" s="37">
        <f t="shared" si="137"/>
        <v>0</v>
      </c>
      <c r="AP113" s="38">
        <f t="shared" si="137"/>
        <v>0</v>
      </c>
      <c r="AQ113" s="38">
        <f t="shared" ca="1" si="137"/>
        <v>0</v>
      </c>
      <c r="AR113" s="37">
        <f t="shared" ca="1" si="137"/>
        <v>0</v>
      </c>
      <c r="AS113" s="33">
        <f t="shared" ca="1" si="137"/>
        <v>0</v>
      </c>
      <c r="AT113" s="37">
        <f t="shared" si="137"/>
        <v>0</v>
      </c>
      <c r="AU113" s="37">
        <f t="shared" si="137"/>
        <v>0</v>
      </c>
      <c r="AV113" s="37">
        <f t="shared" si="137"/>
        <v>0</v>
      </c>
      <c r="AW113" s="37">
        <f t="shared" ca="1" si="137"/>
        <v>0</v>
      </c>
      <c r="AX113" s="37">
        <f t="shared" ca="1" si="137"/>
        <v>0</v>
      </c>
      <c r="AY113" s="37">
        <f t="shared" si="137"/>
        <v>0</v>
      </c>
      <c r="AZ113" s="37">
        <f t="shared" si="137"/>
        <v>0</v>
      </c>
      <c r="BA113" s="37">
        <f t="shared" si="137"/>
        <v>0</v>
      </c>
      <c r="BB113" s="37">
        <f t="shared" ca="1" si="137"/>
        <v>0</v>
      </c>
      <c r="BC113" s="37">
        <f t="shared" ca="1" si="137"/>
        <v>0</v>
      </c>
      <c r="BD113" s="37">
        <f t="shared" ca="1" si="137"/>
        <v>0</v>
      </c>
      <c r="BE113" s="37">
        <f t="shared" ca="1" si="137"/>
        <v>0</v>
      </c>
      <c r="BF113" s="37">
        <f t="shared" ca="1" si="137"/>
        <v>0</v>
      </c>
      <c r="BG113" s="37">
        <f t="shared" ca="1" si="137"/>
        <v>0</v>
      </c>
      <c r="BH113" s="37">
        <f t="shared" ca="1" si="137"/>
        <v>0</v>
      </c>
      <c r="BI113" s="37">
        <f t="shared" ca="1" si="137"/>
        <v>0</v>
      </c>
      <c r="BJ113" s="37">
        <f t="shared" ca="1" si="137"/>
        <v>0</v>
      </c>
      <c r="BK113" s="38">
        <f t="shared" ca="1" si="137"/>
        <v>0</v>
      </c>
      <c r="BL113" s="38">
        <f t="shared" ca="1" si="137"/>
        <v>0</v>
      </c>
      <c r="BM113" s="38">
        <f t="shared" ca="1" si="137"/>
        <v>0</v>
      </c>
      <c r="BN113" s="38">
        <f t="shared" ca="1" si="137"/>
        <v>0</v>
      </c>
      <c r="BO113" s="38">
        <f t="shared" ca="1" si="137"/>
        <v>0</v>
      </c>
      <c r="BP113" s="38">
        <f t="shared" ca="1" si="137"/>
        <v>0</v>
      </c>
      <c r="BQ113" s="38">
        <f t="shared" ca="1" si="137"/>
        <v>0</v>
      </c>
      <c r="BR113" s="38">
        <f t="shared" ca="1" si="137"/>
        <v>0</v>
      </c>
      <c r="BS113" s="38">
        <f t="shared" ca="1" si="137"/>
        <v>0</v>
      </c>
      <c r="BT113" s="37">
        <f t="shared" ca="1" si="137"/>
        <v>0</v>
      </c>
      <c r="BU113" s="37">
        <f t="shared" si="137"/>
        <v>0</v>
      </c>
      <c r="BV113" s="37">
        <f t="shared" ca="1" si="137"/>
        <v>0</v>
      </c>
      <c r="BW113" s="37">
        <f t="shared" ca="1" si="137"/>
        <v>0</v>
      </c>
      <c r="BX113" s="37">
        <f t="shared" si="137"/>
        <v>0</v>
      </c>
      <c r="BY113" s="37">
        <f t="shared" ca="1" si="137"/>
        <v>0</v>
      </c>
      <c r="BZ113" s="37">
        <f t="shared" ca="1" si="137"/>
        <v>0</v>
      </c>
      <c r="CA113" s="33">
        <f t="shared" ca="1" si="137"/>
        <v>0</v>
      </c>
      <c r="CB113" s="451">
        <f t="shared" ca="1" si="137"/>
        <v>0</v>
      </c>
      <c r="CC113" s="200" t="s">
        <v>455</v>
      </c>
      <c r="CD113" s="201" t="str">
        <f>CA79</f>
        <v>استمارة رقم 3</v>
      </c>
      <c r="CE113" s="36"/>
      <c r="CG113" s="456">
        <f ca="1">ROUND(SUM(G113+M113+N113+O113+P113+Q113)-(AW113+AX113+BA113),2)</f>
        <v>0</v>
      </c>
    </row>
    <row r="114" spans="1:103" s="34" customFormat="1" ht="52.5" customHeight="1">
      <c r="A114" s="448" t="str">
        <f ca="1">IF(ROW($A105)&gt;COUNTIF(بيانات!$B:$B,$A$9),"",IF(ISERROR(MATCH(INDEX(OFFSET(بيانات!$C$1,MATCH($A$9,بيانات!$B:$B,0)-1,,COUNTIF(بيانات!$B:$B,$A$9)),ROW($A105)),$D:$D,0)),INDEX(OFFSET(بيانات!$C$1,MATCH($A$9,بيانات!$B:$B,0)-1,,COUNTIF(بيانات!$B:$B,$A$9)),ROW($A105)),""))</f>
        <v/>
      </c>
      <c r="B114" s="449" t="str">
        <f t="shared" ca="1" si="89"/>
        <v/>
      </c>
      <c r="C114" s="450" t="str">
        <f ca="1">IF(ROW($A105)&gt;COUNTIF($A$10:$A$186,"&gt;=1"),"",VLOOKUP($B114,OFFSET(بيانات!$C$1:$D$1,MATCH($A$9,بيانات!$B:$B,0)-1,,COUNTIF(بيانات!$B:$B,$A$9)),2,0))</f>
        <v/>
      </c>
      <c r="D114" s="1"/>
      <c r="E114" s="1"/>
      <c r="F114" s="2"/>
      <c r="G114" s="405"/>
      <c r="H114" s="405"/>
      <c r="I114" s="405"/>
      <c r="J114" s="405"/>
      <c r="K114" s="405"/>
      <c r="L114" s="405"/>
      <c r="M114" s="405"/>
      <c r="N114" s="2"/>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3"/>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4"/>
      <c r="BY114" s="4"/>
      <c r="BZ114" s="4"/>
      <c r="CA114" s="1"/>
      <c r="CB114" s="1"/>
      <c r="CC114" s="5"/>
      <c r="CD114" s="1"/>
      <c r="CE114" s="2"/>
      <c r="CF114" s="1"/>
      <c r="CG114" s="1"/>
      <c r="CH114" s="1"/>
      <c r="CI114" s="1"/>
      <c r="CJ114" s="1"/>
      <c r="CK114" s="1"/>
      <c r="CL114" s="1"/>
      <c r="CM114" s="1"/>
      <c r="CN114" s="1"/>
      <c r="CO114" s="1"/>
      <c r="CP114" s="1"/>
      <c r="CQ114" s="1"/>
      <c r="CR114" s="1"/>
      <c r="CS114" s="1"/>
      <c r="CT114" s="1"/>
      <c r="CU114" s="1"/>
      <c r="CV114" s="1"/>
      <c r="CW114" s="1"/>
      <c r="CX114" s="1"/>
      <c r="CY114" s="1"/>
    </row>
    <row r="115" spans="1:103" s="1" customFormat="1" ht="20.25" customHeight="1">
      <c r="A115" s="448" t="str">
        <f ca="1">IF(ROW($A106)&gt;COUNTIF(بيانات!$B:$B,$A$9),"",IF(ISERROR(MATCH(INDEX(OFFSET(بيانات!$C$1,MATCH($A$9,بيانات!$B:$B,0)-1,,COUNTIF(بيانات!$B:$B,$A$9)),ROW($A106)),$D:$D,0)),INDEX(OFFSET(بيانات!$C$1,MATCH($A$9,بيانات!$B:$B,0)-1,,COUNTIF(بيانات!$B:$B,$A$9)),ROW($A106)),""))</f>
        <v/>
      </c>
      <c r="B115" s="449" t="str">
        <f t="shared" ca="1" si="89"/>
        <v/>
      </c>
      <c r="C115" s="450" t="str">
        <f ca="1">IF(ROW($A106)&gt;COUNTIF($A$10:$A$186,"&gt;=1"),"",VLOOKUP($B115,OFFSET(بيانات!$C$1:$D$1,MATCH($A$9,بيانات!$B:$B,0)-1,,COUNTIF(بيانات!$B:$B,$A$9)),2,0))</f>
        <v/>
      </c>
      <c r="F115" s="6"/>
      <c r="G115" s="358" t="str">
        <f>'مرايه مرتب'!H12</f>
        <v>كشف مرتبات الاداريين ( امور دفع )</v>
      </c>
      <c r="H115" s="358"/>
      <c r="I115" s="358"/>
      <c r="J115" s="358"/>
      <c r="K115" s="358"/>
      <c r="L115" s="358"/>
      <c r="O115" s="363" t="s">
        <v>414</v>
      </c>
      <c r="P115" s="363"/>
      <c r="Q115" s="8">
        <f>'مرايه مرتب'!H13</f>
        <v>41730</v>
      </c>
      <c r="R115" s="7" t="s">
        <v>454</v>
      </c>
      <c r="S115" s="363" t="str">
        <f>'مرايه مرتب'!K13</f>
        <v>2015 م</v>
      </c>
      <c r="T115" s="363"/>
      <c r="AF115" s="9"/>
      <c r="AG115" s="9"/>
      <c r="AH115" s="9"/>
      <c r="AI115" s="9"/>
      <c r="AJ115" s="9"/>
      <c r="AK115" s="9"/>
      <c r="AL115" s="9"/>
      <c r="AM115" s="9"/>
      <c r="AS115" s="3"/>
      <c r="AT115" s="358" t="str">
        <f>'مرايه مرتب'!H12</f>
        <v>كشف مرتبات الاداريين ( امور دفع )</v>
      </c>
      <c r="AU115" s="358"/>
      <c r="AV115" s="358"/>
      <c r="AW115" s="358"/>
      <c r="AX115" s="358"/>
      <c r="AY115" s="358"/>
      <c r="BB115" s="363" t="s">
        <v>414</v>
      </c>
      <c r="BC115" s="363"/>
      <c r="BD115" s="8">
        <f>'مرايه مرتب'!H13</f>
        <v>41730</v>
      </c>
      <c r="BE115" s="7" t="s">
        <v>454</v>
      </c>
      <c r="BF115" s="363" t="str">
        <f>'مرايه مرتب'!K13</f>
        <v>2015 م</v>
      </c>
      <c r="BG115" s="363"/>
      <c r="BH115" s="358"/>
      <c r="BI115" s="358"/>
      <c r="BS115" s="9"/>
      <c r="BT115" s="9"/>
      <c r="BU115" s="9"/>
      <c r="BV115" s="9"/>
      <c r="BW115" s="9"/>
      <c r="BX115" s="10"/>
      <c r="BY115" s="10"/>
      <c r="BZ115" s="10"/>
      <c r="CA115" s="9"/>
      <c r="CB115" s="9"/>
      <c r="CC115" s="359" t="s">
        <v>262</v>
      </c>
      <c r="CD115" s="359"/>
      <c r="CE115" s="6"/>
    </row>
    <row r="116" spans="1:103" s="1" customFormat="1" ht="21" thickBot="1">
      <c r="A116" s="448" t="str">
        <f ca="1">IF(ROW($A107)&gt;COUNTIF(بيانات!$B:$B,$A$9),"",IF(ISERROR(MATCH(INDEX(OFFSET(بيانات!$C$1,MATCH($A$9,بيانات!$B:$B,0)-1,,COUNTIF(بيانات!$B:$B,$A$9)),ROW($A107)),$D:$D,0)),INDEX(OFFSET(بيانات!$C$1,MATCH($A$9,بيانات!$B:$B,0)-1,,COUNTIF(بيانات!$B:$B,$A$9)),ROW($A107)),""))</f>
        <v/>
      </c>
      <c r="B116" s="449" t="str">
        <f t="shared" ca="1" si="89"/>
        <v/>
      </c>
      <c r="C116" s="450" t="str">
        <f ca="1">IF(ROW($A107)&gt;COUNTIF($A$10:$A$186,"&gt;=1"),"",VLOOKUP($B116,OFFSET(بيانات!$C$1:$D$1,MATCH($A$9,بيانات!$B:$B,0)-1,,COUNTIF(بيانات!$B:$B,$A$9)),2,0))</f>
        <v/>
      </c>
      <c r="F116" s="11"/>
      <c r="G116" s="360" t="s">
        <v>263</v>
      </c>
      <c r="H116" s="360"/>
      <c r="I116" s="360"/>
      <c r="J116" s="360"/>
      <c r="K116" s="360"/>
      <c r="L116" s="360"/>
      <c r="M116" s="360" t="s">
        <v>264</v>
      </c>
      <c r="N116" s="360"/>
      <c r="O116" s="360"/>
      <c r="P116" s="360"/>
      <c r="Q116" s="360"/>
      <c r="R116" s="360"/>
      <c r="AE116" s="361" t="str">
        <f>CA116</f>
        <v>استمارة رقم 4</v>
      </c>
      <c r="AF116" s="361"/>
      <c r="AG116" s="361"/>
      <c r="AH116" s="361"/>
      <c r="AI116" s="361"/>
      <c r="AJ116" s="361"/>
      <c r="AK116" s="361"/>
      <c r="AL116" s="361"/>
      <c r="AM116" s="12"/>
      <c r="AS116" s="3"/>
      <c r="AT116" s="360" t="s">
        <v>263</v>
      </c>
      <c r="AU116" s="360"/>
      <c r="AV116" s="360"/>
      <c r="AW116" s="360"/>
      <c r="AX116" s="360"/>
      <c r="AY116" s="360"/>
      <c r="AZ116" s="360" t="s">
        <v>264</v>
      </c>
      <c r="BA116" s="360"/>
      <c r="BB116" s="360"/>
      <c r="BC116" s="360"/>
      <c r="BD116" s="360"/>
      <c r="BE116" s="360"/>
      <c r="BF116" s="360"/>
      <c r="BG116" s="360"/>
      <c r="BH116" s="360"/>
      <c r="BI116" s="360"/>
      <c r="BS116" s="12"/>
      <c r="BT116" s="12"/>
      <c r="BU116" s="12"/>
      <c r="BV116" s="12"/>
      <c r="BW116" s="12"/>
      <c r="BX116" s="13"/>
      <c r="BY116" s="13"/>
      <c r="BZ116" s="13"/>
      <c r="CA116" s="361" t="s">
        <v>456</v>
      </c>
      <c r="CB116" s="361"/>
      <c r="CC116" s="362" t="s">
        <v>266</v>
      </c>
      <c r="CD116" s="362"/>
      <c r="CE116" s="11"/>
    </row>
    <row r="117" spans="1:103" s="1" customFormat="1" ht="27" customHeight="1">
      <c r="A117" s="448" t="str">
        <f ca="1">IF(ROW($A108)&gt;COUNTIF(بيانات!$B:$B,$A$9),"",IF(ISERROR(MATCH(INDEX(OFFSET(بيانات!$C$1,MATCH($A$9,بيانات!$B:$B,0)-1,,COUNTIF(بيانات!$B:$B,$A$9)),ROW($A108)),$D:$D,0)),INDEX(OFFSET(بيانات!$C$1,MATCH($A$9,بيانات!$B:$B,0)-1,,COUNTIF(بيانات!$B:$B,$A$9)),ROW($A108)),""))</f>
        <v/>
      </c>
      <c r="B117" s="449" t="str">
        <f t="shared" ca="1" si="89"/>
        <v/>
      </c>
      <c r="C117" s="450" t="str">
        <f ca="1">IF(ROW($A108)&gt;COUNTIF($A$10:$A$186,"&gt;=1"),"",VLOOKUP($B117,OFFSET(بيانات!$C$1:$D$1,MATCH($A$9,بيانات!$B:$B,0)-1,,COUNTIF(بيانات!$B:$B,$A$9)),2,0))</f>
        <v/>
      </c>
      <c r="D117" s="364"/>
      <c r="E117" s="365" t="s">
        <v>267</v>
      </c>
      <c r="F117" s="364" t="s">
        <v>268</v>
      </c>
      <c r="G117" s="71" t="s">
        <v>269</v>
      </c>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3"/>
      <c r="AM117" s="366" t="s">
        <v>270</v>
      </c>
      <c r="AN117" s="367"/>
      <c r="AO117" s="367"/>
      <c r="AP117" s="367"/>
      <c r="AQ117" s="367"/>
      <c r="AR117" s="367"/>
      <c r="AS117" s="386" t="s">
        <v>271</v>
      </c>
      <c r="AT117" s="367" t="s">
        <v>272</v>
      </c>
      <c r="AU117" s="367"/>
      <c r="AV117" s="367"/>
      <c r="AW117" s="367"/>
      <c r="AX117" s="367"/>
      <c r="AY117" s="367"/>
      <c r="AZ117" s="367"/>
      <c r="BA117" s="367"/>
      <c r="BB117" s="367"/>
      <c r="BC117" s="367"/>
      <c r="BD117" s="367"/>
      <c r="BE117" s="367"/>
      <c r="BF117" s="367"/>
      <c r="BG117" s="367"/>
      <c r="BH117" s="367"/>
      <c r="BI117" s="367"/>
      <c r="BJ117" s="367"/>
      <c r="BK117" s="367"/>
      <c r="BL117" s="367"/>
      <c r="BM117" s="367"/>
      <c r="BN117" s="367"/>
      <c r="BO117" s="367"/>
      <c r="BP117" s="367"/>
      <c r="BQ117" s="367"/>
      <c r="BR117" s="367"/>
      <c r="BS117" s="367"/>
      <c r="BT117" s="367"/>
      <c r="BU117" s="367"/>
      <c r="BV117" s="367"/>
      <c r="BW117" s="367"/>
      <c r="BX117" s="367"/>
      <c r="BY117" s="367"/>
      <c r="BZ117" s="367"/>
      <c r="CA117" s="387" t="s">
        <v>273</v>
      </c>
      <c r="CB117" s="387" t="s">
        <v>274</v>
      </c>
      <c r="CC117" s="388" t="s">
        <v>320</v>
      </c>
      <c r="CD117" s="387" t="s">
        <v>276</v>
      </c>
      <c r="CE117" s="387" t="s">
        <v>268</v>
      </c>
      <c r="CG117" s="404" t="s">
        <v>277</v>
      </c>
      <c r="CH117" s="371" t="s">
        <v>278</v>
      </c>
      <c r="CI117" s="373" t="s">
        <v>279</v>
      </c>
      <c r="CJ117" s="374"/>
      <c r="CK117" s="375"/>
      <c r="CL117" s="373" t="s">
        <v>280</v>
      </c>
      <c r="CM117" s="374"/>
      <c r="CN117" s="375"/>
      <c r="CO117" s="376" t="s">
        <v>281</v>
      </c>
    </row>
    <row r="118" spans="1:103" s="1" customFormat="1" ht="15" customHeight="1">
      <c r="A118" s="448" t="str">
        <f ca="1">IF(ROW($A109)&gt;COUNTIF(بيانات!$B:$B,$A$9),"",IF(ISERROR(MATCH(INDEX(OFFSET(بيانات!$C$1,MATCH($A$9,بيانات!$B:$B,0)-1,,COUNTIF(بيانات!$B:$B,$A$9)),ROW($A109)),$D:$D,0)),INDEX(OFFSET(بيانات!$C$1,MATCH($A$9,بيانات!$B:$B,0)-1,,COUNTIF(بيانات!$B:$B,$A$9)),ROW($A109)),""))</f>
        <v/>
      </c>
      <c r="B118" s="449" t="str">
        <f t="shared" ca="1" si="89"/>
        <v/>
      </c>
      <c r="C118" s="450" t="str">
        <f ca="1">IF(ROW($A109)&gt;COUNTIF($A$10:$A$186,"&gt;=1"),"",VLOOKUP($B118,OFFSET(بيانات!$C$1:$D$1,MATCH($A$9,بيانات!$B:$B,0)-1,,COUNTIF(بيانات!$B:$B,$A$9)),2,0))</f>
        <v/>
      </c>
      <c r="D118" s="364"/>
      <c r="E118" s="365"/>
      <c r="F118" s="364"/>
      <c r="G118" s="368" t="s">
        <v>282</v>
      </c>
      <c r="H118" s="369"/>
      <c r="I118" s="369"/>
      <c r="J118" s="369"/>
      <c r="K118" s="369"/>
      <c r="L118" s="370" t="s">
        <v>270</v>
      </c>
      <c r="M118" s="368"/>
      <c r="N118" s="368"/>
      <c r="O118" s="368"/>
      <c r="P118" s="368"/>
      <c r="Q118" s="368"/>
      <c r="R118" s="370" t="s">
        <v>270</v>
      </c>
      <c r="S118" s="368" t="s">
        <v>283</v>
      </c>
      <c r="T118" s="368"/>
      <c r="U118" s="368"/>
      <c r="V118" s="368"/>
      <c r="W118" s="368"/>
      <c r="X118" s="368"/>
      <c r="Y118" s="368"/>
      <c r="Z118" s="368"/>
      <c r="AA118" s="368"/>
      <c r="AB118" s="368"/>
      <c r="AC118" s="368"/>
      <c r="AD118" s="368"/>
      <c r="AE118" s="368"/>
      <c r="AF118" s="368"/>
      <c r="AG118" s="368"/>
      <c r="AH118" s="368"/>
      <c r="AI118" s="368"/>
      <c r="AJ118" s="368"/>
      <c r="AK118" s="368"/>
      <c r="AL118" s="368"/>
      <c r="AM118" s="366"/>
      <c r="AN118" s="395" t="s">
        <v>284</v>
      </c>
      <c r="AO118" s="396"/>
      <c r="AP118" s="397"/>
      <c r="AQ118" s="401" t="s">
        <v>285</v>
      </c>
      <c r="AR118" s="366" t="s">
        <v>270</v>
      </c>
      <c r="AS118" s="386"/>
      <c r="AT118" s="402" t="s">
        <v>286</v>
      </c>
      <c r="AU118" s="402"/>
      <c r="AV118" s="402"/>
      <c r="AW118" s="402"/>
      <c r="AX118" s="402"/>
      <c r="AY118" s="402"/>
      <c r="AZ118" s="402"/>
      <c r="BA118" s="402"/>
      <c r="BB118" s="402"/>
      <c r="BC118" s="402"/>
      <c r="BD118" s="402"/>
      <c r="BE118" s="402"/>
      <c r="BF118" s="402"/>
      <c r="BG118" s="402"/>
      <c r="BH118" s="402"/>
      <c r="BI118" s="402"/>
      <c r="BJ118" s="402"/>
      <c r="BK118" s="402"/>
      <c r="BL118" s="402"/>
      <c r="BM118" s="402"/>
      <c r="BN118" s="402"/>
      <c r="BO118" s="402"/>
      <c r="BP118" s="402"/>
      <c r="BQ118" s="402"/>
      <c r="BR118" s="402"/>
      <c r="BS118" s="402"/>
      <c r="BT118" s="403" t="s">
        <v>287</v>
      </c>
      <c r="BU118" s="403"/>
      <c r="BV118" s="403"/>
      <c r="BW118" s="403"/>
      <c r="BX118" s="391" t="s">
        <v>288</v>
      </c>
      <c r="BY118" s="391" t="s">
        <v>289</v>
      </c>
      <c r="BZ118" s="391" t="s">
        <v>290</v>
      </c>
      <c r="CA118" s="387"/>
      <c r="CB118" s="387"/>
      <c r="CC118" s="389"/>
      <c r="CD118" s="387"/>
      <c r="CE118" s="387"/>
      <c r="CG118" s="404"/>
      <c r="CH118" s="371"/>
      <c r="CI118" s="377" t="s">
        <v>291</v>
      </c>
      <c r="CJ118" s="380" t="s">
        <v>292</v>
      </c>
      <c r="CK118" s="383" t="s">
        <v>293</v>
      </c>
      <c r="CL118" s="377" t="s">
        <v>291</v>
      </c>
      <c r="CM118" s="380" t="s">
        <v>294</v>
      </c>
      <c r="CN118" s="383" t="s">
        <v>295</v>
      </c>
      <c r="CO118" s="376"/>
    </row>
    <row r="119" spans="1:103" s="1" customFormat="1" ht="15" customHeight="1">
      <c r="A119" s="448" t="str">
        <f ca="1">IF(ROW($A110)&gt;COUNTIF(بيانات!$B:$B,$A$9),"",IF(ISERROR(MATCH(INDEX(OFFSET(بيانات!$C$1,MATCH($A$9,بيانات!$B:$B,0)-1,,COUNTIF(بيانات!$B:$B,$A$9)),ROW($A110)),$D:$D,0)),INDEX(OFFSET(بيانات!$C$1,MATCH($A$9,بيانات!$B:$B,0)-1,,COUNTIF(بيانات!$B:$B,$A$9)),ROW($A110)),""))</f>
        <v/>
      </c>
      <c r="B119" s="449" t="str">
        <f t="shared" ca="1" si="89"/>
        <v/>
      </c>
      <c r="C119" s="450" t="str">
        <f ca="1">IF(ROW($A110)&gt;COUNTIF($A$10:$A$186,"&gt;=1"),"",VLOOKUP($B119,OFFSET(بيانات!$C$1:$D$1,MATCH($A$9,بيانات!$B:$B,0)-1,,COUNTIF(بيانات!$B:$B,$A$9)),2,0))</f>
        <v/>
      </c>
      <c r="D119" s="364"/>
      <c r="E119" s="365"/>
      <c r="F119" s="364"/>
      <c r="G119" s="369"/>
      <c r="H119" s="369"/>
      <c r="I119" s="369"/>
      <c r="J119" s="369"/>
      <c r="K119" s="369"/>
      <c r="L119" s="370"/>
      <c r="M119" s="368"/>
      <c r="N119" s="368"/>
      <c r="O119" s="368"/>
      <c r="P119" s="368"/>
      <c r="Q119" s="368"/>
      <c r="R119" s="370"/>
      <c r="S119" s="368"/>
      <c r="T119" s="368"/>
      <c r="U119" s="368"/>
      <c r="V119" s="368"/>
      <c r="W119" s="368"/>
      <c r="X119" s="368"/>
      <c r="Y119" s="368"/>
      <c r="Z119" s="368"/>
      <c r="AA119" s="368"/>
      <c r="AB119" s="368"/>
      <c r="AC119" s="368"/>
      <c r="AD119" s="368"/>
      <c r="AE119" s="368"/>
      <c r="AF119" s="368"/>
      <c r="AG119" s="368"/>
      <c r="AH119" s="368"/>
      <c r="AI119" s="368"/>
      <c r="AJ119" s="368"/>
      <c r="AK119" s="368"/>
      <c r="AL119" s="368"/>
      <c r="AM119" s="366"/>
      <c r="AN119" s="398"/>
      <c r="AO119" s="399"/>
      <c r="AP119" s="400"/>
      <c r="AQ119" s="401"/>
      <c r="AR119" s="366"/>
      <c r="AS119" s="386"/>
      <c r="AT119" s="393" t="s">
        <v>296</v>
      </c>
      <c r="AU119" s="393"/>
      <c r="AV119" s="393"/>
      <c r="AW119" s="393"/>
      <c r="AX119" s="393"/>
      <c r="AY119" s="393" t="s">
        <v>297</v>
      </c>
      <c r="AZ119" s="393"/>
      <c r="BA119" s="393"/>
      <c r="BB119" s="393"/>
      <c r="BC119" s="393"/>
      <c r="BD119" s="393"/>
      <c r="BE119" s="393"/>
      <c r="BF119" s="393"/>
      <c r="BG119" s="393"/>
      <c r="BH119" s="393"/>
      <c r="BI119" s="393"/>
      <c r="BJ119" s="393"/>
      <c r="BK119" s="394" t="s">
        <v>298</v>
      </c>
      <c r="BL119" s="394"/>
      <c r="BM119" s="394"/>
      <c r="BN119" s="394"/>
      <c r="BO119" s="394"/>
      <c r="BP119" s="394"/>
      <c r="BQ119" s="394"/>
      <c r="BR119" s="394"/>
      <c r="BS119" s="394"/>
      <c r="BT119" s="391" t="s">
        <v>299</v>
      </c>
      <c r="BU119" s="391" t="s">
        <v>300</v>
      </c>
      <c r="BV119" s="391" t="s">
        <v>40</v>
      </c>
      <c r="BW119" s="391" t="s">
        <v>301</v>
      </c>
      <c r="BX119" s="391"/>
      <c r="BY119" s="391"/>
      <c r="BZ119" s="391"/>
      <c r="CA119" s="387"/>
      <c r="CB119" s="387"/>
      <c r="CC119" s="389"/>
      <c r="CD119" s="387"/>
      <c r="CE119" s="387"/>
      <c r="CG119" s="404"/>
      <c r="CH119" s="371"/>
      <c r="CI119" s="378"/>
      <c r="CJ119" s="381"/>
      <c r="CK119" s="384"/>
      <c r="CL119" s="378"/>
      <c r="CM119" s="381"/>
      <c r="CN119" s="384"/>
      <c r="CO119" s="376"/>
    </row>
    <row r="120" spans="1:103" s="1" customFormat="1" ht="56.25" customHeight="1" thickBot="1">
      <c r="A120" s="448" t="str">
        <f ca="1">IF(ROW($A111)&gt;COUNTIF(بيانات!$B:$B,$A$9),"",IF(ISERROR(MATCH(INDEX(OFFSET(بيانات!$C$1,MATCH($A$9,بيانات!$B:$B,0)-1,,COUNTIF(بيانات!$B:$B,$A$9)),ROW($A111)),$D:$D,0)),INDEX(OFFSET(بيانات!$C$1,MATCH($A$9,بيانات!$B:$B,0)-1,,COUNTIF(بيانات!$B:$B,$A$9)),ROW($A111)),""))</f>
        <v/>
      </c>
      <c r="B120" s="449" t="str">
        <f t="shared" ca="1" si="89"/>
        <v/>
      </c>
      <c r="C120" s="450" t="str">
        <f ca="1">IF(ROW($A111)&gt;COUNTIF($A$10:$A$186,"&gt;=1"),"",VLOOKUP($B120,OFFSET(بيانات!$C$1:$D$1,MATCH($A$9,بيانات!$B:$B,0)-1,,COUNTIF(بيانات!$B:$B,$A$9)),2,0))</f>
        <v/>
      </c>
      <c r="D120" s="364"/>
      <c r="E120" s="365"/>
      <c r="F120" s="364"/>
      <c r="G120" s="14" t="s">
        <v>248</v>
      </c>
      <c r="H120" s="14" t="s">
        <v>302</v>
      </c>
      <c r="I120" s="14" t="s">
        <v>303</v>
      </c>
      <c r="J120" s="14" t="s">
        <v>304</v>
      </c>
      <c r="K120" s="295" t="s">
        <v>305</v>
      </c>
      <c r="L120" s="370"/>
      <c r="M120" s="295" t="s">
        <v>249</v>
      </c>
      <c r="N120" s="295" t="s">
        <v>250</v>
      </c>
      <c r="O120" s="295" t="s">
        <v>251</v>
      </c>
      <c r="P120" s="295" t="s">
        <v>252</v>
      </c>
      <c r="Q120" s="295" t="s">
        <v>253</v>
      </c>
      <c r="R120" s="370"/>
      <c r="S120" s="15" t="s">
        <v>254</v>
      </c>
      <c r="T120" s="15" t="s">
        <v>255</v>
      </c>
      <c r="U120" s="15" t="s">
        <v>256</v>
      </c>
      <c r="V120" s="15" t="s">
        <v>12</v>
      </c>
      <c r="W120" s="15" t="s">
        <v>13</v>
      </c>
      <c r="X120" s="15" t="s">
        <v>257</v>
      </c>
      <c r="Y120" s="15" t="s">
        <v>17</v>
      </c>
      <c r="Z120" s="15" t="s">
        <v>258</v>
      </c>
      <c r="AA120" s="15" t="s">
        <v>19</v>
      </c>
      <c r="AB120" s="15" t="s">
        <v>20</v>
      </c>
      <c r="AC120" s="15" t="s">
        <v>21</v>
      </c>
      <c r="AD120" s="15" t="s">
        <v>22</v>
      </c>
      <c r="AE120" s="15" t="s">
        <v>23</v>
      </c>
      <c r="AF120" s="16" t="s">
        <v>306</v>
      </c>
      <c r="AG120" s="15" t="s">
        <v>25</v>
      </c>
      <c r="AH120" s="15" t="s">
        <v>310</v>
      </c>
      <c r="AI120" s="15" t="s">
        <v>24</v>
      </c>
      <c r="AJ120" s="15" t="s">
        <v>451</v>
      </c>
      <c r="AK120" s="15"/>
      <c r="AL120" s="15" t="s">
        <v>311</v>
      </c>
      <c r="AM120" s="366"/>
      <c r="AN120" s="295" t="s">
        <v>302</v>
      </c>
      <c r="AO120" s="295" t="s">
        <v>312</v>
      </c>
      <c r="AP120" s="15" t="s">
        <v>259</v>
      </c>
      <c r="AQ120" s="295" t="s">
        <v>313</v>
      </c>
      <c r="AR120" s="366"/>
      <c r="AS120" s="386"/>
      <c r="AT120" s="295" t="s">
        <v>314</v>
      </c>
      <c r="AU120" s="295" t="s">
        <v>303</v>
      </c>
      <c r="AV120" s="295" t="s">
        <v>315</v>
      </c>
      <c r="AW120" s="295" t="s">
        <v>316</v>
      </c>
      <c r="AX120" s="295" t="s">
        <v>317</v>
      </c>
      <c r="AY120" s="295" t="s">
        <v>318</v>
      </c>
      <c r="AZ120" s="295" t="s">
        <v>303</v>
      </c>
      <c r="BA120" s="295" t="s">
        <v>316</v>
      </c>
      <c r="BB120" s="17">
        <v>1.4999999999999999E-2</v>
      </c>
      <c r="BC120" s="18">
        <v>5.0000000000000001E-3</v>
      </c>
      <c r="BD120" s="18" t="s">
        <v>42</v>
      </c>
      <c r="BE120" s="18" t="s">
        <v>260</v>
      </c>
      <c r="BF120" s="18" t="s">
        <v>43</v>
      </c>
      <c r="BG120" s="18" t="s">
        <v>44</v>
      </c>
      <c r="BH120" s="15" t="s">
        <v>45</v>
      </c>
      <c r="BI120" s="15" t="s">
        <v>41</v>
      </c>
      <c r="BJ120" s="19" t="s">
        <v>30</v>
      </c>
      <c r="BK120" s="15" t="s">
        <v>31</v>
      </c>
      <c r="BL120" s="15" t="s">
        <v>32</v>
      </c>
      <c r="BM120" s="15" t="s">
        <v>33</v>
      </c>
      <c r="BN120" s="15" t="s">
        <v>34</v>
      </c>
      <c r="BO120" s="15" t="s">
        <v>35</v>
      </c>
      <c r="BP120" s="15" t="s">
        <v>36</v>
      </c>
      <c r="BQ120" s="15" t="s">
        <v>37</v>
      </c>
      <c r="BR120" s="15" t="s">
        <v>38</v>
      </c>
      <c r="BS120" s="15" t="s">
        <v>39</v>
      </c>
      <c r="BT120" s="391"/>
      <c r="BU120" s="391"/>
      <c r="BV120" s="391"/>
      <c r="BW120" s="391"/>
      <c r="BX120" s="391"/>
      <c r="BY120" s="391"/>
      <c r="BZ120" s="391"/>
      <c r="CA120" s="387"/>
      <c r="CB120" s="387"/>
      <c r="CC120" s="390"/>
      <c r="CD120" s="387"/>
      <c r="CE120" s="387"/>
      <c r="CG120" s="404"/>
      <c r="CH120" s="372"/>
      <c r="CI120" s="379"/>
      <c r="CJ120" s="382"/>
      <c r="CK120" s="385"/>
      <c r="CL120" s="379"/>
      <c r="CM120" s="382"/>
      <c r="CN120" s="385"/>
      <c r="CO120" s="376"/>
    </row>
    <row r="121" spans="1:103" s="457" customFormat="1" ht="30.95" customHeight="1">
      <c r="A121" s="448" t="str">
        <f ca="1">IF(ROW($A112)&gt;COUNTIF(بيانات!$B:$B,$A$9),"",IF(ISERROR(MATCH(INDEX(OFFSET(بيانات!$C$1,MATCH($A$9,بيانات!$B:$B,0)-1,,COUNTIF(بيانات!$B:$B,$A$9)),ROW($A112)),$D:$D,0)),INDEX(OFFSET(بيانات!$C$1,MATCH($A$9,بيانات!$B:$B,0)-1,,COUNTIF(بيانات!$B:$B,$A$9)),ROW($A112)),""))</f>
        <v/>
      </c>
      <c r="B121" s="449" t="str">
        <f t="shared" ca="1" si="89"/>
        <v/>
      </c>
      <c r="C121" s="450" t="str">
        <f ca="1">IF(ROW($A112)&gt;COUNTIF($A$10:$A$186,"&gt;=1"),"",VLOOKUP($B121,OFFSET(بيانات!$C$1:$D$1,MATCH($A$9,بيانات!$B:$B,0)-1,,COUNTIF(بيانات!$B:$B,$A$9)),2,0))</f>
        <v/>
      </c>
      <c r="D121" s="68" t="str">
        <f ca="1">IF($E121="","",OFFSET(بيانات!$A$1,MATCH($E121,بيانات!$D:$D,0)-1,2))</f>
        <v/>
      </c>
      <c r="E121" s="74"/>
      <c r="F121" s="75" t="str">
        <f>IF($E121="","",MAX($F$9:$F120)+1)</f>
        <v/>
      </c>
      <c r="G121" s="21" t="str">
        <f ca="1">IF($E121="","",OFFSET(بيانات!$A$1,MATCH($E121,بيانات!$D:$D,0)-1,G$1))</f>
        <v/>
      </c>
      <c r="H121" s="21" t="str">
        <f>IF($F121="","",ROUND(G121*15%,2))</f>
        <v/>
      </c>
      <c r="I121" s="21" t="str">
        <f>IF($F121="","",ROUND(G121*1%,2))</f>
        <v/>
      </c>
      <c r="J121" s="21" t="str">
        <f>IF($F121="","",ROUND(G121*2%,2))</f>
        <v/>
      </c>
      <c r="K121" s="21" t="str">
        <f>IF($F121="","",ROUND(G121*1.5%,2))</f>
        <v/>
      </c>
      <c r="L121" s="22" t="str">
        <f>IF($F121="","",ROUND(SUM(G121:K121),2))</f>
        <v/>
      </c>
      <c r="M121" s="21" t="str">
        <f ca="1">IF($E121="","",OFFSET(بيانات!$A$1,MATCH($E121,بيانات!$D:$D,0)-1,M$1))</f>
        <v/>
      </c>
      <c r="N121" s="21" t="str">
        <f ca="1">IF($E121="","",OFFSET(بيانات!$A$1,MATCH($E121,بيانات!$D:$D,0)-1,N$1))</f>
        <v/>
      </c>
      <c r="O121" s="21" t="str">
        <f ca="1">IF($E121="","",OFFSET(بيانات!$A$1,MATCH($E121,بيانات!$D:$D,0)-1,O$1))</f>
        <v/>
      </c>
      <c r="P121" s="21" t="str">
        <f ca="1">IF($E121="","",OFFSET(بيانات!$A$1,MATCH($E121,بيانات!$D:$D,0)-1,P$1))</f>
        <v/>
      </c>
      <c r="Q121" s="21" t="str">
        <f ca="1">IF($E121="","",OFFSET(بيانات!$A$1,MATCH($E121,بيانات!$D:$D,0)-1,Q$1))</f>
        <v/>
      </c>
      <c r="R121" s="22" t="str">
        <f>IF($F121="","",ROUND(SUM(M121:Q121),2))</f>
        <v/>
      </c>
      <c r="S121" s="21" t="str">
        <f ca="1">IF($E121="","",OFFSET(بيانات!$A$1,MATCH($E121,بيانات!$D:$D,0)-1,S$1))</f>
        <v/>
      </c>
      <c r="T121" s="21" t="str">
        <f ca="1">IF($E121="","",OFFSET(بيانات!$A$1,MATCH($E121,بيانات!$D:$D,0)-1,T$1))</f>
        <v/>
      </c>
      <c r="U121" s="21" t="str">
        <f ca="1">IF($E121="","",OFFSET(بيانات!$A$1,MATCH($E121,بيانات!$D:$D,0)-1,U$1))</f>
        <v/>
      </c>
      <c r="V121" s="21" t="str">
        <f ca="1">IF($E121="","",OFFSET(بيانات!$A$1,MATCH($E121,بيانات!$D:$D,0)-1,V$1))</f>
        <v/>
      </c>
      <c r="W121" s="21" t="str">
        <f ca="1">IF($E121="","",OFFSET(بيانات!$A$1,MATCH($E121,بيانات!$D:$D,0)-1,W$1))</f>
        <v/>
      </c>
      <c r="X121" s="21" t="str">
        <f ca="1">IF($E121="","",OFFSET(بيانات!$A$1,MATCH($E121,بيانات!$D:$D,0)-1,X$1))</f>
        <v/>
      </c>
      <c r="Y121" s="21" t="str">
        <f ca="1">IF($E121="","",OFFSET(بيانات!$A$1,MATCH($E121,بيانات!$D:$D,0)-1,Y$1))</f>
        <v/>
      </c>
      <c r="Z121" s="21" t="str">
        <f ca="1">IF($E121="","",OFFSET(بيانات!$A$1,MATCH($E121,بيانات!$D:$D,0)-1,Z$1))</f>
        <v/>
      </c>
      <c r="AA121" s="21" t="str">
        <f ca="1">IF($E121="","",OFFSET(بيانات!$A$1,MATCH($E121,بيانات!$D:$D,0)-1,AA$1))</f>
        <v/>
      </c>
      <c r="AB121" s="21" t="str">
        <f ca="1">IF($E121="","",OFFSET(بيانات!$A$1,MATCH($E121,بيانات!$D:$D,0)-1,AB$1))</f>
        <v/>
      </c>
      <c r="AC121" s="21" t="str">
        <f ca="1">IF($E121="","",OFFSET(بيانات!$A$1,MATCH($E121,بيانات!$D:$D,0)-1,AC$1))</f>
        <v/>
      </c>
      <c r="AD121" s="21" t="str">
        <f ca="1">IF($E121="","",OFFSET(بيانات!$A$1,MATCH($E121,بيانات!$D:$D,0)-1,AD$1))</f>
        <v/>
      </c>
      <c r="AE121" s="21" t="str">
        <f ca="1">IF($E121="","",OFFSET(بيانات!$A$1,MATCH($E121,بيانات!$D:$D,0)-1,AE$1))</f>
        <v/>
      </c>
      <c r="AF121" s="24" t="str">
        <f>IF($F121="","",SUM(S121:AE121))</f>
        <v/>
      </c>
      <c r="AG121" s="25" t="str">
        <f ca="1">IF($E121="","",OFFSET(بيانات!$A$1,MATCH($E121,بيانات!$D:$D,0)-1,AG$1))</f>
        <v/>
      </c>
      <c r="AH121" s="21" t="str">
        <f>IF($F121="","",ROUND(AG121*G121,2))</f>
        <v/>
      </c>
      <c r="AI121" s="25" t="str">
        <f ca="1">IF($E121="","",OFFSET(بيانات!$A$1,MATCH($E121,بيانات!$D:$D,0)-1,AI$1))</f>
        <v/>
      </c>
      <c r="AJ121" s="21" t="str">
        <f t="shared" ref="AJ121:AJ149" si="138">IF($F121="","",ROUND(AI121*G121,2))</f>
        <v/>
      </c>
      <c r="AK121" s="25"/>
      <c r="AL121" s="21">
        <f>SUM(AJ121,AH121)</f>
        <v>0</v>
      </c>
      <c r="AM121" s="22">
        <f>ROUND(SUM(AL121,AF121,R121),2)</f>
        <v>0</v>
      </c>
      <c r="AN121" s="27">
        <f t="shared" ref="AN121:AN149" si="139">ROUND(AM121*15%,2)</f>
        <v>0</v>
      </c>
      <c r="AO121" s="27">
        <f>ROUND(AM121*1%,2)</f>
        <v>0</v>
      </c>
      <c r="AP121" s="21"/>
      <c r="AQ121" s="21" t="str">
        <f ca="1">IF($E121="","",OFFSET(بيانات!$A$1,MATCH($E121,بيانات!$D:$D,0)-1,AQ$1))</f>
        <v/>
      </c>
      <c r="AR121" s="22">
        <f ca="1">ROUND(SUM(AN121:AQ121),2)</f>
        <v>0</v>
      </c>
      <c r="AS121" s="26">
        <f ca="1">ROUND(SUM(AR121,AM121,L121),2)</f>
        <v>0</v>
      </c>
      <c r="AT121" s="21" t="str">
        <f t="shared" ref="AT121:AV136" si="140">H121</f>
        <v/>
      </c>
      <c r="AU121" s="21" t="str">
        <f t="shared" si="140"/>
        <v/>
      </c>
      <c r="AV121" s="21" t="str">
        <f t="shared" si="140"/>
        <v/>
      </c>
      <c r="AW121" s="21">
        <f ca="1">IF($G121="",0,ROUND($G121*10%,2))</f>
        <v>0</v>
      </c>
      <c r="AX121" s="21">
        <f ca="1">IF($G121="",0,ROUND($G121*3%,2))</f>
        <v>0</v>
      </c>
      <c r="AY121" s="21">
        <f t="shared" ref="AY121:AZ136" si="141">AN121</f>
        <v>0</v>
      </c>
      <c r="AZ121" s="21">
        <f t="shared" si="141"/>
        <v>0</v>
      </c>
      <c r="BA121" s="27">
        <f t="shared" ref="BA121:BA149" si="142">ROUND(AM121*10%,2)</f>
        <v>0</v>
      </c>
      <c r="BB121" s="21">
        <f ca="1">IF($G121="",0,ROUND($G121*1.5%,2))</f>
        <v>0</v>
      </c>
      <c r="BC121" s="21">
        <f ca="1">IF($G121="",0,ROUND($G121*0.5%,2))</f>
        <v>0</v>
      </c>
      <c r="BD121" s="21" t="str">
        <f ca="1">IF($E121="","",OFFSET(بيانات!$A$1,MATCH($E121,بيانات!$D:$D,0)-1,BD$1))</f>
        <v/>
      </c>
      <c r="BE121" s="21" t="str">
        <f ca="1">IF($E121="","",OFFSET(بيانات!$A$1,MATCH($E121,بيانات!$D:$D,0)-1,BE$1))</f>
        <v/>
      </c>
      <c r="BF121" s="21" t="str">
        <f ca="1">IF($E121="","",OFFSET(بيانات!$A$1,MATCH($E121,بيانات!$D:$D,0)-1,BF$1))</f>
        <v/>
      </c>
      <c r="BG121" s="21" t="str">
        <f ca="1">IF($E121="","",OFFSET(بيانات!$A$1,MATCH($E121,بيانات!$D:$D,0)-1,BG$1))</f>
        <v/>
      </c>
      <c r="BH121" s="21" t="str">
        <f ca="1">IF($E121="","",OFFSET(بيانات!$A$1,MATCH($E121,بيانات!$D:$D,0)-1,BH$1))</f>
        <v/>
      </c>
      <c r="BI121" s="21" t="str">
        <f ca="1">IF($E121="","",OFFSET(بيانات!$A$1,MATCH($E121,بيانات!$D:$D,0)-1,BI$1))</f>
        <v/>
      </c>
      <c r="BJ121" s="21" t="str">
        <f ca="1">IF($E121="","",OFFSET(بيانات!$A$1,MATCH($E121,بيانات!$D:$D,0)-1,BJ$1))</f>
        <v/>
      </c>
      <c r="BK121" s="24" t="str">
        <f ca="1">IF($E121="","",OFFSET(بيانات!$A$1,MATCH($E121,بيانات!$D:$D,0)-1,BK$1))</f>
        <v/>
      </c>
      <c r="BL121" s="24" t="str">
        <f ca="1">IF($E121="","",OFFSET(بيانات!$A$1,MATCH($E121,بيانات!$D:$D,0)-1,BL$1))</f>
        <v/>
      </c>
      <c r="BM121" s="24" t="str">
        <f ca="1">IF($E121="","",OFFSET(بيانات!$A$1,MATCH($E121,بيانات!$D:$D,0)-1,BM$1))</f>
        <v/>
      </c>
      <c r="BN121" s="24" t="str">
        <f ca="1">IF($E121="","",OFFSET(بيانات!$A$1,MATCH($E121,بيانات!$D:$D,0)-1,BN$1))</f>
        <v/>
      </c>
      <c r="BO121" s="24" t="str">
        <f ca="1">IF($E121="","",OFFSET(بيانات!$A$1,MATCH($E121,بيانات!$D:$D,0)-1,BO$1))</f>
        <v/>
      </c>
      <c r="BP121" s="24" t="str">
        <f ca="1">IF($E121="","",OFFSET(بيانات!$A$1,MATCH($E121,بيانات!$D:$D,0)-1,BP$1))</f>
        <v/>
      </c>
      <c r="BQ121" s="24" t="str">
        <f ca="1">IF($E121="","",OFFSET(بيانات!$A$1,MATCH($E121,بيانات!$D:$D,0)-1,BQ$1))</f>
        <v/>
      </c>
      <c r="BR121" s="24" t="str">
        <f ca="1">IF($E121="","",OFFSET(بيانات!$A$1,MATCH($E121,بيانات!$D:$D,0)-1,BR$1))</f>
        <v/>
      </c>
      <c r="BS121" s="24" t="str">
        <f ca="1">IF($E121="","",OFFSET(بيانات!$A$1,MATCH($E121,بيانات!$D:$D,0)-1,BS$1))</f>
        <v/>
      </c>
      <c r="BT121" s="27">
        <f ca="1">IF((CG121-50)&gt;=5000,CEILING(TRUNC((CG121-50)*(8/1000),2),0.05),IF((CG121-50)&gt;=1000,CEILING(TRUNC((CG121-50)*(7.5/1000),2),0.05),IF((CG121-50)&gt;=500,CEILING(TRUNC((CG121-50)*(7/1000),2),0.05),IF((CG121-50)&gt;=250,CEILING(TRUNC((CG121-50)*(6.5/1000),2),0.05),IF(CG121&gt;50,CEILING(TRUNC((CG121-50)*(6/1000),2),0.05),0)))))</f>
        <v>0</v>
      </c>
      <c r="BU121" s="28"/>
      <c r="BV121" s="21" t="str">
        <f ca="1">IF($E121="","",OFFSET(بيانات!$A$1,MATCH($E121,بيانات!$D:$D,0)-1,BV$1))</f>
        <v/>
      </c>
      <c r="BW121" s="21">
        <f ca="1">ROUND(SUM(BK121:BR121)*1%,2)</f>
        <v>0</v>
      </c>
      <c r="BX121" s="23"/>
      <c r="BY121" s="29">
        <f ca="1">CK121</f>
        <v>0</v>
      </c>
      <c r="BZ121" s="29">
        <f t="shared" ref="BZ121:BZ149" ca="1" si="143">CN121</f>
        <v>0</v>
      </c>
      <c r="CA121" s="451">
        <f t="shared" ref="CA121:CA149" ca="1" si="144">ROUND(SUM(AT121:BZ121),2)</f>
        <v>0</v>
      </c>
      <c r="CB121" s="451">
        <f t="shared" ref="CB121:CB149" ca="1" si="145">ROUND(SUM(AS121-CA121),2)</f>
        <v>0</v>
      </c>
      <c r="CC121" s="452">
        <f t="shared" ref="CC121:CC149" si="146">E121</f>
        <v>0</v>
      </c>
      <c r="CD121" s="453"/>
      <c r="CE121" s="454" t="str">
        <f>F121</f>
        <v/>
      </c>
      <c r="CF121" s="455"/>
      <c r="CG121" s="456">
        <f ca="1">ROUND(SUM(G121,AM121)-SUM(R121,AW121,AX121,BA121,BC121),2)</f>
        <v>0</v>
      </c>
      <c r="CH121" s="455">
        <v>30</v>
      </c>
      <c r="CI121" s="456">
        <f ca="1">ROUND(SUM(AS121/CH121),2)</f>
        <v>0</v>
      </c>
      <c r="CJ121" s="455">
        <v>0</v>
      </c>
      <c r="CK121" s="455">
        <f t="shared" ref="CK121:CK149" ca="1" si="147">ROUND(CJ121*CI121,2)</f>
        <v>0</v>
      </c>
      <c r="CL121" s="456">
        <f ca="1">ROUND(SUM(G121,R121,U121)/(CH121),2)</f>
        <v>0</v>
      </c>
      <c r="CM121" s="455">
        <v>0</v>
      </c>
      <c r="CN121" s="455">
        <f t="shared" ref="CN121:CN149" ca="1" si="148">ROUND(CM121*CL121,2)</f>
        <v>0</v>
      </c>
      <c r="CO121" s="455">
        <f t="shared" ref="CO121:CO149" ca="1" si="149">ROUND(CN121+CK121,2)</f>
        <v>0</v>
      </c>
    </row>
    <row r="122" spans="1:103" s="455" customFormat="1" ht="30.95" customHeight="1">
      <c r="A122" s="448" t="str">
        <f ca="1">IF(ROW($A113)&gt;COUNTIF(بيانات!$B:$B,$A$9),"",IF(ISERROR(MATCH(INDEX(OFFSET(بيانات!$C$1,MATCH($A$9,بيانات!$B:$B,0)-1,,COUNTIF(بيانات!$B:$B,$A$9)),ROW($A113)),$D:$D,0)),INDEX(OFFSET(بيانات!$C$1,MATCH($A$9,بيانات!$B:$B,0)-1,,COUNTIF(بيانات!$B:$B,$A$9)),ROW($A113)),""))</f>
        <v/>
      </c>
      <c r="B122" s="449" t="str">
        <f t="shared" ca="1" si="89"/>
        <v/>
      </c>
      <c r="C122" s="450" t="str">
        <f ca="1">IF(ROW($A113)&gt;COUNTIF($A$10:$A$186,"&gt;=1"),"",VLOOKUP($B122,OFFSET(بيانات!$C$1:$D$1,MATCH($A$9,بيانات!$B:$B,0)-1,,COUNTIF(بيانات!$B:$B,$A$9)),2,0))</f>
        <v/>
      </c>
      <c r="D122" s="68" t="str">
        <f ca="1">IF($E122="","",OFFSET(بيانات!$A$1,MATCH($E122,بيانات!$D:$D,0)-1,2))</f>
        <v/>
      </c>
      <c r="E122" s="74"/>
      <c r="F122" s="75" t="str">
        <f>IF($E122="","",MAX($F$9:$F121)+1)</f>
        <v/>
      </c>
      <c r="G122" s="21" t="str">
        <f ca="1">IF($E122="","",OFFSET(بيانات!$A$1,MATCH($E122,بيانات!$D:$D,0)-1,G$1))</f>
        <v/>
      </c>
      <c r="H122" s="21" t="str">
        <f t="shared" ref="H122:H149" si="150">IF($F122="","",ROUND(G122*15%,2))</f>
        <v/>
      </c>
      <c r="I122" s="21" t="str">
        <f t="shared" ref="I122:I149" si="151">IF($F122="","",ROUND(G122*1%,2))</f>
        <v/>
      </c>
      <c r="J122" s="21" t="str">
        <f t="shared" ref="J122:J149" si="152">IF($F122="","",ROUND(G122*2%,2))</f>
        <v/>
      </c>
      <c r="K122" s="21" t="str">
        <f t="shared" ref="K122:K149" si="153">IF($F122="","",ROUND(G122*1.5%,2))</f>
        <v/>
      </c>
      <c r="L122" s="22" t="str">
        <f t="shared" ref="L122:L149" si="154">IF($F122="","",ROUND(SUM(G122:K122),2))</f>
        <v/>
      </c>
      <c r="M122" s="21" t="str">
        <f ca="1">IF($E122="","",OFFSET(بيانات!$A$1,MATCH($E122,بيانات!$D:$D,0)-1,M$1))</f>
        <v/>
      </c>
      <c r="N122" s="21" t="str">
        <f ca="1">IF($E122="","",OFFSET(بيانات!$A$1,MATCH($E122,بيانات!$D:$D,0)-1,N$1))</f>
        <v/>
      </c>
      <c r="O122" s="21" t="str">
        <f ca="1">IF($E122="","",OFFSET(بيانات!$A$1,MATCH($E122,بيانات!$D:$D,0)-1,O$1))</f>
        <v/>
      </c>
      <c r="P122" s="21" t="str">
        <f ca="1">IF($E122="","",OFFSET(بيانات!$A$1,MATCH($E122,بيانات!$D:$D,0)-1,P$1))</f>
        <v/>
      </c>
      <c r="Q122" s="21" t="str">
        <f ca="1">IF($E122="","",OFFSET(بيانات!$A$1,MATCH($E122,بيانات!$D:$D,0)-1,Q$1))</f>
        <v/>
      </c>
      <c r="R122" s="22" t="str">
        <f t="shared" ref="R122:R149" si="155">IF($F122="","",ROUND(SUM(M122:Q122),2))</f>
        <v/>
      </c>
      <c r="S122" s="21" t="str">
        <f ca="1">IF($E122="","",OFFSET(بيانات!$A$1,MATCH($E122,بيانات!$D:$D,0)-1,S$1))</f>
        <v/>
      </c>
      <c r="T122" s="21" t="str">
        <f ca="1">IF($E122="","",OFFSET(بيانات!$A$1,MATCH($E122,بيانات!$D:$D,0)-1,T$1))</f>
        <v/>
      </c>
      <c r="U122" s="21" t="str">
        <f ca="1">IF($E122="","",OFFSET(بيانات!$A$1,MATCH($E122,بيانات!$D:$D,0)-1,U$1))</f>
        <v/>
      </c>
      <c r="V122" s="21" t="str">
        <f ca="1">IF($E122="","",OFFSET(بيانات!$A$1,MATCH($E122,بيانات!$D:$D,0)-1,V$1))</f>
        <v/>
      </c>
      <c r="W122" s="21" t="str">
        <f ca="1">IF($E122="","",OFFSET(بيانات!$A$1,MATCH($E122,بيانات!$D:$D,0)-1,W$1))</f>
        <v/>
      </c>
      <c r="X122" s="21" t="str">
        <f ca="1">IF($E122="","",OFFSET(بيانات!$A$1,MATCH($E122,بيانات!$D:$D,0)-1,X$1))</f>
        <v/>
      </c>
      <c r="Y122" s="21" t="str">
        <f ca="1">IF($E122="","",OFFSET(بيانات!$A$1,MATCH($E122,بيانات!$D:$D,0)-1,Y$1))</f>
        <v/>
      </c>
      <c r="Z122" s="21" t="str">
        <f ca="1">IF($E122="","",OFFSET(بيانات!$A$1,MATCH($E122,بيانات!$D:$D,0)-1,Z$1))</f>
        <v/>
      </c>
      <c r="AA122" s="21" t="str">
        <f ca="1">IF($E122="","",OFFSET(بيانات!$A$1,MATCH($E122,بيانات!$D:$D,0)-1,AA$1))</f>
        <v/>
      </c>
      <c r="AB122" s="21" t="str">
        <f ca="1">IF($E122="","",OFFSET(بيانات!$A$1,MATCH($E122,بيانات!$D:$D,0)-1,AB$1))</f>
        <v/>
      </c>
      <c r="AC122" s="21" t="str">
        <f ca="1">IF($E122="","",OFFSET(بيانات!$A$1,MATCH($E122,بيانات!$D:$D,0)-1,AC$1))</f>
        <v/>
      </c>
      <c r="AD122" s="21" t="str">
        <f ca="1">IF($E122="","",OFFSET(بيانات!$A$1,MATCH($E122,بيانات!$D:$D,0)-1,AD$1))</f>
        <v/>
      </c>
      <c r="AE122" s="21" t="str">
        <f ca="1">IF($E122="","",OFFSET(بيانات!$A$1,MATCH($E122,بيانات!$D:$D,0)-1,AE$1))</f>
        <v/>
      </c>
      <c r="AF122" s="24" t="str">
        <f t="shared" ref="AF122:AF130" si="156">IF($F122="","",SUM(S122:AE122))</f>
        <v/>
      </c>
      <c r="AG122" s="25" t="str">
        <f ca="1">IF($E122="","",OFFSET(بيانات!$A$1,MATCH($E122,بيانات!$D:$D,0)-1,AG$1))</f>
        <v/>
      </c>
      <c r="AH122" s="21" t="str">
        <f t="shared" ref="AH122:AH130" si="157">IF($F122="","",ROUND(AG122*G122,2))</f>
        <v/>
      </c>
      <c r="AI122" s="25" t="str">
        <f ca="1">IF($E122="","",OFFSET(بيانات!$A$1,MATCH($E122,بيانات!$D:$D,0)-1,AI$1))</f>
        <v/>
      </c>
      <c r="AJ122" s="21" t="str">
        <f t="shared" si="138"/>
        <v/>
      </c>
      <c r="AK122" s="25"/>
      <c r="AL122" s="21">
        <f t="shared" ref="AL122:AL149" si="158">SUM(AJ122,AH122)</f>
        <v>0</v>
      </c>
      <c r="AM122" s="22">
        <f t="shared" ref="AM122:AM149" si="159">ROUND(SUM(AL122,AF122,R122),2)</f>
        <v>0</v>
      </c>
      <c r="AN122" s="27">
        <f t="shared" si="139"/>
        <v>0</v>
      </c>
      <c r="AO122" s="27">
        <f t="shared" ref="AO122:AO149" si="160">ROUND(AM122*1%,2)</f>
        <v>0</v>
      </c>
      <c r="AP122" s="21"/>
      <c r="AQ122" s="21" t="str">
        <f ca="1">IF($E122="","",OFFSET(بيانات!$A$1,MATCH($E122,بيانات!$D:$D,0)-1,AQ$1))</f>
        <v/>
      </c>
      <c r="AR122" s="22">
        <f t="shared" ref="AR122:AR149" ca="1" si="161">ROUND(SUM(AN122:AQ122),2)</f>
        <v>0</v>
      </c>
      <c r="AS122" s="26">
        <f t="shared" ref="AS122:AS149" ca="1" si="162">ROUND(SUM(AR122,AM122,L122),2)</f>
        <v>0</v>
      </c>
      <c r="AT122" s="21" t="str">
        <f t="shared" si="140"/>
        <v/>
      </c>
      <c r="AU122" s="21" t="str">
        <f t="shared" si="140"/>
        <v/>
      </c>
      <c r="AV122" s="21" t="str">
        <f t="shared" si="140"/>
        <v/>
      </c>
      <c r="AW122" s="21">
        <f t="shared" ref="AW122:AW149" ca="1" si="163">IF($G122="",0,ROUND($G122*10%,2))</f>
        <v>0</v>
      </c>
      <c r="AX122" s="21">
        <f t="shared" ref="AX122:AX149" ca="1" si="164">IF($G122="",0,ROUND($G122*3%,2))</f>
        <v>0</v>
      </c>
      <c r="AY122" s="21">
        <f t="shared" si="141"/>
        <v>0</v>
      </c>
      <c r="AZ122" s="21">
        <f t="shared" si="141"/>
        <v>0</v>
      </c>
      <c r="BA122" s="27">
        <f t="shared" si="142"/>
        <v>0</v>
      </c>
      <c r="BB122" s="21">
        <f t="shared" ref="BB122:BB149" ca="1" si="165">IF($G122="",0,ROUND($G122*1.5%,2))</f>
        <v>0</v>
      </c>
      <c r="BC122" s="21">
        <f t="shared" ref="BC122:BC149" ca="1" si="166">IF($G122="",0,ROUND($G122*0.5%,2))</f>
        <v>0</v>
      </c>
      <c r="BD122" s="21" t="str">
        <f ca="1">IF($E122="","",OFFSET(بيانات!$A$1,MATCH($E122,بيانات!$D:$D,0)-1,BD$1))</f>
        <v/>
      </c>
      <c r="BE122" s="21" t="str">
        <f ca="1">IF($E122="","",OFFSET(بيانات!$A$1,MATCH($E122,بيانات!$D:$D,0)-1,BE$1))</f>
        <v/>
      </c>
      <c r="BF122" s="21" t="str">
        <f ca="1">IF($E122="","",OFFSET(بيانات!$A$1,MATCH($E122,بيانات!$D:$D,0)-1,BF$1))</f>
        <v/>
      </c>
      <c r="BG122" s="21" t="str">
        <f ca="1">IF($E122="","",OFFSET(بيانات!$A$1,MATCH($E122,بيانات!$D:$D,0)-1,BG$1))</f>
        <v/>
      </c>
      <c r="BH122" s="21" t="str">
        <f ca="1">IF($E122="","",OFFSET(بيانات!$A$1,MATCH($E122,بيانات!$D:$D,0)-1,BH$1))</f>
        <v/>
      </c>
      <c r="BI122" s="21" t="str">
        <f ca="1">IF($E122="","",OFFSET(بيانات!$A$1,MATCH($E122,بيانات!$D:$D,0)-1,BI$1))</f>
        <v/>
      </c>
      <c r="BJ122" s="21" t="str">
        <f ca="1">IF($E122="","",OFFSET(بيانات!$A$1,MATCH($E122,بيانات!$D:$D,0)-1,BJ$1))</f>
        <v/>
      </c>
      <c r="BK122" s="24" t="str">
        <f ca="1">IF($E122="","",OFFSET(بيانات!$A$1,MATCH($E122,بيانات!$D:$D,0)-1,BK$1))</f>
        <v/>
      </c>
      <c r="BL122" s="24" t="str">
        <f ca="1">IF($E122="","",OFFSET(بيانات!$A$1,MATCH($E122,بيانات!$D:$D,0)-1,BL$1))</f>
        <v/>
      </c>
      <c r="BM122" s="24" t="str">
        <f ca="1">IF($E122="","",OFFSET(بيانات!$A$1,MATCH($E122,بيانات!$D:$D,0)-1,BM$1))</f>
        <v/>
      </c>
      <c r="BN122" s="24" t="str">
        <f ca="1">IF($E122="","",OFFSET(بيانات!$A$1,MATCH($E122,بيانات!$D:$D,0)-1,BN$1))</f>
        <v/>
      </c>
      <c r="BO122" s="24" t="str">
        <f ca="1">IF($E122="","",OFFSET(بيانات!$A$1,MATCH($E122,بيانات!$D:$D,0)-1,BO$1))</f>
        <v/>
      </c>
      <c r="BP122" s="24" t="str">
        <f ca="1">IF($E122="","",OFFSET(بيانات!$A$1,MATCH($E122,بيانات!$D:$D,0)-1,BP$1))</f>
        <v/>
      </c>
      <c r="BQ122" s="24" t="str">
        <f ca="1">IF($E122="","",OFFSET(بيانات!$A$1,MATCH($E122,بيانات!$D:$D,0)-1,BQ$1))</f>
        <v/>
      </c>
      <c r="BR122" s="24" t="str">
        <f ca="1">IF($E122="","",OFFSET(بيانات!$A$1,MATCH($E122,بيانات!$D:$D,0)-1,BR$1))</f>
        <v/>
      </c>
      <c r="BS122" s="24" t="str">
        <f ca="1">IF($E122="","",OFFSET(بيانات!$A$1,MATCH($E122,بيانات!$D:$D,0)-1,BS$1))</f>
        <v/>
      </c>
      <c r="BT122" s="27">
        <f t="shared" ref="BT122:BT149" ca="1" si="167">IF((CG122-50)&gt;=5000,CEILING(TRUNC((CG122-50)*(8/1000),2),0.05),IF((CG122-50)&gt;=1000,CEILING(TRUNC((CG122-50)*(7.5/1000),2),0.05),IF((CG122-50)&gt;=500,CEILING(TRUNC((CG122-50)*(7/1000),2),0.05),IF((CG122-50)&gt;=250,CEILING(TRUNC((CG122-50)*(6.5/1000),2),0.05),IF(CG122&gt;50,CEILING(TRUNC((CG122-50)*(6/1000),2),0.05),0)))))</f>
        <v>0</v>
      </c>
      <c r="BU122" s="28"/>
      <c r="BV122" s="21" t="str">
        <f ca="1">IF($E122="","",OFFSET(بيانات!$A$1,MATCH($E122,بيانات!$D:$D,0)-1,BV$1))</f>
        <v/>
      </c>
      <c r="BW122" s="21">
        <f t="shared" ref="BW122:BW149" ca="1" si="168">ROUND(SUM(BK122:BR122)*1%,2)</f>
        <v>0</v>
      </c>
      <c r="BX122" s="23"/>
      <c r="BY122" s="29">
        <f t="shared" ref="BY122:BY149" ca="1" si="169">CK122</f>
        <v>0</v>
      </c>
      <c r="BZ122" s="29">
        <f t="shared" ca="1" si="143"/>
        <v>0</v>
      </c>
      <c r="CA122" s="451">
        <f t="shared" ca="1" si="144"/>
        <v>0</v>
      </c>
      <c r="CB122" s="451">
        <f t="shared" ca="1" si="145"/>
        <v>0</v>
      </c>
      <c r="CC122" s="452">
        <f t="shared" si="146"/>
        <v>0</v>
      </c>
      <c r="CD122" s="453"/>
      <c r="CE122" s="454" t="str">
        <f t="shared" ref="CE122:CE149" si="170">F122</f>
        <v/>
      </c>
      <c r="CG122" s="456">
        <f t="shared" ref="CG122:CG149" ca="1" si="171">ROUND(SUM(G122,AM122)-SUM(R122,AW122,AX122,BA122,BC122),2)</f>
        <v>0</v>
      </c>
      <c r="CH122" s="455">
        <v>31</v>
      </c>
      <c r="CI122" s="456">
        <f t="shared" ref="CI122:CI149" ca="1" si="172">ROUND(SUM(AS122/CH122),2)</f>
        <v>0</v>
      </c>
      <c r="CJ122" s="455">
        <v>1</v>
      </c>
      <c r="CK122" s="455">
        <f t="shared" ca="1" si="147"/>
        <v>0</v>
      </c>
      <c r="CL122" s="456">
        <f t="shared" ref="CL122:CL149" ca="1" si="173">ROUND(SUM(G122,R122,U122)/(CH122),2)</f>
        <v>0</v>
      </c>
      <c r="CM122" s="455">
        <v>1</v>
      </c>
      <c r="CN122" s="455">
        <f t="shared" ca="1" si="148"/>
        <v>0</v>
      </c>
      <c r="CO122" s="455">
        <f t="shared" ca="1" si="149"/>
        <v>0</v>
      </c>
    </row>
    <row r="123" spans="1:103" s="455" customFormat="1" ht="30.95" customHeight="1">
      <c r="A123" s="448" t="str">
        <f ca="1">IF(ROW($A114)&gt;COUNTIF(بيانات!$B:$B,$A$9),"",IF(ISERROR(MATCH(INDEX(OFFSET(بيانات!$C$1,MATCH($A$9,بيانات!$B:$B,0)-1,,COUNTIF(بيانات!$B:$B,$A$9)),ROW($A114)),$D:$D,0)),INDEX(OFFSET(بيانات!$C$1,MATCH($A$9,بيانات!$B:$B,0)-1,,COUNTIF(بيانات!$B:$B,$A$9)),ROW($A114)),""))</f>
        <v/>
      </c>
      <c r="B123" s="449" t="str">
        <f t="shared" ca="1" si="89"/>
        <v/>
      </c>
      <c r="C123" s="450" t="str">
        <f ca="1">IF(ROW($A114)&gt;COUNTIF($A$10:$A$186,"&gt;=1"),"",VLOOKUP($B123,OFFSET(بيانات!$C$1:$D$1,MATCH($A$9,بيانات!$B:$B,0)-1,,COUNTIF(بيانات!$B:$B,$A$9)),2,0))</f>
        <v/>
      </c>
      <c r="D123" s="68" t="str">
        <f ca="1">IF($E123="","",OFFSET(بيانات!$A$1,MATCH($E123,بيانات!$D:$D,0)-1,2))</f>
        <v/>
      </c>
      <c r="E123" s="74"/>
      <c r="F123" s="75" t="str">
        <f>IF($E123="","",MAX($F$9:$F122)+1)</f>
        <v/>
      </c>
      <c r="G123" s="21" t="str">
        <f ca="1">IF($E123="","",OFFSET(بيانات!$A$1,MATCH($E123,بيانات!$D:$D,0)-1,G$1))</f>
        <v/>
      </c>
      <c r="H123" s="21" t="str">
        <f t="shared" si="150"/>
        <v/>
      </c>
      <c r="I123" s="21" t="str">
        <f t="shared" si="151"/>
        <v/>
      </c>
      <c r="J123" s="21" t="str">
        <f t="shared" si="152"/>
        <v/>
      </c>
      <c r="K123" s="21" t="str">
        <f t="shared" si="153"/>
        <v/>
      </c>
      <c r="L123" s="22" t="str">
        <f t="shared" si="154"/>
        <v/>
      </c>
      <c r="M123" s="21" t="str">
        <f ca="1">IF($E123="","",OFFSET(بيانات!$A$1,MATCH($E123,بيانات!$D:$D,0)-1,M$1))</f>
        <v/>
      </c>
      <c r="N123" s="21" t="str">
        <f ca="1">IF($E123="","",OFFSET(بيانات!$A$1,MATCH($E123,بيانات!$D:$D,0)-1,N$1))</f>
        <v/>
      </c>
      <c r="O123" s="21" t="str">
        <f ca="1">IF($E123="","",OFFSET(بيانات!$A$1,MATCH($E123,بيانات!$D:$D,0)-1,O$1))</f>
        <v/>
      </c>
      <c r="P123" s="21" t="str">
        <f ca="1">IF($E123="","",OFFSET(بيانات!$A$1,MATCH($E123,بيانات!$D:$D,0)-1,P$1))</f>
        <v/>
      </c>
      <c r="Q123" s="21" t="str">
        <f ca="1">IF($E123="","",OFFSET(بيانات!$A$1,MATCH($E123,بيانات!$D:$D,0)-1,Q$1))</f>
        <v/>
      </c>
      <c r="R123" s="22" t="str">
        <f t="shared" si="155"/>
        <v/>
      </c>
      <c r="S123" s="21" t="str">
        <f ca="1">IF($E123="","",OFFSET(بيانات!$A$1,MATCH($E123,بيانات!$D:$D,0)-1,S$1))</f>
        <v/>
      </c>
      <c r="T123" s="21" t="str">
        <f ca="1">IF($E123="","",OFFSET(بيانات!$A$1,MATCH($E123,بيانات!$D:$D,0)-1,T$1))</f>
        <v/>
      </c>
      <c r="U123" s="21" t="str">
        <f ca="1">IF($E123="","",OFFSET(بيانات!$A$1,MATCH($E123,بيانات!$D:$D,0)-1,U$1))</f>
        <v/>
      </c>
      <c r="V123" s="21" t="str">
        <f ca="1">IF($E123="","",OFFSET(بيانات!$A$1,MATCH($E123,بيانات!$D:$D,0)-1,V$1))</f>
        <v/>
      </c>
      <c r="W123" s="21" t="str">
        <f ca="1">IF($E123="","",OFFSET(بيانات!$A$1,MATCH($E123,بيانات!$D:$D,0)-1,W$1))</f>
        <v/>
      </c>
      <c r="X123" s="21" t="str">
        <f ca="1">IF($E123="","",OFFSET(بيانات!$A$1,MATCH($E123,بيانات!$D:$D,0)-1,X$1))</f>
        <v/>
      </c>
      <c r="Y123" s="21" t="str">
        <f ca="1">IF($E123="","",OFFSET(بيانات!$A$1,MATCH($E123,بيانات!$D:$D,0)-1,Y$1))</f>
        <v/>
      </c>
      <c r="Z123" s="21" t="str">
        <f ca="1">IF($E123="","",OFFSET(بيانات!$A$1,MATCH($E123,بيانات!$D:$D,0)-1,Z$1))</f>
        <v/>
      </c>
      <c r="AA123" s="21" t="str">
        <f ca="1">IF($E123="","",OFFSET(بيانات!$A$1,MATCH($E123,بيانات!$D:$D,0)-1,AA$1))</f>
        <v/>
      </c>
      <c r="AB123" s="21" t="str">
        <f ca="1">IF($E123="","",OFFSET(بيانات!$A$1,MATCH($E123,بيانات!$D:$D,0)-1,AB$1))</f>
        <v/>
      </c>
      <c r="AC123" s="21" t="str">
        <f ca="1">IF($E123="","",OFFSET(بيانات!$A$1,MATCH($E123,بيانات!$D:$D,0)-1,AC$1))</f>
        <v/>
      </c>
      <c r="AD123" s="21" t="str">
        <f ca="1">IF($E123="","",OFFSET(بيانات!$A$1,MATCH($E123,بيانات!$D:$D,0)-1,AD$1))</f>
        <v/>
      </c>
      <c r="AE123" s="21" t="str">
        <f ca="1">IF($E123="","",OFFSET(بيانات!$A$1,MATCH($E123,بيانات!$D:$D,0)-1,AE$1))</f>
        <v/>
      </c>
      <c r="AF123" s="24" t="str">
        <f t="shared" si="156"/>
        <v/>
      </c>
      <c r="AG123" s="25" t="str">
        <f ca="1">IF($E123="","",OFFSET(بيانات!$A$1,MATCH($E123,بيانات!$D:$D,0)-1,AG$1))</f>
        <v/>
      </c>
      <c r="AH123" s="21" t="str">
        <f t="shared" si="157"/>
        <v/>
      </c>
      <c r="AI123" s="25" t="str">
        <f ca="1">IF($E123="","",OFFSET(بيانات!$A$1,MATCH($E123,بيانات!$D:$D,0)-1,AI$1))</f>
        <v/>
      </c>
      <c r="AJ123" s="21" t="str">
        <f t="shared" si="138"/>
        <v/>
      </c>
      <c r="AK123" s="25"/>
      <c r="AL123" s="21">
        <f t="shared" si="158"/>
        <v>0</v>
      </c>
      <c r="AM123" s="22">
        <f t="shared" si="159"/>
        <v>0</v>
      </c>
      <c r="AN123" s="27">
        <f t="shared" si="139"/>
        <v>0</v>
      </c>
      <c r="AO123" s="27">
        <f t="shared" si="160"/>
        <v>0</v>
      </c>
      <c r="AP123" s="21"/>
      <c r="AQ123" s="21" t="str">
        <f ca="1">IF($E123="","",OFFSET(بيانات!$A$1,MATCH($E123,بيانات!$D:$D,0)-1,AQ$1))</f>
        <v/>
      </c>
      <c r="AR123" s="22">
        <f t="shared" ca="1" si="161"/>
        <v>0</v>
      </c>
      <c r="AS123" s="26">
        <f t="shared" ca="1" si="162"/>
        <v>0</v>
      </c>
      <c r="AT123" s="21" t="str">
        <f t="shared" si="140"/>
        <v/>
      </c>
      <c r="AU123" s="21" t="str">
        <f t="shared" si="140"/>
        <v/>
      </c>
      <c r="AV123" s="21" t="str">
        <f t="shared" si="140"/>
        <v/>
      </c>
      <c r="AW123" s="21">
        <f t="shared" ca="1" si="163"/>
        <v>0</v>
      </c>
      <c r="AX123" s="21">
        <f t="shared" ca="1" si="164"/>
        <v>0</v>
      </c>
      <c r="AY123" s="21">
        <f t="shared" si="141"/>
        <v>0</v>
      </c>
      <c r="AZ123" s="21">
        <f t="shared" si="141"/>
        <v>0</v>
      </c>
      <c r="BA123" s="27">
        <f t="shared" si="142"/>
        <v>0</v>
      </c>
      <c r="BB123" s="21">
        <f t="shared" ca="1" si="165"/>
        <v>0</v>
      </c>
      <c r="BC123" s="21">
        <f t="shared" ca="1" si="166"/>
        <v>0</v>
      </c>
      <c r="BD123" s="21" t="str">
        <f ca="1">IF($E123="","",OFFSET(بيانات!$A$1,MATCH($E123,بيانات!$D:$D,0)-1,BD$1))</f>
        <v/>
      </c>
      <c r="BE123" s="21" t="str">
        <f ca="1">IF($E123="","",OFFSET(بيانات!$A$1,MATCH($E123,بيانات!$D:$D,0)-1,BE$1))</f>
        <v/>
      </c>
      <c r="BF123" s="21" t="str">
        <f ca="1">IF($E123="","",OFFSET(بيانات!$A$1,MATCH($E123,بيانات!$D:$D,0)-1,BF$1))</f>
        <v/>
      </c>
      <c r="BG123" s="21" t="str">
        <f ca="1">IF($E123="","",OFFSET(بيانات!$A$1,MATCH($E123,بيانات!$D:$D,0)-1,BG$1))</f>
        <v/>
      </c>
      <c r="BH123" s="21" t="str">
        <f ca="1">IF($E123="","",OFFSET(بيانات!$A$1,MATCH($E123,بيانات!$D:$D,0)-1,BH$1))</f>
        <v/>
      </c>
      <c r="BI123" s="21" t="str">
        <f ca="1">IF($E123="","",OFFSET(بيانات!$A$1,MATCH($E123,بيانات!$D:$D,0)-1,BI$1))</f>
        <v/>
      </c>
      <c r="BJ123" s="21" t="str">
        <f ca="1">IF($E123="","",OFFSET(بيانات!$A$1,MATCH($E123,بيانات!$D:$D,0)-1,BJ$1))</f>
        <v/>
      </c>
      <c r="BK123" s="24" t="str">
        <f ca="1">IF($E123="","",OFFSET(بيانات!$A$1,MATCH($E123,بيانات!$D:$D,0)-1,BK$1))</f>
        <v/>
      </c>
      <c r="BL123" s="24" t="str">
        <f ca="1">IF($E123="","",OFFSET(بيانات!$A$1,MATCH($E123,بيانات!$D:$D,0)-1,BL$1))</f>
        <v/>
      </c>
      <c r="BM123" s="24" t="str">
        <f ca="1">IF($E123="","",OFFSET(بيانات!$A$1,MATCH($E123,بيانات!$D:$D,0)-1,BM$1))</f>
        <v/>
      </c>
      <c r="BN123" s="24" t="str">
        <f ca="1">IF($E123="","",OFFSET(بيانات!$A$1,MATCH($E123,بيانات!$D:$D,0)-1,BN$1))</f>
        <v/>
      </c>
      <c r="BO123" s="24" t="str">
        <f ca="1">IF($E123="","",OFFSET(بيانات!$A$1,MATCH($E123,بيانات!$D:$D,0)-1,BO$1))</f>
        <v/>
      </c>
      <c r="BP123" s="24" t="str">
        <f ca="1">IF($E123="","",OFFSET(بيانات!$A$1,MATCH($E123,بيانات!$D:$D,0)-1,BP$1))</f>
        <v/>
      </c>
      <c r="BQ123" s="24" t="str">
        <f ca="1">IF($E123="","",OFFSET(بيانات!$A$1,MATCH($E123,بيانات!$D:$D,0)-1,BQ$1))</f>
        <v/>
      </c>
      <c r="BR123" s="24" t="str">
        <f ca="1">IF($E123="","",OFFSET(بيانات!$A$1,MATCH($E123,بيانات!$D:$D,0)-1,BR$1))</f>
        <v/>
      </c>
      <c r="BS123" s="24" t="str">
        <f ca="1">IF($E123="","",OFFSET(بيانات!$A$1,MATCH($E123,بيانات!$D:$D,0)-1,BS$1))</f>
        <v/>
      </c>
      <c r="BT123" s="27">
        <f t="shared" ca="1" si="167"/>
        <v>0</v>
      </c>
      <c r="BU123" s="28"/>
      <c r="BV123" s="21" t="str">
        <f ca="1">IF($E123="","",OFFSET(بيانات!$A$1,MATCH($E123,بيانات!$D:$D,0)-1,BV$1))</f>
        <v/>
      </c>
      <c r="BW123" s="21">
        <f t="shared" ca="1" si="168"/>
        <v>0</v>
      </c>
      <c r="BX123" s="23"/>
      <c r="BY123" s="29">
        <f t="shared" ca="1" si="169"/>
        <v>0</v>
      </c>
      <c r="BZ123" s="29">
        <f t="shared" ca="1" si="143"/>
        <v>0</v>
      </c>
      <c r="CA123" s="451">
        <f t="shared" ca="1" si="144"/>
        <v>0</v>
      </c>
      <c r="CB123" s="451">
        <f t="shared" ca="1" si="145"/>
        <v>0</v>
      </c>
      <c r="CC123" s="452">
        <f t="shared" si="146"/>
        <v>0</v>
      </c>
      <c r="CD123" s="453"/>
      <c r="CE123" s="454" t="str">
        <f t="shared" si="170"/>
        <v/>
      </c>
      <c r="CG123" s="456">
        <f t="shared" ca="1" si="171"/>
        <v>0</v>
      </c>
      <c r="CH123" s="455">
        <v>32</v>
      </c>
      <c r="CI123" s="456">
        <f t="shared" ca="1" si="172"/>
        <v>0</v>
      </c>
      <c r="CJ123" s="455">
        <v>2</v>
      </c>
      <c r="CK123" s="455">
        <f t="shared" ca="1" si="147"/>
        <v>0</v>
      </c>
      <c r="CL123" s="456">
        <f t="shared" ca="1" si="173"/>
        <v>0</v>
      </c>
      <c r="CM123" s="455">
        <v>2</v>
      </c>
      <c r="CN123" s="455">
        <f t="shared" ca="1" si="148"/>
        <v>0</v>
      </c>
      <c r="CO123" s="455">
        <f t="shared" ca="1" si="149"/>
        <v>0</v>
      </c>
    </row>
    <row r="124" spans="1:103" s="455" customFormat="1" ht="30.95" customHeight="1">
      <c r="A124" s="448" t="str">
        <f ca="1">IF(ROW($A115)&gt;COUNTIF(بيانات!$B:$B,$A$9),"",IF(ISERROR(MATCH(INDEX(OFFSET(بيانات!$C$1,MATCH($A$9,بيانات!$B:$B,0)-1,,COUNTIF(بيانات!$B:$B,$A$9)),ROW($A115)),$D:$D,0)),INDEX(OFFSET(بيانات!$C$1,MATCH($A$9,بيانات!$B:$B,0)-1,,COUNTIF(بيانات!$B:$B,$A$9)),ROW($A115)),""))</f>
        <v/>
      </c>
      <c r="B124" s="449" t="str">
        <f t="shared" ca="1" si="89"/>
        <v/>
      </c>
      <c r="C124" s="450" t="str">
        <f ca="1">IF(ROW($A115)&gt;COUNTIF($A$10:$A$186,"&gt;=1"),"",VLOOKUP($B124,OFFSET(بيانات!$C$1:$D$1,MATCH($A$9,بيانات!$B:$B,0)-1,,COUNTIF(بيانات!$B:$B,$A$9)),2,0))</f>
        <v/>
      </c>
      <c r="D124" s="68" t="str">
        <f ca="1">IF($E124="","",OFFSET(بيانات!$A$1,MATCH($E124,بيانات!$D:$D,0)-1,2))</f>
        <v/>
      </c>
      <c r="E124" s="74"/>
      <c r="F124" s="75" t="str">
        <f>IF($E124="","",MAX($F$9:$F123)+1)</f>
        <v/>
      </c>
      <c r="G124" s="21" t="str">
        <f ca="1">IF($E124="","",OFFSET(بيانات!$A$1,MATCH($E124,بيانات!$D:$D,0)-1,G$1))</f>
        <v/>
      </c>
      <c r="H124" s="21" t="str">
        <f t="shared" si="150"/>
        <v/>
      </c>
      <c r="I124" s="21" t="str">
        <f t="shared" si="151"/>
        <v/>
      </c>
      <c r="J124" s="21" t="str">
        <f t="shared" si="152"/>
        <v/>
      </c>
      <c r="K124" s="21" t="str">
        <f t="shared" si="153"/>
        <v/>
      </c>
      <c r="L124" s="22" t="str">
        <f t="shared" si="154"/>
        <v/>
      </c>
      <c r="M124" s="21" t="str">
        <f ca="1">IF($E124="","",OFFSET(بيانات!$A$1,MATCH($E124,بيانات!$D:$D,0)-1,M$1))</f>
        <v/>
      </c>
      <c r="N124" s="21" t="str">
        <f ca="1">IF($E124="","",OFFSET(بيانات!$A$1,MATCH($E124,بيانات!$D:$D,0)-1,N$1))</f>
        <v/>
      </c>
      <c r="O124" s="21" t="str">
        <f ca="1">IF($E124="","",OFFSET(بيانات!$A$1,MATCH($E124,بيانات!$D:$D,0)-1,O$1))</f>
        <v/>
      </c>
      <c r="P124" s="21" t="str">
        <f ca="1">IF($E124="","",OFFSET(بيانات!$A$1,MATCH($E124,بيانات!$D:$D,0)-1,P$1))</f>
        <v/>
      </c>
      <c r="Q124" s="21" t="str">
        <f ca="1">IF($E124="","",OFFSET(بيانات!$A$1,MATCH($E124,بيانات!$D:$D,0)-1,Q$1))</f>
        <v/>
      </c>
      <c r="R124" s="22" t="str">
        <f t="shared" si="155"/>
        <v/>
      </c>
      <c r="S124" s="21" t="str">
        <f ca="1">IF($E124="","",OFFSET(بيانات!$A$1,MATCH($E124,بيانات!$D:$D,0)-1,S$1))</f>
        <v/>
      </c>
      <c r="T124" s="21" t="str">
        <f ca="1">IF($E124="","",OFFSET(بيانات!$A$1,MATCH($E124,بيانات!$D:$D,0)-1,T$1))</f>
        <v/>
      </c>
      <c r="U124" s="21" t="str">
        <f ca="1">IF($E124="","",OFFSET(بيانات!$A$1,MATCH($E124,بيانات!$D:$D,0)-1,U$1))</f>
        <v/>
      </c>
      <c r="V124" s="21" t="str">
        <f ca="1">IF($E124="","",OFFSET(بيانات!$A$1,MATCH($E124,بيانات!$D:$D,0)-1,V$1))</f>
        <v/>
      </c>
      <c r="W124" s="21" t="str">
        <f ca="1">IF($E124="","",OFFSET(بيانات!$A$1,MATCH($E124,بيانات!$D:$D,0)-1,W$1))</f>
        <v/>
      </c>
      <c r="X124" s="21" t="str">
        <f ca="1">IF($E124="","",OFFSET(بيانات!$A$1,MATCH($E124,بيانات!$D:$D,0)-1,X$1))</f>
        <v/>
      </c>
      <c r="Y124" s="21" t="str">
        <f ca="1">IF($E124="","",OFFSET(بيانات!$A$1,MATCH($E124,بيانات!$D:$D,0)-1,Y$1))</f>
        <v/>
      </c>
      <c r="Z124" s="21" t="str">
        <f ca="1">IF($E124="","",OFFSET(بيانات!$A$1,MATCH($E124,بيانات!$D:$D,0)-1,Z$1))</f>
        <v/>
      </c>
      <c r="AA124" s="21" t="str">
        <f ca="1">IF($E124="","",OFFSET(بيانات!$A$1,MATCH($E124,بيانات!$D:$D,0)-1,AA$1))</f>
        <v/>
      </c>
      <c r="AB124" s="21" t="str">
        <f ca="1">IF($E124="","",OFFSET(بيانات!$A$1,MATCH($E124,بيانات!$D:$D,0)-1,AB$1))</f>
        <v/>
      </c>
      <c r="AC124" s="21" t="str">
        <f ca="1">IF($E124="","",OFFSET(بيانات!$A$1,MATCH($E124,بيانات!$D:$D,0)-1,AC$1))</f>
        <v/>
      </c>
      <c r="AD124" s="21" t="str">
        <f ca="1">IF($E124="","",OFFSET(بيانات!$A$1,MATCH($E124,بيانات!$D:$D,0)-1,AD$1))</f>
        <v/>
      </c>
      <c r="AE124" s="21" t="str">
        <f ca="1">IF($E124="","",OFFSET(بيانات!$A$1,MATCH($E124,بيانات!$D:$D,0)-1,AE$1))</f>
        <v/>
      </c>
      <c r="AF124" s="24" t="str">
        <f t="shared" si="156"/>
        <v/>
      </c>
      <c r="AG124" s="25" t="str">
        <f ca="1">IF($E124="","",OFFSET(بيانات!$A$1,MATCH($E124,بيانات!$D:$D,0)-1,AG$1))</f>
        <v/>
      </c>
      <c r="AH124" s="21" t="str">
        <f t="shared" si="157"/>
        <v/>
      </c>
      <c r="AI124" s="25" t="str">
        <f ca="1">IF($E124="","",OFFSET(بيانات!$A$1,MATCH($E124,بيانات!$D:$D,0)-1,AI$1))</f>
        <v/>
      </c>
      <c r="AJ124" s="21" t="str">
        <f t="shared" si="138"/>
        <v/>
      </c>
      <c r="AK124" s="25"/>
      <c r="AL124" s="21">
        <f t="shared" si="158"/>
        <v>0</v>
      </c>
      <c r="AM124" s="22">
        <f t="shared" si="159"/>
        <v>0</v>
      </c>
      <c r="AN124" s="27">
        <f t="shared" si="139"/>
        <v>0</v>
      </c>
      <c r="AO124" s="27">
        <f t="shared" si="160"/>
        <v>0</v>
      </c>
      <c r="AP124" s="21"/>
      <c r="AQ124" s="21" t="str">
        <f ca="1">IF($E124="","",OFFSET(بيانات!$A$1,MATCH($E124,بيانات!$D:$D,0)-1,AQ$1))</f>
        <v/>
      </c>
      <c r="AR124" s="22">
        <f t="shared" ca="1" si="161"/>
        <v>0</v>
      </c>
      <c r="AS124" s="26">
        <f t="shared" ca="1" si="162"/>
        <v>0</v>
      </c>
      <c r="AT124" s="21" t="str">
        <f t="shared" si="140"/>
        <v/>
      </c>
      <c r="AU124" s="21" t="str">
        <f t="shared" si="140"/>
        <v/>
      </c>
      <c r="AV124" s="21" t="str">
        <f t="shared" si="140"/>
        <v/>
      </c>
      <c r="AW124" s="21">
        <f t="shared" ca="1" si="163"/>
        <v>0</v>
      </c>
      <c r="AX124" s="21">
        <f t="shared" ca="1" si="164"/>
        <v>0</v>
      </c>
      <c r="AY124" s="21">
        <f t="shared" si="141"/>
        <v>0</v>
      </c>
      <c r="AZ124" s="21">
        <f t="shared" si="141"/>
        <v>0</v>
      </c>
      <c r="BA124" s="27">
        <f t="shared" si="142"/>
        <v>0</v>
      </c>
      <c r="BB124" s="21">
        <f t="shared" ca="1" si="165"/>
        <v>0</v>
      </c>
      <c r="BC124" s="21">
        <f t="shared" ca="1" si="166"/>
        <v>0</v>
      </c>
      <c r="BD124" s="21" t="str">
        <f ca="1">IF($E124="","",OFFSET(بيانات!$A$1,MATCH($E124,بيانات!$D:$D,0)-1,BD$1))</f>
        <v/>
      </c>
      <c r="BE124" s="21" t="str">
        <f ca="1">IF($E124="","",OFFSET(بيانات!$A$1,MATCH($E124,بيانات!$D:$D,0)-1,BE$1))</f>
        <v/>
      </c>
      <c r="BF124" s="21" t="str">
        <f ca="1">IF($E124="","",OFFSET(بيانات!$A$1,MATCH($E124,بيانات!$D:$D,0)-1,BF$1))</f>
        <v/>
      </c>
      <c r="BG124" s="21" t="str">
        <f ca="1">IF($E124="","",OFFSET(بيانات!$A$1,MATCH($E124,بيانات!$D:$D,0)-1,BG$1))</f>
        <v/>
      </c>
      <c r="BH124" s="21" t="str">
        <f ca="1">IF($E124="","",OFFSET(بيانات!$A$1,MATCH($E124,بيانات!$D:$D,0)-1,BH$1))</f>
        <v/>
      </c>
      <c r="BI124" s="21" t="str">
        <f ca="1">IF($E124="","",OFFSET(بيانات!$A$1,MATCH($E124,بيانات!$D:$D,0)-1,BI$1))</f>
        <v/>
      </c>
      <c r="BJ124" s="21" t="str">
        <f ca="1">IF($E124="","",OFFSET(بيانات!$A$1,MATCH($E124,بيانات!$D:$D,0)-1,BJ$1))</f>
        <v/>
      </c>
      <c r="BK124" s="24" t="str">
        <f ca="1">IF($E124="","",OFFSET(بيانات!$A$1,MATCH($E124,بيانات!$D:$D,0)-1,BK$1))</f>
        <v/>
      </c>
      <c r="BL124" s="24" t="str">
        <f ca="1">IF($E124="","",OFFSET(بيانات!$A$1,MATCH($E124,بيانات!$D:$D,0)-1,BL$1))</f>
        <v/>
      </c>
      <c r="BM124" s="24" t="str">
        <f ca="1">IF($E124="","",OFFSET(بيانات!$A$1,MATCH($E124,بيانات!$D:$D,0)-1,BM$1))</f>
        <v/>
      </c>
      <c r="BN124" s="24" t="str">
        <f ca="1">IF($E124="","",OFFSET(بيانات!$A$1,MATCH($E124,بيانات!$D:$D,0)-1,BN$1))</f>
        <v/>
      </c>
      <c r="BO124" s="24" t="str">
        <f ca="1">IF($E124="","",OFFSET(بيانات!$A$1,MATCH($E124,بيانات!$D:$D,0)-1,BO$1))</f>
        <v/>
      </c>
      <c r="BP124" s="24" t="str">
        <f ca="1">IF($E124="","",OFFSET(بيانات!$A$1,MATCH($E124,بيانات!$D:$D,0)-1,BP$1))</f>
        <v/>
      </c>
      <c r="BQ124" s="24" t="str">
        <f ca="1">IF($E124="","",OFFSET(بيانات!$A$1,MATCH($E124,بيانات!$D:$D,0)-1,BQ$1))</f>
        <v/>
      </c>
      <c r="BR124" s="24" t="str">
        <f ca="1">IF($E124="","",OFFSET(بيانات!$A$1,MATCH($E124,بيانات!$D:$D,0)-1,BR$1))</f>
        <v/>
      </c>
      <c r="BS124" s="24" t="str">
        <f ca="1">IF($E124="","",OFFSET(بيانات!$A$1,MATCH($E124,بيانات!$D:$D,0)-1,BS$1))</f>
        <v/>
      </c>
      <c r="BT124" s="27">
        <f t="shared" ca="1" si="167"/>
        <v>0</v>
      </c>
      <c r="BU124" s="28"/>
      <c r="BV124" s="21" t="str">
        <f ca="1">IF($E124="","",OFFSET(بيانات!$A$1,MATCH($E124,بيانات!$D:$D,0)-1,BV$1))</f>
        <v/>
      </c>
      <c r="BW124" s="21">
        <f t="shared" ca="1" si="168"/>
        <v>0</v>
      </c>
      <c r="BX124" s="23"/>
      <c r="BY124" s="29">
        <f t="shared" ca="1" si="169"/>
        <v>0</v>
      </c>
      <c r="BZ124" s="29">
        <f t="shared" ca="1" si="143"/>
        <v>0</v>
      </c>
      <c r="CA124" s="451">
        <f t="shared" ca="1" si="144"/>
        <v>0</v>
      </c>
      <c r="CB124" s="451">
        <f t="shared" ca="1" si="145"/>
        <v>0</v>
      </c>
      <c r="CC124" s="452">
        <f t="shared" si="146"/>
        <v>0</v>
      </c>
      <c r="CD124" s="453"/>
      <c r="CE124" s="454" t="str">
        <f t="shared" si="170"/>
        <v/>
      </c>
      <c r="CG124" s="456">
        <f t="shared" ca="1" si="171"/>
        <v>0</v>
      </c>
      <c r="CH124" s="455">
        <v>33</v>
      </c>
      <c r="CI124" s="456">
        <f t="shared" ca="1" si="172"/>
        <v>0</v>
      </c>
      <c r="CJ124" s="455">
        <v>3</v>
      </c>
      <c r="CK124" s="455">
        <f t="shared" ca="1" si="147"/>
        <v>0</v>
      </c>
      <c r="CL124" s="456">
        <f t="shared" ca="1" si="173"/>
        <v>0</v>
      </c>
      <c r="CM124" s="455">
        <v>3</v>
      </c>
      <c r="CN124" s="455">
        <f t="shared" ca="1" si="148"/>
        <v>0</v>
      </c>
      <c r="CO124" s="455">
        <f t="shared" ca="1" si="149"/>
        <v>0</v>
      </c>
    </row>
    <row r="125" spans="1:103" s="455" customFormat="1" ht="30.95" customHeight="1">
      <c r="A125" s="448" t="str">
        <f ca="1">IF(ROW($A116)&gt;COUNTIF(بيانات!$B:$B,$A$9),"",IF(ISERROR(MATCH(INDEX(OFFSET(بيانات!$C$1,MATCH($A$9,بيانات!$B:$B,0)-1,,COUNTIF(بيانات!$B:$B,$A$9)),ROW($A116)),$D:$D,0)),INDEX(OFFSET(بيانات!$C$1,MATCH($A$9,بيانات!$B:$B,0)-1,,COUNTIF(بيانات!$B:$B,$A$9)),ROW($A116)),""))</f>
        <v/>
      </c>
      <c r="B125" s="449" t="str">
        <f t="shared" ca="1" si="89"/>
        <v/>
      </c>
      <c r="C125" s="450" t="str">
        <f ca="1">IF(ROW($A116)&gt;COUNTIF($A$10:$A$186,"&gt;=1"),"",VLOOKUP($B125,OFFSET(بيانات!$C$1:$D$1,MATCH($A$9,بيانات!$B:$B,0)-1,,COUNTIF(بيانات!$B:$B,$A$9)),2,0))</f>
        <v/>
      </c>
      <c r="D125" s="68" t="str">
        <f ca="1">IF($E125="","",OFFSET(بيانات!$A$1,MATCH($E125,بيانات!$D:$D,0)-1,2))</f>
        <v/>
      </c>
      <c r="E125" s="74"/>
      <c r="F125" s="75" t="str">
        <f>IF($E125="","",MAX($F$9:$F124)+1)</f>
        <v/>
      </c>
      <c r="G125" s="21" t="str">
        <f ca="1">IF($E125="","",OFFSET(بيانات!$A$1,MATCH($E125,بيانات!$D:$D,0)-1,G$1))</f>
        <v/>
      </c>
      <c r="H125" s="21" t="str">
        <f t="shared" si="150"/>
        <v/>
      </c>
      <c r="I125" s="21" t="str">
        <f t="shared" si="151"/>
        <v/>
      </c>
      <c r="J125" s="21" t="str">
        <f t="shared" si="152"/>
        <v/>
      </c>
      <c r="K125" s="21" t="str">
        <f t="shared" si="153"/>
        <v/>
      </c>
      <c r="L125" s="22" t="str">
        <f t="shared" si="154"/>
        <v/>
      </c>
      <c r="M125" s="21" t="str">
        <f ca="1">IF($E125="","",OFFSET(بيانات!$A$1,MATCH($E125,بيانات!$D:$D,0)-1,M$1))</f>
        <v/>
      </c>
      <c r="N125" s="21" t="str">
        <f ca="1">IF($E125="","",OFFSET(بيانات!$A$1,MATCH($E125,بيانات!$D:$D,0)-1,N$1))</f>
        <v/>
      </c>
      <c r="O125" s="21" t="str">
        <f ca="1">IF($E125="","",OFFSET(بيانات!$A$1,MATCH($E125,بيانات!$D:$D,0)-1,O$1))</f>
        <v/>
      </c>
      <c r="P125" s="21" t="str">
        <f ca="1">IF($E125="","",OFFSET(بيانات!$A$1,MATCH($E125,بيانات!$D:$D,0)-1,P$1))</f>
        <v/>
      </c>
      <c r="Q125" s="21" t="str">
        <f ca="1">IF($E125="","",OFFSET(بيانات!$A$1,MATCH($E125,بيانات!$D:$D,0)-1,Q$1))</f>
        <v/>
      </c>
      <c r="R125" s="22" t="str">
        <f t="shared" si="155"/>
        <v/>
      </c>
      <c r="S125" s="21" t="str">
        <f ca="1">IF($E125="","",OFFSET(بيانات!$A$1,MATCH($E125,بيانات!$D:$D,0)-1,S$1))</f>
        <v/>
      </c>
      <c r="T125" s="21" t="str">
        <f ca="1">IF($E125="","",OFFSET(بيانات!$A$1,MATCH($E125,بيانات!$D:$D,0)-1,T$1))</f>
        <v/>
      </c>
      <c r="U125" s="21" t="str">
        <f ca="1">IF($E125="","",OFFSET(بيانات!$A$1,MATCH($E125,بيانات!$D:$D,0)-1,U$1))</f>
        <v/>
      </c>
      <c r="V125" s="21" t="str">
        <f ca="1">IF($E125="","",OFFSET(بيانات!$A$1,MATCH($E125,بيانات!$D:$D,0)-1,V$1))</f>
        <v/>
      </c>
      <c r="W125" s="21" t="str">
        <f ca="1">IF($E125="","",OFFSET(بيانات!$A$1,MATCH($E125,بيانات!$D:$D,0)-1,W$1))</f>
        <v/>
      </c>
      <c r="X125" s="21" t="str">
        <f ca="1">IF($E125="","",OFFSET(بيانات!$A$1,MATCH($E125,بيانات!$D:$D,0)-1,X$1))</f>
        <v/>
      </c>
      <c r="Y125" s="21" t="str">
        <f ca="1">IF($E125="","",OFFSET(بيانات!$A$1,MATCH($E125,بيانات!$D:$D,0)-1,Y$1))</f>
        <v/>
      </c>
      <c r="Z125" s="21" t="str">
        <f ca="1">IF($E125="","",OFFSET(بيانات!$A$1,MATCH($E125,بيانات!$D:$D,0)-1,Z$1))</f>
        <v/>
      </c>
      <c r="AA125" s="21" t="str">
        <f ca="1">IF($E125="","",OFFSET(بيانات!$A$1,MATCH($E125,بيانات!$D:$D,0)-1,AA$1))</f>
        <v/>
      </c>
      <c r="AB125" s="21" t="str">
        <f ca="1">IF($E125="","",OFFSET(بيانات!$A$1,MATCH($E125,بيانات!$D:$D,0)-1,AB$1))</f>
        <v/>
      </c>
      <c r="AC125" s="21" t="str">
        <f ca="1">IF($E125="","",OFFSET(بيانات!$A$1,MATCH($E125,بيانات!$D:$D,0)-1,AC$1))</f>
        <v/>
      </c>
      <c r="AD125" s="21" t="str">
        <f ca="1">IF($E125="","",OFFSET(بيانات!$A$1,MATCH($E125,بيانات!$D:$D,0)-1,AD$1))</f>
        <v/>
      </c>
      <c r="AE125" s="21" t="str">
        <f ca="1">IF($E125="","",OFFSET(بيانات!$A$1,MATCH($E125,بيانات!$D:$D,0)-1,AE$1))</f>
        <v/>
      </c>
      <c r="AF125" s="24" t="str">
        <f t="shared" si="156"/>
        <v/>
      </c>
      <c r="AG125" s="25" t="str">
        <f ca="1">IF($E125="","",OFFSET(بيانات!$A$1,MATCH($E125,بيانات!$D:$D,0)-1,AG$1))</f>
        <v/>
      </c>
      <c r="AH125" s="21" t="str">
        <f t="shared" si="157"/>
        <v/>
      </c>
      <c r="AI125" s="25" t="str">
        <f ca="1">IF($E125="","",OFFSET(بيانات!$A$1,MATCH($E125,بيانات!$D:$D,0)-1,AI$1))</f>
        <v/>
      </c>
      <c r="AJ125" s="21" t="str">
        <f t="shared" si="138"/>
        <v/>
      </c>
      <c r="AK125" s="25"/>
      <c r="AL125" s="21">
        <f t="shared" si="158"/>
        <v>0</v>
      </c>
      <c r="AM125" s="22">
        <f t="shared" si="159"/>
        <v>0</v>
      </c>
      <c r="AN125" s="27">
        <f t="shared" si="139"/>
        <v>0</v>
      </c>
      <c r="AO125" s="27">
        <f t="shared" si="160"/>
        <v>0</v>
      </c>
      <c r="AP125" s="21"/>
      <c r="AQ125" s="21" t="str">
        <f ca="1">IF($E125="","",OFFSET(بيانات!$A$1,MATCH($E125,بيانات!$D:$D,0)-1,AQ$1))</f>
        <v/>
      </c>
      <c r="AR125" s="22">
        <f t="shared" ca="1" si="161"/>
        <v>0</v>
      </c>
      <c r="AS125" s="26">
        <f t="shared" ca="1" si="162"/>
        <v>0</v>
      </c>
      <c r="AT125" s="21" t="str">
        <f t="shared" si="140"/>
        <v/>
      </c>
      <c r="AU125" s="21" t="str">
        <f t="shared" si="140"/>
        <v/>
      </c>
      <c r="AV125" s="21" t="str">
        <f t="shared" si="140"/>
        <v/>
      </c>
      <c r="AW125" s="21">
        <f t="shared" ca="1" si="163"/>
        <v>0</v>
      </c>
      <c r="AX125" s="21">
        <f t="shared" ca="1" si="164"/>
        <v>0</v>
      </c>
      <c r="AY125" s="21">
        <f t="shared" si="141"/>
        <v>0</v>
      </c>
      <c r="AZ125" s="21">
        <f t="shared" si="141"/>
        <v>0</v>
      </c>
      <c r="BA125" s="27">
        <f t="shared" si="142"/>
        <v>0</v>
      </c>
      <c r="BB125" s="21">
        <f t="shared" ca="1" si="165"/>
        <v>0</v>
      </c>
      <c r="BC125" s="21">
        <f t="shared" ca="1" si="166"/>
        <v>0</v>
      </c>
      <c r="BD125" s="21" t="str">
        <f ca="1">IF($E125="","",OFFSET(بيانات!$A$1,MATCH($E125,بيانات!$D:$D,0)-1,BD$1))</f>
        <v/>
      </c>
      <c r="BE125" s="21" t="str">
        <f ca="1">IF($E125="","",OFFSET(بيانات!$A$1,MATCH($E125,بيانات!$D:$D,0)-1,BE$1))</f>
        <v/>
      </c>
      <c r="BF125" s="21" t="str">
        <f ca="1">IF($E125="","",OFFSET(بيانات!$A$1,MATCH($E125,بيانات!$D:$D,0)-1,BF$1))</f>
        <v/>
      </c>
      <c r="BG125" s="21" t="str">
        <f ca="1">IF($E125="","",OFFSET(بيانات!$A$1,MATCH($E125,بيانات!$D:$D,0)-1,BG$1))</f>
        <v/>
      </c>
      <c r="BH125" s="21" t="str">
        <f ca="1">IF($E125="","",OFFSET(بيانات!$A$1,MATCH($E125,بيانات!$D:$D,0)-1,BH$1))</f>
        <v/>
      </c>
      <c r="BI125" s="21" t="str">
        <f ca="1">IF($E125="","",OFFSET(بيانات!$A$1,MATCH($E125,بيانات!$D:$D,0)-1,BI$1))</f>
        <v/>
      </c>
      <c r="BJ125" s="21" t="str">
        <f ca="1">IF($E125="","",OFFSET(بيانات!$A$1,MATCH($E125,بيانات!$D:$D,0)-1,BJ$1))</f>
        <v/>
      </c>
      <c r="BK125" s="24" t="str">
        <f ca="1">IF($E125="","",OFFSET(بيانات!$A$1,MATCH($E125,بيانات!$D:$D,0)-1,BK$1))</f>
        <v/>
      </c>
      <c r="BL125" s="24" t="str">
        <f ca="1">IF($E125="","",OFFSET(بيانات!$A$1,MATCH($E125,بيانات!$D:$D,0)-1,BL$1))</f>
        <v/>
      </c>
      <c r="BM125" s="24" t="str">
        <f ca="1">IF($E125="","",OFFSET(بيانات!$A$1,MATCH($E125,بيانات!$D:$D,0)-1,BM$1))</f>
        <v/>
      </c>
      <c r="BN125" s="24" t="str">
        <f ca="1">IF($E125="","",OFFSET(بيانات!$A$1,MATCH($E125,بيانات!$D:$D,0)-1,BN$1))</f>
        <v/>
      </c>
      <c r="BO125" s="24" t="str">
        <f ca="1">IF($E125="","",OFFSET(بيانات!$A$1,MATCH($E125,بيانات!$D:$D,0)-1,BO$1))</f>
        <v/>
      </c>
      <c r="BP125" s="24" t="str">
        <f ca="1">IF($E125="","",OFFSET(بيانات!$A$1,MATCH($E125,بيانات!$D:$D,0)-1,BP$1))</f>
        <v/>
      </c>
      <c r="BQ125" s="24" t="str">
        <f ca="1">IF($E125="","",OFFSET(بيانات!$A$1,MATCH($E125,بيانات!$D:$D,0)-1,BQ$1))</f>
        <v/>
      </c>
      <c r="BR125" s="24" t="str">
        <f ca="1">IF($E125="","",OFFSET(بيانات!$A$1,MATCH($E125,بيانات!$D:$D,0)-1,BR$1))</f>
        <v/>
      </c>
      <c r="BS125" s="24" t="str">
        <f ca="1">IF($E125="","",OFFSET(بيانات!$A$1,MATCH($E125,بيانات!$D:$D,0)-1,BS$1))</f>
        <v/>
      </c>
      <c r="BT125" s="27">
        <f t="shared" ca="1" si="167"/>
        <v>0</v>
      </c>
      <c r="BU125" s="28"/>
      <c r="BV125" s="21" t="str">
        <f ca="1">IF($E125="","",OFFSET(بيانات!$A$1,MATCH($E125,بيانات!$D:$D,0)-1,BV$1))</f>
        <v/>
      </c>
      <c r="BW125" s="21">
        <f t="shared" ca="1" si="168"/>
        <v>0</v>
      </c>
      <c r="BX125" s="23"/>
      <c r="BY125" s="29">
        <f t="shared" ca="1" si="169"/>
        <v>0</v>
      </c>
      <c r="BZ125" s="29">
        <f t="shared" ca="1" si="143"/>
        <v>0</v>
      </c>
      <c r="CA125" s="451">
        <f t="shared" ca="1" si="144"/>
        <v>0</v>
      </c>
      <c r="CB125" s="451">
        <f t="shared" ca="1" si="145"/>
        <v>0</v>
      </c>
      <c r="CC125" s="452">
        <f t="shared" si="146"/>
        <v>0</v>
      </c>
      <c r="CD125" s="453"/>
      <c r="CE125" s="454" t="str">
        <f t="shared" si="170"/>
        <v/>
      </c>
      <c r="CG125" s="456">
        <f t="shared" ca="1" si="171"/>
        <v>0</v>
      </c>
      <c r="CH125" s="455">
        <v>34</v>
      </c>
      <c r="CI125" s="456">
        <f t="shared" ca="1" si="172"/>
        <v>0</v>
      </c>
      <c r="CJ125" s="455">
        <v>4</v>
      </c>
      <c r="CK125" s="455">
        <f t="shared" ca="1" si="147"/>
        <v>0</v>
      </c>
      <c r="CL125" s="456">
        <f t="shared" ca="1" si="173"/>
        <v>0</v>
      </c>
      <c r="CM125" s="455">
        <v>4</v>
      </c>
      <c r="CN125" s="455">
        <f t="shared" ca="1" si="148"/>
        <v>0</v>
      </c>
      <c r="CO125" s="455">
        <f t="shared" ca="1" si="149"/>
        <v>0</v>
      </c>
    </row>
    <row r="126" spans="1:103" s="455" customFormat="1" ht="30.95" customHeight="1">
      <c r="A126" s="448" t="str">
        <f ca="1">IF(ROW($A117)&gt;COUNTIF(بيانات!$B:$B,$A$9),"",IF(ISERROR(MATCH(INDEX(OFFSET(بيانات!$C$1,MATCH($A$9,بيانات!$B:$B,0)-1,,COUNTIF(بيانات!$B:$B,$A$9)),ROW($A117)),$D:$D,0)),INDEX(OFFSET(بيانات!$C$1,MATCH($A$9,بيانات!$B:$B,0)-1,,COUNTIF(بيانات!$B:$B,$A$9)),ROW($A117)),""))</f>
        <v/>
      </c>
      <c r="B126" s="449" t="str">
        <f t="shared" ca="1" si="89"/>
        <v/>
      </c>
      <c r="C126" s="450" t="str">
        <f ca="1">IF(ROW($A117)&gt;COUNTIF($A$10:$A$186,"&gt;=1"),"",VLOOKUP($B126,OFFSET(بيانات!$C$1:$D$1,MATCH($A$9,بيانات!$B:$B,0)-1,,COUNTIF(بيانات!$B:$B,$A$9)),2,0))</f>
        <v/>
      </c>
      <c r="D126" s="68" t="str">
        <f ca="1">IF($E126="","",OFFSET(بيانات!$A$1,MATCH($E126,بيانات!$D:$D,0)-1,2))</f>
        <v/>
      </c>
      <c r="E126" s="74"/>
      <c r="F126" s="75" t="str">
        <f>IF($E126="","",MAX($F$9:$F125)+1)</f>
        <v/>
      </c>
      <c r="G126" s="21" t="str">
        <f ca="1">IF($E126="","",OFFSET(بيانات!$A$1,MATCH($E126,بيانات!$D:$D,0)-1,G$1))</f>
        <v/>
      </c>
      <c r="H126" s="21" t="str">
        <f t="shared" si="150"/>
        <v/>
      </c>
      <c r="I126" s="21" t="str">
        <f t="shared" si="151"/>
        <v/>
      </c>
      <c r="J126" s="21" t="str">
        <f t="shared" si="152"/>
        <v/>
      </c>
      <c r="K126" s="21" t="str">
        <f t="shared" si="153"/>
        <v/>
      </c>
      <c r="L126" s="22" t="str">
        <f t="shared" si="154"/>
        <v/>
      </c>
      <c r="M126" s="21" t="str">
        <f ca="1">IF($E126="","",OFFSET(بيانات!$A$1,MATCH($E126,بيانات!$D:$D,0)-1,M$1))</f>
        <v/>
      </c>
      <c r="N126" s="21" t="str">
        <f ca="1">IF($E126="","",OFFSET(بيانات!$A$1,MATCH($E126,بيانات!$D:$D,0)-1,N$1))</f>
        <v/>
      </c>
      <c r="O126" s="21" t="str">
        <f ca="1">IF($E126="","",OFFSET(بيانات!$A$1,MATCH($E126,بيانات!$D:$D,0)-1,O$1))</f>
        <v/>
      </c>
      <c r="P126" s="21" t="str">
        <f ca="1">IF($E126="","",OFFSET(بيانات!$A$1,MATCH($E126,بيانات!$D:$D,0)-1,P$1))</f>
        <v/>
      </c>
      <c r="Q126" s="21" t="str">
        <f ca="1">IF($E126="","",OFFSET(بيانات!$A$1,MATCH($E126,بيانات!$D:$D,0)-1,Q$1))</f>
        <v/>
      </c>
      <c r="R126" s="22" t="str">
        <f t="shared" si="155"/>
        <v/>
      </c>
      <c r="S126" s="21" t="str">
        <f ca="1">IF($E126="","",OFFSET(بيانات!$A$1,MATCH($E126,بيانات!$D:$D,0)-1,S$1))</f>
        <v/>
      </c>
      <c r="T126" s="21" t="str">
        <f ca="1">IF($E126="","",OFFSET(بيانات!$A$1,MATCH($E126,بيانات!$D:$D,0)-1,T$1))</f>
        <v/>
      </c>
      <c r="U126" s="21" t="str">
        <f ca="1">IF($E126="","",OFFSET(بيانات!$A$1,MATCH($E126,بيانات!$D:$D,0)-1,U$1))</f>
        <v/>
      </c>
      <c r="V126" s="21" t="str">
        <f ca="1">IF($E126="","",OFFSET(بيانات!$A$1,MATCH($E126,بيانات!$D:$D,0)-1,V$1))</f>
        <v/>
      </c>
      <c r="W126" s="21" t="str">
        <f ca="1">IF($E126="","",OFFSET(بيانات!$A$1,MATCH($E126,بيانات!$D:$D,0)-1,W$1))</f>
        <v/>
      </c>
      <c r="X126" s="21" t="str">
        <f ca="1">IF($E126="","",OFFSET(بيانات!$A$1,MATCH($E126,بيانات!$D:$D,0)-1,X$1))</f>
        <v/>
      </c>
      <c r="Y126" s="21" t="str">
        <f ca="1">IF($E126="","",OFFSET(بيانات!$A$1,MATCH($E126,بيانات!$D:$D,0)-1,Y$1))</f>
        <v/>
      </c>
      <c r="Z126" s="21" t="str">
        <f ca="1">IF($E126="","",OFFSET(بيانات!$A$1,MATCH($E126,بيانات!$D:$D,0)-1,Z$1))</f>
        <v/>
      </c>
      <c r="AA126" s="21" t="str">
        <f ca="1">IF($E126="","",OFFSET(بيانات!$A$1,MATCH($E126,بيانات!$D:$D,0)-1,AA$1))</f>
        <v/>
      </c>
      <c r="AB126" s="21" t="str">
        <f ca="1">IF($E126="","",OFFSET(بيانات!$A$1,MATCH($E126,بيانات!$D:$D,0)-1,AB$1))</f>
        <v/>
      </c>
      <c r="AC126" s="21" t="str">
        <f ca="1">IF($E126="","",OFFSET(بيانات!$A$1,MATCH($E126,بيانات!$D:$D,0)-1,AC$1))</f>
        <v/>
      </c>
      <c r="AD126" s="21" t="str">
        <f ca="1">IF($E126="","",OFFSET(بيانات!$A$1,MATCH($E126,بيانات!$D:$D,0)-1,AD$1))</f>
        <v/>
      </c>
      <c r="AE126" s="21" t="str">
        <f ca="1">IF($E126="","",OFFSET(بيانات!$A$1,MATCH($E126,بيانات!$D:$D,0)-1,AE$1))</f>
        <v/>
      </c>
      <c r="AF126" s="24" t="str">
        <f t="shared" si="156"/>
        <v/>
      </c>
      <c r="AG126" s="25" t="str">
        <f ca="1">IF($E126="","",OFFSET(بيانات!$A$1,MATCH($E126,بيانات!$D:$D,0)-1,AG$1))</f>
        <v/>
      </c>
      <c r="AH126" s="21" t="str">
        <f t="shared" si="157"/>
        <v/>
      </c>
      <c r="AI126" s="25" t="str">
        <f ca="1">IF($E126="","",OFFSET(بيانات!$A$1,MATCH($E126,بيانات!$D:$D,0)-1,AI$1))</f>
        <v/>
      </c>
      <c r="AJ126" s="21" t="str">
        <f t="shared" si="138"/>
        <v/>
      </c>
      <c r="AK126" s="25"/>
      <c r="AL126" s="21">
        <f t="shared" si="158"/>
        <v>0</v>
      </c>
      <c r="AM126" s="22">
        <f t="shared" si="159"/>
        <v>0</v>
      </c>
      <c r="AN126" s="27">
        <f t="shared" si="139"/>
        <v>0</v>
      </c>
      <c r="AO126" s="27">
        <f t="shared" si="160"/>
        <v>0</v>
      </c>
      <c r="AP126" s="21"/>
      <c r="AQ126" s="21" t="str">
        <f ca="1">IF($E126="","",OFFSET(بيانات!$A$1,MATCH($E126,بيانات!$D:$D,0)-1,AQ$1))</f>
        <v/>
      </c>
      <c r="AR126" s="22">
        <f t="shared" ca="1" si="161"/>
        <v>0</v>
      </c>
      <c r="AS126" s="26">
        <f t="shared" ca="1" si="162"/>
        <v>0</v>
      </c>
      <c r="AT126" s="21" t="str">
        <f t="shared" si="140"/>
        <v/>
      </c>
      <c r="AU126" s="21" t="str">
        <f t="shared" si="140"/>
        <v/>
      </c>
      <c r="AV126" s="21" t="str">
        <f t="shared" si="140"/>
        <v/>
      </c>
      <c r="AW126" s="21">
        <f t="shared" ca="1" si="163"/>
        <v>0</v>
      </c>
      <c r="AX126" s="21">
        <f t="shared" ca="1" si="164"/>
        <v>0</v>
      </c>
      <c r="AY126" s="21">
        <f t="shared" si="141"/>
        <v>0</v>
      </c>
      <c r="AZ126" s="21">
        <f t="shared" si="141"/>
        <v>0</v>
      </c>
      <c r="BA126" s="27">
        <f t="shared" si="142"/>
        <v>0</v>
      </c>
      <c r="BB126" s="21">
        <f t="shared" ca="1" si="165"/>
        <v>0</v>
      </c>
      <c r="BC126" s="21">
        <f t="shared" ca="1" si="166"/>
        <v>0</v>
      </c>
      <c r="BD126" s="21" t="str">
        <f ca="1">IF($E126="","",OFFSET(بيانات!$A$1,MATCH($E126,بيانات!$D:$D,0)-1,BD$1))</f>
        <v/>
      </c>
      <c r="BE126" s="21" t="str">
        <f ca="1">IF($E126="","",OFFSET(بيانات!$A$1,MATCH($E126,بيانات!$D:$D,0)-1,BE$1))</f>
        <v/>
      </c>
      <c r="BF126" s="21" t="str">
        <f ca="1">IF($E126="","",OFFSET(بيانات!$A$1,MATCH($E126,بيانات!$D:$D,0)-1,BF$1))</f>
        <v/>
      </c>
      <c r="BG126" s="21" t="str">
        <f ca="1">IF($E126="","",OFFSET(بيانات!$A$1,MATCH($E126,بيانات!$D:$D,0)-1,BG$1))</f>
        <v/>
      </c>
      <c r="BH126" s="21" t="str">
        <f ca="1">IF($E126="","",OFFSET(بيانات!$A$1,MATCH($E126,بيانات!$D:$D,0)-1,BH$1))</f>
        <v/>
      </c>
      <c r="BI126" s="21" t="str">
        <f ca="1">IF($E126="","",OFFSET(بيانات!$A$1,MATCH($E126,بيانات!$D:$D,0)-1,BI$1))</f>
        <v/>
      </c>
      <c r="BJ126" s="21" t="str">
        <f ca="1">IF($E126="","",OFFSET(بيانات!$A$1,MATCH($E126,بيانات!$D:$D,0)-1,BJ$1))</f>
        <v/>
      </c>
      <c r="BK126" s="24" t="str">
        <f ca="1">IF($E126="","",OFFSET(بيانات!$A$1,MATCH($E126,بيانات!$D:$D,0)-1,BK$1))</f>
        <v/>
      </c>
      <c r="BL126" s="24" t="str">
        <f ca="1">IF($E126="","",OFFSET(بيانات!$A$1,MATCH($E126,بيانات!$D:$D,0)-1,BL$1))</f>
        <v/>
      </c>
      <c r="BM126" s="24" t="str">
        <f ca="1">IF($E126="","",OFFSET(بيانات!$A$1,MATCH($E126,بيانات!$D:$D,0)-1,BM$1))</f>
        <v/>
      </c>
      <c r="BN126" s="24" t="str">
        <f ca="1">IF($E126="","",OFFSET(بيانات!$A$1,MATCH($E126,بيانات!$D:$D,0)-1,BN$1))</f>
        <v/>
      </c>
      <c r="BO126" s="24" t="str">
        <f ca="1">IF($E126="","",OFFSET(بيانات!$A$1,MATCH($E126,بيانات!$D:$D,0)-1,BO$1))</f>
        <v/>
      </c>
      <c r="BP126" s="24" t="str">
        <f ca="1">IF($E126="","",OFFSET(بيانات!$A$1,MATCH($E126,بيانات!$D:$D,0)-1,BP$1))</f>
        <v/>
      </c>
      <c r="BQ126" s="24" t="str">
        <f ca="1">IF($E126="","",OFFSET(بيانات!$A$1,MATCH($E126,بيانات!$D:$D,0)-1,BQ$1))</f>
        <v/>
      </c>
      <c r="BR126" s="24" t="str">
        <f ca="1">IF($E126="","",OFFSET(بيانات!$A$1,MATCH($E126,بيانات!$D:$D,0)-1,BR$1))</f>
        <v/>
      </c>
      <c r="BS126" s="24" t="str">
        <f ca="1">IF($E126="","",OFFSET(بيانات!$A$1,MATCH($E126,بيانات!$D:$D,0)-1,BS$1))</f>
        <v/>
      </c>
      <c r="BT126" s="27">
        <f t="shared" ca="1" si="167"/>
        <v>0</v>
      </c>
      <c r="BU126" s="28"/>
      <c r="BV126" s="21" t="str">
        <f ca="1">IF($E126="","",OFFSET(بيانات!$A$1,MATCH($E126,بيانات!$D:$D,0)-1,BV$1))</f>
        <v/>
      </c>
      <c r="BW126" s="21">
        <f t="shared" ca="1" si="168"/>
        <v>0</v>
      </c>
      <c r="BX126" s="23"/>
      <c r="BY126" s="29">
        <f t="shared" ca="1" si="169"/>
        <v>0</v>
      </c>
      <c r="BZ126" s="29">
        <f t="shared" ca="1" si="143"/>
        <v>0</v>
      </c>
      <c r="CA126" s="451">
        <f t="shared" ca="1" si="144"/>
        <v>0</v>
      </c>
      <c r="CB126" s="451">
        <f t="shared" ca="1" si="145"/>
        <v>0</v>
      </c>
      <c r="CC126" s="452">
        <f t="shared" si="146"/>
        <v>0</v>
      </c>
      <c r="CD126" s="453"/>
      <c r="CE126" s="454" t="str">
        <f t="shared" si="170"/>
        <v/>
      </c>
      <c r="CG126" s="456">
        <f t="shared" ca="1" si="171"/>
        <v>0</v>
      </c>
      <c r="CH126" s="455">
        <v>35</v>
      </c>
      <c r="CI126" s="456">
        <f t="shared" ca="1" si="172"/>
        <v>0</v>
      </c>
      <c r="CJ126" s="455">
        <v>5</v>
      </c>
      <c r="CK126" s="455">
        <f t="shared" ca="1" si="147"/>
        <v>0</v>
      </c>
      <c r="CL126" s="456">
        <f t="shared" ca="1" si="173"/>
        <v>0</v>
      </c>
      <c r="CM126" s="455">
        <v>5</v>
      </c>
      <c r="CN126" s="455">
        <f t="shared" ca="1" si="148"/>
        <v>0</v>
      </c>
      <c r="CO126" s="455">
        <f t="shared" ca="1" si="149"/>
        <v>0</v>
      </c>
    </row>
    <row r="127" spans="1:103" s="455" customFormat="1" ht="30.95" customHeight="1">
      <c r="A127" s="448" t="str">
        <f ca="1">IF(ROW($A118)&gt;COUNTIF(بيانات!$B:$B,$A$9),"",IF(ISERROR(MATCH(INDEX(OFFSET(بيانات!$C$1,MATCH($A$9,بيانات!$B:$B,0)-1,,COUNTIF(بيانات!$B:$B,$A$9)),ROW($A118)),$D:$D,0)),INDEX(OFFSET(بيانات!$C$1,MATCH($A$9,بيانات!$B:$B,0)-1,,COUNTIF(بيانات!$B:$B,$A$9)),ROW($A118)),""))</f>
        <v/>
      </c>
      <c r="B127" s="449" t="str">
        <f t="shared" ca="1" si="89"/>
        <v/>
      </c>
      <c r="C127" s="450" t="str">
        <f ca="1">IF(ROW($A118)&gt;COUNTIF($A$10:$A$186,"&gt;=1"),"",VLOOKUP($B127,OFFSET(بيانات!$C$1:$D$1,MATCH($A$9,بيانات!$B:$B,0)-1,,COUNTIF(بيانات!$B:$B,$A$9)),2,0))</f>
        <v/>
      </c>
      <c r="D127" s="68" t="str">
        <f ca="1">IF($E127="","",OFFSET(بيانات!$A$1,MATCH($E127,بيانات!$D:$D,0)-1,2))</f>
        <v/>
      </c>
      <c r="E127" s="74"/>
      <c r="F127" s="75" t="str">
        <f>IF($E127="","",MAX($F$9:$F126)+1)</f>
        <v/>
      </c>
      <c r="G127" s="21" t="str">
        <f ca="1">IF($E127="","",OFFSET(بيانات!$A$1,MATCH($E127,بيانات!$D:$D,0)-1,G$1))</f>
        <v/>
      </c>
      <c r="H127" s="21" t="str">
        <f t="shared" si="150"/>
        <v/>
      </c>
      <c r="I127" s="21" t="str">
        <f t="shared" si="151"/>
        <v/>
      </c>
      <c r="J127" s="21" t="str">
        <f t="shared" si="152"/>
        <v/>
      </c>
      <c r="K127" s="21" t="str">
        <f t="shared" si="153"/>
        <v/>
      </c>
      <c r="L127" s="22" t="str">
        <f t="shared" si="154"/>
        <v/>
      </c>
      <c r="M127" s="21" t="str">
        <f ca="1">IF($E127="","",OFFSET(بيانات!$A$1,MATCH($E127,بيانات!$D:$D,0)-1,M$1))</f>
        <v/>
      </c>
      <c r="N127" s="21" t="str">
        <f ca="1">IF($E127="","",OFFSET(بيانات!$A$1,MATCH($E127,بيانات!$D:$D,0)-1,N$1))</f>
        <v/>
      </c>
      <c r="O127" s="21" t="str">
        <f ca="1">IF($E127="","",OFFSET(بيانات!$A$1,MATCH($E127,بيانات!$D:$D,0)-1,O$1))</f>
        <v/>
      </c>
      <c r="P127" s="21" t="str">
        <f ca="1">IF($E127="","",OFFSET(بيانات!$A$1,MATCH($E127,بيانات!$D:$D,0)-1,P$1))</f>
        <v/>
      </c>
      <c r="Q127" s="21" t="str">
        <f ca="1">IF($E127="","",OFFSET(بيانات!$A$1,MATCH($E127,بيانات!$D:$D,0)-1,Q$1))</f>
        <v/>
      </c>
      <c r="R127" s="22" t="str">
        <f t="shared" si="155"/>
        <v/>
      </c>
      <c r="S127" s="21" t="str">
        <f ca="1">IF($E127="","",OFFSET(بيانات!$A$1,MATCH($E127,بيانات!$D:$D,0)-1,S$1))</f>
        <v/>
      </c>
      <c r="T127" s="21" t="str">
        <f ca="1">IF($E127="","",OFFSET(بيانات!$A$1,MATCH($E127,بيانات!$D:$D,0)-1,T$1))</f>
        <v/>
      </c>
      <c r="U127" s="21" t="str">
        <f ca="1">IF($E127="","",OFFSET(بيانات!$A$1,MATCH($E127,بيانات!$D:$D,0)-1,U$1))</f>
        <v/>
      </c>
      <c r="V127" s="21" t="str">
        <f ca="1">IF($E127="","",OFFSET(بيانات!$A$1,MATCH($E127,بيانات!$D:$D,0)-1,V$1))</f>
        <v/>
      </c>
      <c r="W127" s="21" t="str">
        <f ca="1">IF($E127="","",OFFSET(بيانات!$A$1,MATCH($E127,بيانات!$D:$D,0)-1,W$1))</f>
        <v/>
      </c>
      <c r="X127" s="21" t="str">
        <f ca="1">IF($E127="","",OFFSET(بيانات!$A$1,MATCH($E127,بيانات!$D:$D,0)-1,X$1))</f>
        <v/>
      </c>
      <c r="Y127" s="21" t="str">
        <f ca="1">IF($E127="","",OFFSET(بيانات!$A$1,MATCH($E127,بيانات!$D:$D,0)-1,Y$1))</f>
        <v/>
      </c>
      <c r="Z127" s="21" t="str">
        <f ca="1">IF($E127="","",OFFSET(بيانات!$A$1,MATCH($E127,بيانات!$D:$D,0)-1,Z$1))</f>
        <v/>
      </c>
      <c r="AA127" s="21" t="str">
        <f ca="1">IF($E127="","",OFFSET(بيانات!$A$1,MATCH($E127,بيانات!$D:$D,0)-1,AA$1))</f>
        <v/>
      </c>
      <c r="AB127" s="21" t="str">
        <f ca="1">IF($E127="","",OFFSET(بيانات!$A$1,MATCH($E127,بيانات!$D:$D,0)-1,AB$1))</f>
        <v/>
      </c>
      <c r="AC127" s="21" t="str">
        <f ca="1">IF($E127="","",OFFSET(بيانات!$A$1,MATCH($E127,بيانات!$D:$D,0)-1,AC$1))</f>
        <v/>
      </c>
      <c r="AD127" s="21" t="str">
        <f ca="1">IF($E127="","",OFFSET(بيانات!$A$1,MATCH($E127,بيانات!$D:$D,0)-1,AD$1))</f>
        <v/>
      </c>
      <c r="AE127" s="21" t="str">
        <f ca="1">IF($E127="","",OFFSET(بيانات!$A$1,MATCH($E127,بيانات!$D:$D,0)-1,AE$1))</f>
        <v/>
      </c>
      <c r="AF127" s="24" t="str">
        <f t="shared" si="156"/>
        <v/>
      </c>
      <c r="AG127" s="25" t="str">
        <f ca="1">IF($E127="","",OFFSET(بيانات!$A$1,MATCH($E127,بيانات!$D:$D,0)-1,AG$1))</f>
        <v/>
      </c>
      <c r="AH127" s="21" t="str">
        <f t="shared" si="157"/>
        <v/>
      </c>
      <c r="AI127" s="25" t="str">
        <f ca="1">IF($E127="","",OFFSET(بيانات!$A$1,MATCH($E127,بيانات!$D:$D,0)-1,AI$1))</f>
        <v/>
      </c>
      <c r="AJ127" s="21" t="str">
        <f t="shared" si="138"/>
        <v/>
      </c>
      <c r="AK127" s="25"/>
      <c r="AL127" s="21">
        <f t="shared" si="158"/>
        <v>0</v>
      </c>
      <c r="AM127" s="22">
        <f t="shared" si="159"/>
        <v>0</v>
      </c>
      <c r="AN127" s="27">
        <f t="shared" si="139"/>
        <v>0</v>
      </c>
      <c r="AO127" s="27">
        <f t="shared" si="160"/>
        <v>0</v>
      </c>
      <c r="AP127" s="21"/>
      <c r="AQ127" s="21" t="str">
        <f ca="1">IF($E127="","",OFFSET(بيانات!$A$1,MATCH($E127,بيانات!$D:$D,0)-1,AQ$1))</f>
        <v/>
      </c>
      <c r="AR127" s="22">
        <f t="shared" ca="1" si="161"/>
        <v>0</v>
      </c>
      <c r="AS127" s="26">
        <f t="shared" ca="1" si="162"/>
        <v>0</v>
      </c>
      <c r="AT127" s="21" t="str">
        <f t="shared" si="140"/>
        <v/>
      </c>
      <c r="AU127" s="21" t="str">
        <f t="shared" si="140"/>
        <v/>
      </c>
      <c r="AV127" s="21" t="str">
        <f t="shared" si="140"/>
        <v/>
      </c>
      <c r="AW127" s="21">
        <f t="shared" ca="1" si="163"/>
        <v>0</v>
      </c>
      <c r="AX127" s="21">
        <f t="shared" ca="1" si="164"/>
        <v>0</v>
      </c>
      <c r="AY127" s="21">
        <f t="shared" si="141"/>
        <v>0</v>
      </c>
      <c r="AZ127" s="21">
        <f t="shared" si="141"/>
        <v>0</v>
      </c>
      <c r="BA127" s="27">
        <f t="shared" si="142"/>
        <v>0</v>
      </c>
      <c r="BB127" s="21">
        <f t="shared" ca="1" si="165"/>
        <v>0</v>
      </c>
      <c r="BC127" s="21">
        <f t="shared" ca="1" si="166"/>
        <v>0</v>
      </c>
      <c r="BD127" s="21" t="str">
        <f ca="1">IF($E127="","",OFFSET(بيانات!$A$1,MATCH($E127,بيانات!$D:$D,0)-1,BD$1))</f>
        <v/>
      </c>
      <c r="BE127" s="21" t="str">
        <f ca="1">IF($E127="","",OFFSET(بيانات!$A$1,MATCH($E127,بيانات!$D:$D,0)-1,BE$1))</f>
        <v/>
      </c>
      <c r="BF127" s="21" t="str">
        <f ca="1">IF($E127="","",OFFSET(بيانات!$A$1,MATCH($E127,بيانات!$D:$D,0)-1,BF$1))</f>
        <v/>
      </c>
      <c r="BG127" s="21" t="str">
        <f ca="1">IF($E127="","",OFFSET(بيانات!$A$1,MATCH($E127,بيانات!$D:$D,0)-1,BG$1))</f>
        <v/>
      </c>
      <c r="BH127" s="21" t="str">
        <f ca="1">IF($E127="","",OFFSET(بيانات!$A$1,MATCH($E127,بيانات!$D:$D,0)-1,BH$1))</f>
        <v/>
      </c>
      <c r="BI127" s="21" t="str">
        <f ca="1">IF($E127="","",OFFSET(بيانات!$A$1,MATCH($E127,بيانات!$D:$D,0)-1,BI$1))</f>
        <v/>
      </c>
      <c r="BJ127" s="21" t="str">
        <f ca="1">IF($E127="","",OFFSET(بيانات!$A$1,MATCH($E127,بيانات!$D:$D,0)-1,BJ$1))</f>
        <v/>
      </c>
      <c r="BK127" s="24" t="str">
        <f ca="1">IF($E127="","",OFFSET(بيانات!$A$1,MATCH($E127,بيانات!$D:$D,0)-1,BK$1))</f>
        <v/>
      </c>
      <c r="BL127" s="24" t="str">
        <f ca="1">IF($E127="","",OFFSET(بيانات!$A$1,MATCH($E127,بيانات!$D:$D,0)-1,BL$1))</f>
        <v/>
      </c>
      <c r="BM127" s="24" t="str">
        <f ca="1">IF($E127="","",OFFSET(بيانات!$A$1,MATCH($E127,بيانات!$D:$D,0)-1,BM$1))</f>
        <v/>
      </c>
      <c r="BN127" s="24" t="str">
        <f ca="1">IF($E127="","",OFFSET(بيانات!$A$1,MATCH($E127,بيانات!$D:$D,0)-1,BN$1))</f>
        <v/>
      </c>
      <c r="BO127" s="24" t="str">
        <f ca="1">IF($E127="","",OFFSET(بيانات!$A$1,MATCH($E127,بيانات!$D:$D,0)-1,BO$1))</f>
        <v/>
      </c>
      <c r="BP127" s="24" t="str">
        <f ca="1">IF($E127="","",OFFSET(بيانات!$A$1,MATCH($E127,بيانات!$D:$D,0)-1,BP$1))</f>
        <v/>
      </c>
      <c r="BQ127" s="24" t="str">
        <f ca="1">IF($E127="","",OFFSET(بيانات!$A$1,MATCH($E127,بيانات!$D:$D,0)-1,BQ$1))</f>
        <v/>
      </c>
      <c r="BR127" s="24" t="str">
        <f ca="1">IF($E127="","",OFFSET(بيانات!$A$1,MATCH($E127,بيانات!$D:$D,0)-1,BR$1))</f>
        <v/>
      </c>
      <c r="BS127" s="24" t="str">
        <f ca="1">IF($E127="","",OFFSET(بيانات!$A$1,MATCH($E127,بيانات!$D:$D,0)-1,BS$1))</f>
        <v/>
      </c>
      <c r="BT127" s="27">
        <f t="shared" ca="1" si="167"/>
        <v>0</v>
      </c>
      <c r="BU127" s="28"/>
      <c r="BV127" s="21" t="str">
        <f ca="1">IF($E127="","",OFFSET(بيانات!$A$1,MATCH($E127,بيانات!$D:$D,0)-1,BV$1))</f>
        <v/>
      </c>
      <c r="BW127" s="21">
        <f t="shared" ca="1" si="168"/>
        <v>0</v>
      </c>
      <c r="BX127" s="23"/>
      <c r="BY127" s="29">
        <f t="shared" ca="1" si="169"/>
        <v>0</v>
      </c>
      <c r="BZ127" s="29">
        <f t="shared" ca="1" si="143"/>
        <v>0</v>
      </c>
      <c r="CA127" s="451">
        <f t="shared" ca="1" si="144"/>
        <v>0</v>
      </c>
      <c r="CB127" s="451">
        <f t="shared" ca="1" si="145"/>
        <v>0</v>
      </c>
      <c r="CC127" s="452">
        <f t="shared" si="146"/>
        <v>0</v>
      </c>
      <c r="CD127" s="453"/>
      <c r="CE127" s="454" t="str">
        <f t="shared" si="170"/>
        <v/>
      </c>
      <c r="CG127" s="456">
        <f t="shared" ca="1" si="171"/>
        <v>0</v>
      </c>
      <c r="CH127" s="455">
        <v>36</v>
      </c>
      <c r="CI127" s="456">
        <f t="shared" ca="1" si="172"/>
        <v>0</v>
      </c>
      <c r="CJ127" s="455">
        <v>6</v>
      </c>
      <c r="CK127" s="455">
        <f t="shared" ca="1" si="147"/>
        <v>0</v>
      </c>
      <c r="CL127" s="456">
        <f t="shared" ca="1" si="173"/>
        <v>0</v>
      </c>
      <c r="CM127" s="455">
        <v>6</v>
      </c>
      <c r="CN127" s="455">
        <f t="shared" ca="1" si="148"/>
        <v>0</v>
      </c>
      <c r="CO127" s="455">
        <f t="shared" ca="1" si="149"/>
        <v>0</v>
      </c>
    </row>
    <row r="128" spans="1:103" s="462" customFormat="1" ht="30.95" customHeight="1">
      <c r="A128" s="448" t="str">
        <f ca="1">IF(ROW($A119)&gt;COUNTIF(بيانات!$B:$B,$A$9),"",IF(ISERROR(MATCH(INDEX(OFFSET(بيانات!$C$1,MATCH($A$9,بيانات!$B:$B,0)-1,,COUNTIF(بيانات!$B:$B,$A$9)),ROW($A119)),$D:$D,0)),INDEX(OFFSET(بيانات!$C$1,MATCH($A$9,بيانات!$B:$B,0)-1,,COUNTIF(بيانات!$B:$B,$A$9)),ROW($A119)),""))</f>
        <v/>
      </c>
      <c r="B128" s="449" t="str">
        <f t="shared" ca="1" si="89"/>
        <v/>
      </c>
      <c r="C128" s="450" t="str">
        <f ca="1">IF(ROW($A119)&gt;COUNTIF($A$10:$A$186,"&gt;=1"),"",VLOOKUP($B128,OFFSET(بيانات!$C$1:$D$1,MATCH($A$9,بيانات!$B:$B,0)-1,,COUNTIF(بيانات!$B:$B,$A$9)),2,0))</f>
        <v/>
      </c>
      <c r="D128" s="191" t="str">
        <f ca="1">IF($E128="","",OFFSET(بيانات!$A$1,MATCH($E128,بيانات!$D:$D,0)-1,2))</f>
        <v/>
      </c>
      <c r="E128" s="74"/>
      <c r="F128" s="192" t="str">
        <f>IF($E128="","",MAX($F$9:$F127)+1)</f>
        <v/>
      </c>
      <c r="G128" s="193" t="str">
        <f ca="1">IF($E128="","",OFFSET(بيانات!$A$1,MATCH($E128,بيانات!$D:$D,0)-1,G$1))</f>
        <v/>
      </c>
      <c r="H128" s="193" t="str">
        <f t="shared" si="150"/>
        <v/>
      </c>
      <c r="I128" s="193" t="str">
        <f t="shared" si="151"/>
        <v/>
      </c>
      <c r="J128" s="193" t="str">
        <f t="shared" si="152"/>
        <v/>
      </c>
      <c r="K128" s="193" t="str">
        <f t="shared" si="153"/>
        <v/>
      </c>
      <c r="L128" s="194" t="str">
        <f t="shared" si="154"/>
        <v/>
      </c>
      <c r="M128" s="193" t="str">
        <f ca="1">IF($E128="","",OFFSET(بيانات!$A$1,MATCH($E128,بيانات!$D:$D,0)-1,M$1))</f>
        <v/>
      </c>
      <c r="N128" s="193" t="str">
        <f ca="1">IF($E128="","",OFFSET(بيانات!$A$1,MATCH($E128,بيانات!$D:$D,0)-1,N$1))</f>
        <v/>
      </c>
      <c r="O128" s="193" t="str">
        <f ca="1">IF($E128="","",OFFSET(بيانات!$A$1,MATCH($E128,بيانات!$D:$D,0)-1,O$1))</f>
        <v/>
      </c>
      <c r="P128" s="193" t="str">
        <f ca="1">IF($E128="","",OFFSET(بيانات!$A$1,MATCH($E128,بيانات!$D:$D,0)-1,P$1))</f>
        <v/>
      </c>
      <c r="Q128" s="193" t="str">
        <f ca="1">IF($E128="","",OFFSET(بيانات!$A$1,MATCH($E128,بيانات!$D:$D,0)-1,Q$1))</f>
        <v/>
      </c>
      <c r="R128" s="194" t="str">
        <f t="shared" si="155"/>
        <v/>
      </c>
      <c r="S128" s="193" t="str">
        <f ca="1">IF($E128="","",OFFSET(بيانات!$A$1,MATCH($E128,بيانات!$D:$D,0)-1,S$1))</f>
        <v/>
      </c>
      <c r="T128" s="193" t="str">
        <f ca="1">IF($E128="","",OFFSET(بيانات!$A$1,MATCH($E128,بيانات!$D:$D,0)-1,T$1))</f>
        <v/>
      </c>
      <c r="U128" s="193" t="str">
        <f ca="1">IF($E128="","",OFFSET(بيانات!$A$1,MATCH($E128,بيانات!$D:$D,0)-1,U$1))</f>
        <v/>
      </c>
      <c r="V128" s="193" t="str">
        <f ca="1">IF($E128="","",OFFSET(بيانات!$A$1,MATCH($E128,بيانات!$D:$D,0)-1,V$1))</f>
        <v/>
      </c>
      <c r="W128" s="193" t="str">
        <f ca="1">IF($E128="","",OFFSET(بيانات!$A$1,MATCH($E128,بيانات!$D:$D,0)-1,W$1))</f>
        <v/>
      </c>
      <c r="X128" s="193" t="str">
        <f ca="1">IF($E128="","",OFFSET(بيانات!$A$1,MATCH($E128,بيانات!$D:$D,0)-1,X$1))</f>
        <v/>
      </c>
      <c r="Y128" s="193" t="str">
        <f ca="1">IF($E128="","",OFFSET(بيانات!$A$1,MATCH($E128,بيانات!$D:$D,0)-1,Y$1))</f>
        <v/>
      </c>
      <c r="Z128" s="193" t="str">
        <f ca="1">IF($E128="","",OFFSET(بيانات!$A$1,MATCH($E128,بيانات!$D:$D,0)-1,Z$1))</f>
        <v/>
      </c>
      <c r="AA128" s="193" t="str">
        <f ca="1">IF($E128="","",OFFSET(بيانات!$A$1,MATCH($E128,بيانات!$D:$D,0)-1,AA$1))</f>
        <v/>
      </c>
      <c r="AB128" s="193" t="str">
        <f ca="1">IF($E128="","",OFFSET(بيانات!$A$1,MATCH($E128,بيانات!$D:$D,0)-1,AB$1))</f>
        <v/>
      </c>
      <c r="AC128" s="193" t="str">
        <f ca="1">IF($E128="","",OFFSET(بيانات!$A$1,MATCH($E128,بيانات!$D:$D,0)-1,AC$1))</f>
        <v/>
      </c>
      <c r="AD128" s="193" t="str">
        <f ca="1">IF($E128="","",OFFSET(بيانات!$A$1,MATCH($E128,بيانات!$D:$D,0)-1,AD$1))</f>
        <v/>
      </c>
      <c r="AE128" s="193" t="str">
        <f ca="1">IF($E128="","",OFFSET(بيانات!$A$1,MATCH($E128,بيانات!$D:$D,0)-1,AE$1))</f>
        <v/>
      </c>
      <c r="AF128" s="195" t="str">
        <f t="shared" si="156"/>
        <v/>
      </c>
      <c r="AG128" s="196" t="str">
        <f ca="1">IF($E128="","",OFFSET(بيانات!$A$1,MATCH($E128,بيانات!$D:$D,0)-1,AG$1))</f>
        <v/>
      </c>
      <c r="AH128" s="193" t="str">
        <f t="shared" si="157"/>
        <v/>
      </c>
      <c r="AI128" s="196" t="str">
        <f ca="1">IF($E128="","",OFFSET(بيانات!$A$1,MATCH($E128,بيانات!$D:$D,0)-1,AI$1))</f>
        <v/>
      </c>
      <c r="AJ128" s="193" t="str">
        <f t="shared" si="138"/>
        <v/>
      </c>
      <c r="AK128" s="196"/>
      <c r="AL128" s="21">
        <f t="shared" si="158"/>
        <v>0</v>
      </c>
      <c r="AM128" s="22">
        <f t="shared" si="159"/>
        <v>0</v>
      </c>
      <c r="AN128" s="27">
        <f t="shared" si="139"/>
        <v>0</v>
      </c>
      <c r="AO128" s="27">
        <f t="shared" si="160"/>
        <v>0</v>
      </c>
      <c r="AP128" s="21"/>
      <c r="AQ128" s="21" t="str">
        <f ca="1">IF($E128="","",OFFSET(بيانات!$A$1,MATCH($E128,بيانات!$D:$D,0)-1,AQ$1))</f>
        <v/>
      </c>
      <c r="AR128" s="22">
        <f t="shared" ca="1" si="161"/>
        <v>0</v>
      </c>
      <c r="AS128" s="26">
        <f t="shared" ca="1" si="162"/>
        <v>0</v>
      </c>
      <c r="AT128" s="21" t="str">
        <f t="shared" si="140"/>
        <v/>
      </c>
      <c r="AU128" s="21" t="str">
        <f t="shared" si="140"/>
        <v/>
      </c>
      <c r="AV128" s="21" t="str">
        <f t="shared" si="140"/>
        <v/>
      </c>
      <c r="AW128" s="21">
        <f t="shared" ca="1" si="163"/>
        <v>0</v>
      </c>
      <c r="AX128" s="21">
        <f t="shared" ca="1" si="164"/>
        <v>0</v>
      </c>
      <c r="AY128" s="21">
        <f t="shared" si="141"/>
        <v>0</v>
      </c>
      <c r="AZ128" s="21">
        <f t="shared" si="141"/>
        <v>0</v>
      </c>
      <c r="BA128" s="27">
        <f t="shared" si="142"/>
        <v>0</v>
      </c>
      <c r="BB128" s="21">
        <f t="shared" ca="1" si="165"/>
        <v>0</v>
      </c>
      <c r="BC128" s="21">
        <f t="shared" ca="1" si="166"/>
        <v>0</v>
      </c>
      <c r="BD128" s="21" t="str">
        <f ca="1">IF($E128="","",OFFSET(بيانات!$A$1,MATCH($E128,بيانات!$D:$D,0)-1,BD$1))</f>
        <v/>
      </c>
      <c r="BE128" s="21" t="str">
        <f ca="1">IF($E128="","",OFFSET(بيانات!$A$1,MATCH($E128,بيانات!$D:$D,0)-1,BE$1))</f>
        <v/>
      </c>
      <c r="BF128" s="21" t="str">
        <f ca="1">IF($E128="","",OFFSET(بيانات!$A$1,MATCH($E128,بيانات!$D:$D,0)-1,BF$1))</f>
        <v/>
      </c>
      <c r="BG128" s="21" t="str">
        <f ca="1">IF($E128="","",OFFSET(بيانات!$A$1,MATCH($E128,بيانات!$D:$D,0)-1,BG$1))</f>
        <v/>
      </c>
      <c r="BH128" s="21" t="str">
        <f ca="1">IF($E128="","",OFFSET(بيانات!$A$1,MATCH($E128,بيانات!$D:$D,0)-1,BH$1))</f>
        <v/>
      </c>
      <c r="BI128" s="21" t="str">
        <f ca="1">IF($E128="","",OFFSET(بيانات!$A$1,MATCH($E128,بيانات!$D:$D,0)-1,BI$1))</f>
        <v/>
      </c>
      <c r="BJ128" s="21" t="str">
        <f ca="1">IF($E128="","",OFFSET(بيانات!$A$1,MATCH($E128,بيانات!$D:$D,0)-1,BJ$1))</f>
        <v/>
      </c>
      <c r="BK128" s="24" t="str">
        <f ca="1">IF($E128="","",OFFSET(بيانات!$A$1,MATCH($E128,بيانات!$D:$D,0)-1,BK$1))</f>
        <v/>
      </c>
      <c r="BL128" s="24" t="str">
        <f ca="1">IF($E128="","",OFFSET(بيانات!$A$1,MATCH($E128,بيانات!$D:$D,0)-1,BL$1))</f>
        <v/>
      </c>
      <c r="BM128" s="24" t="str">
        <f ca="1">IF($E128="","",OFFSET(بيانات!$A$1,MATCH($E128,بيانات!$D:$D,0)-1,BM$1))</f>
        <v/>
      </c>
      <c r="BN128" s="24" t="str">
        <f ca="1">IF($E128="","",OFFSET(بيانات!$A$1,MATCH($E128,بيانات!$D:$D,0)-1,BN$1))</f>
        <v/>
      </c>
      <c r="BO128" s="24" t="str">
        <f ca="1">IF($E128="","",OFFSET(بيانات!$A$1,MATCH($E128,بيانات!$D:$D,0)-1,BO$1))</f>
        <v/>
      </c>
      <c r="BP128" s="24" t="str">
        <f ca="1">IF($E128="","",OFFSET(بيانات!$A$1,MATCH($E128,بيانات!$D:$D,0)-1,BP$1))</f>
        <v/>
      </c>
      <c r="BQ128" s="24" t="str">
        <f ca="1">IF($E128="","",OFFSET(بيانات!$A$1,MATCH($E128,بيانات!$D:$D,0)-1,BQ$1))</f>
        <v/>
      </c>
      <c r="BR128" s="24" t="str">
        <f ca="1">IF($E128="","",OFFSET(بيانات!$A$1,MATCH($E128,بيانات!$D:$D,0)-1,BR$1))</f>
        <v/>
      </c>
      <c r="BS128" s="24" t="str">
        <f ca="1">IF($E128="","",OFFSET(بيانات!$A$1,MATCH($E128,بيانات!$D:$D,0)-1,BS$1))</f>
        <v/>
      </c>
      <c r="BT128" s="27">
        <f t="shared" ca="1" si="167"/>
        <v>0</v>
      </c>
      <c r="BU128" s="28"/>
      <c r="BV128" s="21" t="str">
        <f ca="1">IF($E128="","",OFFSET(بيانات!$A$1,MATCH($E128,بيانات!$D:$D,0)-1,BV$1))</f>
        <v/>
      </c>
      <c r="BW128" s="21">
        <f t="shared" ca="1" si="168"/>
        <v>0</v>
      </c>
      <c r="BX128" s="23"/>
      <c r="BY128" s="29">
        <f t="shared" ca="1" si="169"/>
        <v>0</v>
      </c>
      <c r="BZ128" s="29">
        <f t="shared" ca="1" si="143"/>
        <v>0</v>
      </c>
      <c r="CA128" s="451">
        <f t="shared" ca="1" si="144"/>
        <v>0</v>
      </c>
      <c r="CB128" s="451">
        <f t="shared" ca="1" si="145"/>
        <v>0</v>
      </c>
      <c r="CC128" s="452">
        <f t="shared" si="146"/>
        <v>0</v>
      </c>
      <c r="CD128" s="453"/>
      <c r="CE128" s="454" t="str">
        <f t="shared" si="170"/>
        <v/>
      </c>
      <c r="CF128" s="455"/>
      <c r="CG128" s="456">
        <f t="shared" ca="1" si="171"/>
        <v>0</v>
      </c>
      <c r="CH128" s="455">
        <v>37</v>
      </c>
      <c r="CI128" s="456">
        <f t="shared" ca="1" si="172"/>
        <v>0</v>
      </c>
      <c r="CJ128" s="455">
        <v>7</v>
      </c>
      <c r="CK128" s="455">
        <f t="shared" ca="1" si="147"/>
        <v>0</v>
      </c>
      <c r="CL128" s="456">
        <f t="shared" ca="1" si="173"/>
        <v>0</v>
      </c>
      <c r="CM128" s="455">
        <v>7</v>
      </c>
      <c r="CN128" s="455">
        <f t="shared" ca="1" si="148"/>
        <v>0</v>
      </c>
      <c r="CO128" s="455">
        <f t="shared" ca="1" si="149"/>
        <v>0</v>
      </c>
    </row>
    <row r="129" spans="1:93" s="455" customFormat="1" ht="30.95" customHeight="1">
      <c r="A129" s="448" t="str">
        <f ca="1">IF(ROW($A120)&gt;COUNTIF(بيانات!$B:$B,$A$9),"",IF(ISERROR(MATCH(INDEX(OFFSET(بيانات!$C$1,MATCH($A$9,بيانات!$B:$B,0)-1,,COUNTIF(بيانات!$B:$B,$A$9)),ROW($A120)),$D:$D,0)),INDEX(OFFSET(بيانات!$C$1,MATCH($A$9,بيانات!$B:$B,0)-1,,COUNTIF(بيانات!$B:$B,$A$9)),ROW($A120)),""))</f>
        <v/>
      </c>
      <c r="B129" s="449" t="str">
        <f t="shared" ca="1" si="89"/>
        <v/>
      </c>
      <c r="C129" s="450" t="str">
        <f ca="1">IF(ROW($A120)&gt;COUNTIF($A$10:$A$186,"&gt;=1"),"",VLOOKUP($B129,OFFSET(بيانات!$C$1:$D$1,MATCH($A$9,بيانات!$B:$B,0)-1,,COUNTIF(بيانات!$B:$B,$A$9)),2,0))</f>
        <v/>
      </c>
      <c r="D129" s="68" t="str">
        <f ca="1">IF($E129="","",OFFSET(بيانات!$A$1,MATCH($E129,بيانات!$D:$D,0)-1,2))</f>
        <v/>
      </c>
      <c r="E129" s="74"/>
      <c r="F129" s="75" t="str">
        <f>IF($E129="","",MAX($F$9:$F128)+1)</f>
        <v/>
      </c>
      <c r="G129" s="21" t="str">
        <f ca="1">IF($E129="","",OFFSET(بيانات!$A$1,MATCH($E129,بيانات!$D:$D,0)-1,G$1))</f>
        <v/>
      </c>
      <c r="H129" s="21" t="str">
        <f t="shared" si="150"/>
        <v/>
      </c>
      <c r="I129" s="21" t="str">
        <f t="shared" si="151"/>
        <v/>
      </c>
      <c r="J129" s="21" t="str">
        <f t="shared" si="152"/>
        <v/>
      </c>
      <c r="K129" s="21" t="str">
        <f t="shared" si="153"/>
        <v/>
      </c>
      <c r="L129" s="22" t="str">
        <f t="shared" si="154"/>
        <v/>
      </c>
      <c r="M129" s="21" t="str">
        <f ca="1">IF($E129="","",OFFSET(بيانات!$A$1,MATCH($E129,بيانات!$D:$D,0)-1,M$1))</f>
        <v/>
      </c>
      <c r="N129" s="21" t="str">
        <f ca="1">IF($E129="","",OFFSET(بيانات!$A$1,MATCH($E129,بيانات!$D:$D,0)-1,N$1))</f>
        <v/>
      </c>
      <c r="O129" s="21" t="str">
        <f ca="1">IF($E129="","",OFFSET(بيانات!$A$1,MATCH($E129,بيانات!$D:$D,0)-1,O$1))</f>
        <v/>
      </c>
      <c r="P129" s="21" t="str">
        <f ca="1">IF($E129="","",OFFSET(بيانات!$A$1,MATCH($E129,بيانات!$D:$D,0)-1,P$1))</f>
        <v/>
      </c>
      <c r="Q129" s="21" t="str">
        <f ca="1">IF($E129="","",OFFSET(بيانات!$A$1,MATCH($E129,بيانات!$D:$D,0)-1,Q$1))</f>
        <v/>
      </c>
      <c r="R129" s="22" t="str">
        <f t="shared" si="155"/>
        <v/>
      </c>
      <c r="S129" s="21" t="str">
        <f ca="1">IF($E129="","",OFFSET(بيانات!$A$1,MATCH($E129,بيانات!$D:$D,0)-1,S$1))</f>
        <v/>
      </c>
      <c r="T129" s="21" t="str">
        <f ca="1">IF($E129="","",OFFSET(بيانات!$A$1,MATCH($E129,بيانات!$D:$D,0)-1,T$1))</f>
        <v/>
      </c>
      <c r="U129" s="21" t="str">
        <f ca="1">IF($E129="","",OFFSET(بيانات!$A$1,MATCH($E129,بيانات!$D:$D,0)-1,U$1))</f>
        <v/>
      </c>
      <c r="V129" s="21" t="str">
        <f ca="1">IF($E129="","",OFFSET(بيانات!$A$1,MATCH($E129,بيانات!$D:$D,0)-1,V$1))</f>
        <v/>
      </c>
      <c r="W129" s="21" t="str">
        <f ca="1">IF($E129="","",OFFSET(بيانات!$A$1,MATCH($E129,بيانات!$D:$D,0)-1,W$1))</f>
        <v/>
      </c>
      <c r="X129" s="21" t="str">
        <f ca="1">IF($E129="","",OFFSET(بيانات!$A$1,MATCH($E129,بيانات!$D:$D,0)-1,X$1))</f>
        <v/>
      </c>
      <c r="Y129" s="21" t="str">
        <f ca="1">IF($E129="","",OFFSET(بيانات!$A$1,MATCH($E129,بيانات!$D:$D,0)-1,Y$1))</f>
        <v/>
      </c>
      <c r="Z129" s="21" t="str">
        <f ca="1">IF($E129="","",OFFSET(بيانات!$A$1,MATCH($E129,بيانات!$D:$D,0)-1,Z$1))</f>
        <v/>
      </c>
      <c r="AA129" s="21" t="str">
        <f ca="1">IF($E129="","",OFFSET(بيانات!$A$1,MATCH($E129,بيانات!$D:$D,0)-1,AA$1))</f>
        <v/>
      </c>
      <c r="AB129" s="21" t="str">
        <f ca="1">IF($E129="","",OFFSET(بيانات!$A$1,MATCH($E129,بيانات!$D:$D,0)-1,AB$1))</f>
        <v/>
      </c>
      <c r="AC129" s="21" t="str">
        <f ca="1">IF($E129="","",OFFSET(بيانات!$A$1,MATCH($E129,بيانات!$D:$D,0)-1,AC$1))</f>
        <v/>
      </c>
      <c r="AD129" s="21" t="str">
        <f ca="1">IF($E129="","",OFFSET(بيانات!$A$1,MATCH($E129,بيانات!$D:$D,0)-1,AD$1))</f>
        <v/>
      </c>
      <c r="AE129" s="21" t="str">
        <f ca="1">IF($E129="","",OFFSET(بيانات!$A$1,MATCH($E129,بيانات!$D:$D,0)-1,AE$1))</f>
        <v/>
      </c>
      <c r="AF129" s="24" t="str">
        <f t="shared" si="156"/>
        <v/>
      </c>
      <c r="AG129" s="25" t="str">
        <f ca="1">IF($E129="","",OFFSET(بيانات!$A$1,MATCH($E129,بيانات!$D:$D,0)-1,AG$1))</f>
        <v/>
      </c>
      <c r="AH129" s="21" t="str">
        <f t="shared" si="157"/>
        <v/>
      </c>
      <c r="AI129" s="25" t="str">
        <f ca="1">IF($E129="","",OFFSET(بيانات!$A$1,MATCH($E129,بيانات!$D:$D,0)-1,AI$1))</f>
        <v/>
      </c>
      <c r="AJ129" s="21" t="str">
        <f t="shared" si="138"/>
        <v/>
      </c>
      <c r="AK129" s="25"/>
      <c r="AL129" s="21">
        <f t="shared" si="158"/>
        <v>0</v>
      </c>
      <c r="AM129" s="22">
        <f t="shared" si="159"/>
        <v>0</v>
      </c>
      <c r="AN129" s="27">
        <f t="shared" si="139"/>
        <v>0</v>
      </c>
      <c r="AO129" s="27">
        <f t="shared" si="160"/>
        <v>0</v>
      </c>
      <c r="AP129" s="21"/>
      <c r="AQ129" s="21" t="str">
        <f ca="1">IF($E129="","",OFFSET(بيانات!$A$1,MATCH($E129,بيانات!$D:$D,0)-1,AQ$1))</f>
        <v/>
      </c>
      <c r="AR129" s="22">
        <f t="shared" ca="1" si="161"/>
        <v>0</v>
      </c>
      <c r="AS129" s="26">
        <f t="shared" ca="1" si="162"/>
        <v>0</v>
      </c>
      <c r="AT129" s="21" t="str">
        <f t="shared" si="140"/>
        <v/>
      </c>
      <c r="AU129" s="21" t="str">
        <f t="shared" si="140"/>
        <v/>
      </c>
      <c r="AV129" s="21" t="str">
        <f t="shared" si="140"/>
        <v/>
      </c>
      <c r="AW129" s="21">
        <f t="shared" ca="1" si="163"/>
        <v>0</v>
      </c>
      <c r="AX129" s="21">
        <f t="shared" ca="1" si="164"/>
        <v>0</v>
      </c>
      <c r="AY129" s="21">
        <f t="shared" si="141"/>
        <v>0</v>
      </c>
      <c r="AZ129" s="21">
        <f t="shared" si="141"/>
        <v>0</v>
      </c>
      <c r="BA129" s="27">
        <f t="shared" si="142"/>
        <v>0</v>
      </c>
      <c r="BB129" s="21">
        <f t="shared" ca="1" si="165"/>
        <v>0</v>
      </c>
      <c r="BC129" s="21">
        <f t="shared" ca="1" si="166"/>
        <v>0</v>
      </c>
      <c r="BD129" s="21" t="str">
        <f ca="1">IF($E129="","",OFFSET(بيانات!$A$1,MATCH($E129,بيانات!$D:$D,0)-1,BD$1))</f>
        <v/>
      </c>
      <c r="BE129" s="21" t="str">
        <f ca="1">IF($E129="","",OFFSET(بيانات!$A$1,MATCH($E129,بيانات!$D:$D,0)-1,BE$1))</f>
        <v/>
      </c>
      <c r="BF129" s="21" t="str">
        <f ca="1">IF($E129="","",OFFSET(بيانات!$A$1,MATCH($E129,بيانات!$D:$D,0)-1,BF$1))</f>
        <v/>
      </c>
      <c r="BG129" s="21" t="str">
        <f ca="1">IF($E129="","",OFFSET(بيانات!$A$1,MATCH($E129,بيانات!$D:$D,0)-1,BG$1))</f>
        <v/>
      </c>
      <c r="BH129" s="21" t="str">
        <f ca="1">IF($E129="","",OFFSET(بيانات!$A$1,MATCH($E129,بيانات!$D:$D,0)-1,BH$1))</f>
        <v/>
      </c>
      <c r="BI129" s="21" t="str">
        <f ca="1">IF($E129="","",OFFSET(بيانات!$A$1,MATCH($E129,بيانات!$D:$D,0)-1,BI$1))</f>
        <v/>
      </c>
      <c r="BJ129" s="21" t="str">
        <f ca="1">IF($E129="","",OFFSET(بيانات!$A$1,MATCH($E129,بيانات!$D:$D,0)-1,BJ$1))</f>
        <v/>
      </c>
      <c r="BK129" s="24" t="str">
        <f ca="1">IF($E129="","",OFFSET(بيانات!$A$1,MATCH($E129,بيانات!$D:$D,0)-1,BK$1))</f>
        <v/>
      </c>
      <c r="BL129" s="24" t="str">
        <f ca="1">IF($E129="","",OFFSET(بيانات!$A$1,MATCH($E129,بيانات!$D:$D,0)-1,BL$1))</f>
        <v/>
      </c>
      <c r="BM129" s="24" t="str">
        <f ca="1">IF($E129="","",OFFSET(بيانات!$A$1,MATCH($E129,بيانات!$D:$D,0)-1,BM$1))</f>
        <v/>
      </c>
      <c r="BN129" s="24" t="str">
        <f ca="1">IF($E129="","",OFFSET(بيانات!$A$1,MATCH($E129,بيانات!$D:$D,0)-1,BN$1))</f>
        <v/>
      </c>
      <c r="BO129" s="24" t="str">
        <f ca="1">IF($E129="","",OFFSET(بيانات!$A$1,MATCH($E129,بيانات!$D:$D,0)-1,BO$1))</f>
        <v/>
      </c>
      <c r="BP129" s="24" t="str">
        <f ca="1">IF($E129="","",OFFSET(بيانات!$A$1,MATCH($E129,بيانات!$D:$D,0)-1,BP$1))</f>
        <v/>
      </c>
      <c r="BQ129" s="24" t="str">
        <f ca="1">IF($E129="","",OFFSET(بيانات!$A$1,MATCH($E129,بيانات!$D:$D,0)-1,BQ$1))</f>
        <v/>
      </c>
      <c r="BR129" s="24" t="str">
        <f ca="1">IF($E129="","",OFFSET(بيانات!$A$1,MATCH($E129,بيانات!$D:$D,0)-1,BR$1))</f>
        <v/>
      </c>
      <c r="BS129" s="24" t="str">
        <f ca="1">IF($E129="","",OFFSET(بيانات!$A$1,MATCH($E129,بيانات!$D:$D,0)-1,BS$1))</f>
        <v/>
      </c>
      <c r="BT129" s="27">
        <f t="shared" ca="1" si="167"/>
        <v>0</v>
      </c>
      <c r="BU129" s="28"/>
      <c r="BV129" s="21" t="str">
        <f ca="1">IF($E129="","",OFFSET(بيانات!$A$1,MATCH($E129,بيانات!$D:$D,0)-1,BV$1))</f>
        <v/>
      </c>
      <c r="BW129" s="21">
        <f t="shared" ca="1" si="168"/>
        <v>0</v>
      </c>
      <c r="BX129" s="23"/>
      <c r="BY129" s="29">
        <f t="shared" ca="1" si="169"/>
        <v>0</v>
      </c>
      <c r="BZ129" s="29">
        <f t="shared" ca="1" si="143"/>
        <v>0</v>
      </c>
      <c r="CA129" s="451">
        <f t="shared" ca="1" si="144"/>
        <v>0</v>
      </c>
      <c r="CB129" s="451">
        <f t="shared" ca="1" si="145"/>
        <v>0</v>
      </c>
      <c r="CC129" s="452">
        <f t="shared" si="146"/>
        <v>0</v>
      </c>
      <c r="CD129" s="453"/>
      <c r="CE129" s="454" t="str">
        <f t="shared" si="170"/>
        <v/>
      </c>
      <c r="CG129" s="456">
        <f t="shared" ca="1" si="171"/>
        <v>0</v>
      </c>
      <c r="CH129" s="455">
        <v>38</v>
      </c>
      <c r="CI129" s="456">
        <f t="shared" ca="1" si="172"/>
        <v>0</v>
      </c>
      <c r="CJ129" s="455">
        <v>8</v>
      </c>
      <c r="CK129" s="455">
        <f t="shared" ca="1" si="147"/>
        <v>0</v>
      </c>
      <c r="CL129" s="456">
        <f t="shared" ca="1" si="173"/>
        <v>0</v>
      </c>
      <c r="CM129" s="455">
        <v>8</v>
      </c>
      <c r="CN129" s="455">
        <f t="shared" ca="1" si="148"/>
        <v>0</v>
      </c>
      <c r="CO129" s="455">
        <f t="shared" ca="1" si="149"/>
        <v>0</v>
      </c>
    </row>
    <row r="130" spans="1:93" s="455" customFormat="1" ht="30.95" customHeight="1">
      <c r="A130" s="448" t="str">
        <f ca="1">IF(ROW($A121)&gt;COUNTIF(بيانات!$B:$B,$A$9),"",IF(ISERROR(MATCH(INDEX(OFFSET(بيانات!$C$1,MATCH($A$9,بيانات!$B:$B,0)-1,,COUNTIF(بيانات!$B:$B,$A$9)),ROW($A121)),$D:$D,0)),INDEX(OFFSET(بيانات!$C$1,MATCH($A$9,بيانات!$B:$B,0)-1,,COUNTIF(بيانات!$B:$B,$A$9)),ROW($A121)),""))</f>
        <v/>
      </c>
      <c r="B130" s="449" t="str">
        <f t="shared" ca="1" si="89"/>
        <v/>
      </c>
      <c r="C130" s="450" t="str">
        <f ca="1">IF(ROW($A121)&gt;COUNTIF($A$10:$A$186,"&gt;=1"),"",VLOOKUP($B130,OFFSET(بيانات!$C$1:$D$1,MATCH($A$9,بيانات!$B:$B,0)-1,,COUNTIF(بيانات!$B:$B,$A$9)),2,0))</f>
        <v/>
      </c>
      <c r="D130" s="68" t="str">
        <f ca="1">IF($E130="","",OFFSET(بيانات!$A$1,MATCH($E130,بيانات!$D:$D,0)-1,2))</f>
        <v/>
      </c>
      <c r="E130" s="74"/>
      <c r="F130" s="75" t="str">
        <f>IF($E130="","",MAX($F$9:$F129)+1)</f>
        <v/>
      </c>
      <c r="G130" s="21" t="str">
        <f ca="1">IF($E130="","",OFFSET(بيانات!$A$1,MATCH($E130,بيانات!$D:$D,0)-1,G$1))</f>
        <v/>
      </c>
      <c r="H130" s="21" t="str">
        <f t="shared" si="150"/>
        <v/>
      </c>
      <c r="I130" s="21" t="str">
        <f t="shared" si="151"/>
        <v/>
      </c>
      <c r="J130" s="21" t="str">
        <f t="shared" si="152"/>
        <v/>
      </c>
      <c r="K130" s="21" t="str">
        <f t="shared" si="153"/>
        <v/>
      </c>
      <c r="L130" s="22" t="str">
        <f t="shared" si="154"/>
        <v/>
      </c>
      <c r="M130" s="21" t="str">
        <f ca="1">IF($E130="","",OFFSET(بيانات!$A$1,MATCH($E130,بيانات!$D:$D,0)-1,M$1))</f>
        <v/>
      </c>
      <c r="N130" s="21" t="str">
        <f ca="1">IF($E130="","",OFFSET(بيانات!$A$1,MATCH($E130,بيانات!$D:$D,0)-1,N$1))</f>
        <v/>
      </c>
      <c r="O130" s="21" t="str">
        <f ca="1">IF($E130="","",OFFSET(بيانات!$A$1,MATCH($E130,بيانات!$D:$D,0)-1,O$1))</f>
        <v/>
      </c>
      <c r="P130" s="21" t="str">
        <f ca="1">IF($E130="","",OFFSET(بيانات!$A$1,MATCH($E130,بيانات!$D:$D,0)-1,P$1))</f>
        <v/>
      </c>
      <c r="Q130" s="21" t="str">
        <f ca="1">IF($E130="","",OFFSET(بيانات!$A$1,MATCH($E130,بيانات!$D:$D,0)-1,Q$1))</f>
        <v/>
      </c>
      <c r="R130" s="22" t="str">
        <f t="shared" si="155"/>
        <v/>
      </c>
      <c r="S130" s="21" t="str">
        <f ca="1">IF($E130="","",OFFSET(بيانات!$A$1,MATCH($E130,بيانات!$D:$D,0)-1,S$1))</f>
        <v/>
      </c>
      <c r="T130" s="21" t="str">
        <f ca="1">IF($E130="","",OFFSET(بيانات!$A$1,MATCH($E130,بيانات!$D:$D,0)-1,T$1))</f>
        <v/>
      </c>
      <c r="U130" s="21" t="str">
        <f ca="1">IF($E130="","",OFFSET(بيانات!$A$1,MATCH($E130,بيانات!$D:$D,0)-1,U$1))</f>
        <v/>
      </c>
      <c r="V130" s="21" t="str">
        <f ca="1">IF($E130="","",OFFSET(بيانات!$A$1,MATCH($E130,بيانات!$D:$D,0)-1,V$1))</f>
        <v/>
      </c>
      <c r="W130" s="21" t="str">
        <f ca="1">IF($E130="","",OFFSET(بيانات!$A$1,MATCH($E130,بيانات!$D:$D,0)-1,W$1))</f>
        <v/>
      </c>
      <c r="X130" s="21" t="str">
        <f ca="1">IF($E130="","",OFFSET(بيانات!$A$1,MATCH($E130,بيانات!$D:$D,0)-1,X$1))</f>
        <v/>
      </c>
      <c r="Y130" s="21" t="str">
        <f ca="1">IF($E130="","",OFFSET(بيانات!$A$1,MATCH($E130,بيانات!$D:$D,0)-1,Y$1))</f>
        <v/>
      </c>
      <c r="Z130" s="21" t="str">
        <f ca="1">IF($E130="","",OFFSET(بيانات!$A$1,MATCH($E130,بيانات!$D:$D,0)-1,Z$1))</f>
        <v/>
      </c>
      <c r="AA130" s="21" t="str">
        <f ca="1">IF($E130="","",OFFSET(بيانات!$A$1,MATCH($E130,بيانات!$D:$D,0)-1,AA$1))</f>
        <v/>
      </c>
      <c r="AB130" s="21" t="str">
        <f ca="1">IF($E130="","",OFFSET(بيانات!$A$1,MATCH($E130,بيانات!$D:$D,0)-1,AB$1))</f>
        <v/>
      </c>
      <c r="AC130" s="21" t="str">
        <f ca="1">IF($E130="","",OFFSET(بيانات!$A$1,MATCH($E130,بيانات!$D:$D,0)-1,AC$1))</f>
        <v/>
      </c>
      <c r="AD130" s="21" t="str">
        <f ca="1">IF($E130="","",OFFSET(بيانات!$A$1,MATCH($E130,بيانات!$D:$D,0)-1,AD$1))</f>
        <v/>
      </c>
      <c r="AE130" s="21" t="str">
        <f ca="1">IF($E130="","",OFFSET(بيانات!$A$1,MATCH($E130,بيانات!$D:$D,0)-1,AE$1))</f>
        <v/>
      </c>
      <c r="AF130" s="24" t="str">
        <f t="shared" si="156"/>
        <v/>
      </c>
      <c r="AG130" s="25" t="str">
        <f ca="1">IF($E130="","",OFFSET(بيانات!$A$1,MATCH($E130,بيانات!$D:$D,0)-1,AG$1))</f>
        <v/>
      </c>
      <c r="AH130" s="21" t="str">
        <f t="shared" si="157"/>
        <v/>
      </c>
      <c r="AI130" s="25" t="str">
        <f ca="1">IF($E130="","",OFFSET(بيانات!$A$1,MATCH($E130,بيانات!$D:$D,0)-1,AI$1))</f>
        <v/>
      </c>
      <c r="AJ130" s="21" t="str">
        <f t="shared" si="138"/>
        <v/>
      </c>
      <c r="AK130" s="25"/>
      <c r="AL130" s="21">
        <f t="shared" si="158"/>
        <v>0</v>
      </c>
      <c r="AM130" s="22">
        <f t="shared" si="159"/>
        <v>0</v>
      </c>
      <c r="AN130" s="27">
        <f t="shared" si="139"/>
        <v>0</v>
      </c>
      <c r="AO130" s="27">
        <f t="shared" si="160"/>
        <v>0</v>
      </c>
      <c r="AP130" s="21"/>
      <c r="AQ130" s="21" t="str">
        <f ca="1">IF($E130="","",OFFSET(بيانات!$A$1,MATCH($E130,بيانات!$D:$D,0)-1,AQ$1))</f>
        <v/>
      </c>
      <c r="AR130" s="22">
        <f t="shared" ca="1" si="161"/>
        <v>0</v>
      </c>
      <c r="AS130" s="26">
        <f t="shared" ca="1" si="162"/>
        <v>0</v>
      </c>
      <c r="AT130" s="21" t="str">
        <f t="shared" si="140"/>
        <v/>
      </c>
      <c r="AU130" s="21" t="str">
        <f t="shared" si="140"/>
        <v/>
      </c>
      <c r="AV130" s="21" t="str">
        <f t="shared" si="140"/>
        <v/>
      </c>
      <c r="AW130" s="21">
        <f t="shared" ca="1" si="163"/>
        <v>0</v>
      </c>
      <c r="AX130" s="21">
        <f t="shared" ca="1" si="164"/>
        <v>0</v>
      </c>
      <c r="AY130" s="21">
        <f t="shared" si="141"/>
        <v>0</v>
      </c>
      <c r="AZ130" s="21">
        <f t="shared" si="141"/>
        <v>0</v>
      </c>
      <c r="BA130" s="27">
        <f t="shared" si="142"/>
        <v>0</v>
      </c>
      <c r="BB130" s="21">
        <f t="shared" ca="1" si="165"/>
        <v>0</v>
      </c>
      <c r="BC130" s="21">
        <f t="shared" ca="1" si="166"/>
        <v>0</v>
      </c>
      <c r="BD130" s="21" t="str">
        <f ca="1">IF($E130="","",OFFSET(بيانات!$A$1,MATCH($E130,بيانات!$D:$D,0)-1,BD$1))</f>
        <v/>
      </c>
      <c r="BE130" s="21" t="str">
        <f ca="1">IF($E130="","",OFFSET(بيانات!$A$1,MATCH($E130,بيانات!$D:$D,0)-1,BE$1))</f>
        <v/>
      </c>
      <c r="BF130" s="21" t="str">
        <f ca="1">IF($E130="","",OFFSET(بيانات!$A$1,MATCH($E130,بيانات!$D:$D,0)-1,BF$1))</f>
        <v/>
      </c>
      <c r="BG130" s="21" t="str">
        <f ca="1">IF($E130="","",OFFSET(بيانات!$A$1,MATCH($E130,بيانات!$D:$D,0)-1,BG$1))</f>
        <v/>
      </c>
      <c r="BH130" s="21" t="str">
        <f ca="1">IF($E130="","",OFFSET(بيانات!$A$1,MATCH($E130,بيانات!$D:$D,0)-1,BH$1))</f>
        <v/>
      </c>
      <c r="BI130" s="21" t="str">
        <f ca="1">IF($E130="","",OFFSET(بيانات!$A$1,MATCH($E130,بيانات!$D:$D,0)-1,BI$1))</f>
        <v/>
      </c>
      <c r="BJ130" s="21" t="str">
        <f ca="1">IF($E130="","",OFFSET(بيانات!$A$1,MATCH($E130,بيانات!$D:$D,0)-1,BJ$1))</f>
        <v/>
      </c>
      <c r="BK130" s="24" t="str">
        <f ca="1">IF($E130="","",OFFSET(بيانات!$A$1,MATCH($E130,بيانات!$D:$D,0)-1,BK$1))</f>
        <v/>
      </c>
      <c r="BL130" s="24" t="str">
        <f ca="1">IF($E130="","",OFFSET(بيانات!$A$1,MATCH($E130,بيانات!$D:$D,0)-1,BL$1))</f>
        <v/>
      </c>
      <c r="BM130" s="24" t="str">
        <f ca="1">IF($E130="","",OFFSET(بيانات!$A$1,MATCH($E130,بيانات!$D:$D,0)-1,BM$1))</f>
        <v/>
      </c>
      <c r="BN130" s="24" t="str">
        <f ca="1">IF($E130="","",OFFSET(بيانات!$A$1,MATCH($E130,بيانات!$D:$D,0)-1,BN$1))</f>
        <v/>
      </c>
      <c r="BO130" s="24" t="str">
        <f ca="1">IF($E130="","",OFFSET(بيانات!$A$1,MATCH($E130,بيانات!$D:$D,0)-1,BO$1))</f>
        <v/>
      </c>
      <c r="BP130" s="24" t="str">
        <f ca="1">IF($E130="","",OFFSET(بيانات!$A$1,MATCH($E130,بيانات!$D:$D,0)-1,BP$1))</f>
        <v/>
      </c>
      <c r="BQ130" s="24" t="str">
        <f ca="1">IF($E130="","",OFFSET(بيانات!$A$1,MATCH($E130,بيانات!$D:$D,0)-1,BQ$1))</f>
        <v/>
      </c>
      <c r="BR130" s="24" t="str">
        <f ca="1">IF($E130="","",OFFSET(بيانات!$A$1,MATCH($E130,بيانات!$D:$D,0)-1,BR$1))</f>
        <v/>
      </c>
      <c r="BS130" s="24" t="str">
        <f ca="1">IF($E130="","",OFFSET(بيانات!$A$1,MATCH($E130,بيانات!$D:$D,0)-1,BS$1))</f>
        <v/>
      </c>
      <c r="BT130" s="27">
        <f t="shared" ca="1" si="167"/>
        <v>0</v>
      </c>
      <c r="BU130" s="28"/>
      <c r="BV130" s="21" t="str">
        <f ca="1">IF($E130="","",OFFSET(بيانات!$A$1,MATCH($E130,بيانات!$D:$D,0)-1,BV$1))</f>
        <v/>
      </c>
      <c r="BW130" s="21">
        <f t="shared" ca="1" si="168"/>
        <v>0</v>
      </c>
      <c r="BX130" s="23"/>
      <c r="BY130" s="29">
        <f t="shared" ca="1" si="169"/>
        <v>0</v>
      </c>
      <c r="BZ130" s="29">
        <f t="shared" ca="1" si="143"/>
        <v>0</v>
      </c>
      <c r="CA130" s="451">
        <f t="shared" ca="1" si="144"/>
        <v>0</v>
      </c>
      <c r="CB130" s="451">
        <f t="shared" ca="1" si="145"/>
        <v>0</v>
      </c>
      <c r="CC130" s="452">
        <f t="shared" si="146"/>
        <v>0</v>
      </c>
      <c r="CD130" s="453"/>
      <c r="CE130" s="454" t="str">
        <f t="shared" si="170"/>
        <v/>
      </c>
      <c r="CG130" s="456">
        <f t="shared" ca="1" si="171"/>
        <v>0</v>
      </c>
      <c r="CH130" s="455">
        <v>39</v>
      </c>
      <c r="CI130" s="456">
        <f t="shared" ca="1" si="172"/>
        <v>0</v>
      </c>
      <c r="CJ130" s="455">
        <v>9</v>
      </c>
      <c r="CK130" s="455">
        <f t="shared" ca="1" si="147"/>
        <v>0</v>
      </c>
      <c r="CL130" s="456">
        <f t="shared" ca="1" si="173"/>
        <v>0</v>
      </c>
      <c r="CM130" s="455">
        <v>9</v>
      </c>
      <c r="CN130" s="455">
        <f t="shared" ca="1" si="148"/>
        <v>0</v>
      </c>
      <c r="CO130" s="455">
        <f t="shared" ca="1" si="149"/>
        <v>0</v>
      </c>
    </row>
    <row r="131" spans="1:93" s="455" customFormat="1" ht="30.95" customHeight="1">
      <c r="A131" s="448" t="str">
        <f ca="1">IF(ROW($A122)&gt;COUNTIF(بيانات!$B:$B,$A$9),"",IF(ISERROR(MATCH(INDEX(OFFSET(بيانات!$C$1,MATCH($A$9,بيانات!$B:$B,0)-1,,COUNTIF(بيانات!$B:$B,$A$9)),ROW($A122)),$D:$D,0)),INDEX(OFFSET(بيانات!$C$1,MATCH($A$9,بيانات!$B:$B,0)-1,,COUNTIF(بيانات!$B:$B,$A$9)),ROW($A122)),""))</f>
        <v/>
      </c>
      <c r="B131" s="449" t="str">
        <f t="shared" ca="1" si="89"/>
        <v/>
      </c>
      <c r="C131" s="450" t="str">
        <f ca="1">IF(ROW($A122)&gt;COUNTIF($A$10:$A$186,"&gt;=1"),"",VLOOKUP($B131,OFFSET(بيانات!$C$1:$D$1,MATCH($A$9,بيانات!$B:$B,0)-1,,COUNTIF(بيانات!$B:$B,$A$9)),2,0))</f>
        <v/>
      </c>
      <c r="D131" s="68" t="str">
        <f ca="1">IF($E131="","",OFFSET(بيانات!$A$1,MATCH($E131,بيانات!$D:$D,0)-1,2))</f>
        <v/>
      </c>
      <c r="E131" s="74"/>
      <c r="F131" s="75" t="str">
        <f>IF($E131="","",MAX($F$9:$F130)+1)</f>
        <v/>
      </c>
      <c r="G131" s="21" t="str">
        <f ca="1">IF($E131="","",OFFSET(بيانات!$A$1,MATCH($E131,بيانات!$D:$D,0)-1,G$1))</f>
        <v/>
      </c>
      <c r="H131" s="21" t="str">
        <f t="shared" si="150"/>
        <v/>
      </c>
      <c r="I131" s="21" t="str">
        <f t="shared" si="151"/>
        <v/>
      </c>
      <c r="J131" s="21" t="str">
        <f t="shared" si="152"/>
        <v/>
      </c>
      <c r="K131" s="21" t="str">
        <f t="shared" si="153"/>
        <v/>
      </c>
      <c r="L131" s="22" t="str">
        <f t="shared" si="154"/>
        <v/>
      </c>
      <c r="M131" s="21" t="str">
        <f ca="1">IF($E131="","",OFFSET(بيانات!$A$1,MATCH($E131,بيانات!$D:$D,0)-1,M$1))</f>
        <v/>
      </c>
      <c r="N131" s="21" t="str">
        <f ca="1">IF($E131="","",OFFSET(بيانات!$A$1,MATCH($E131,بيانات!$D:$D,0)-1,N$1))</f>
        <v/>
      </c>
      <c r="O131" s="21" t="str">
        <f ca="1">IF($E131="","",OFFSET(بيانات!$A$1,MATCH($E131,بيانات!$D:$D,0)-1,O$1))</f>
        <v/>
      </c>
      <c r="P131" s="21" t="str">
        <f ca="1">IF($E131="","",OFFSET(بيانات!$A$1,MATCH($E131,بيانات!$D:$D,0)-1,P$1))</f>
        <v/>
      </c>
      <c r="Q131" s="21" t="str">
        <f ca="1">IF($E131="","",OFFSET(بيانات!$A$1,MATCH($E131,بيانات!$D:$D,0)-1,Q$1))</f>
        <v/>
      </c>
      <c r="R131" s="22" t="str">
        <f t="shared" si="155"/>
        <v/>
      </c>
      <c r="S131" s="21" t="str">
        <f ca="1">IF($E131="","",OFFSET(بيانات!$A$1,MATCH($E131,بيانات!$D:$D,0)-1,S$1))</f>
        <v/>
      </c>
      <c r="T131" s="21" t="str">
        <f ca="1">IF($E131="","",OFFSET(بيانات!$A$1,MATCH($E131,بيانات!$D:$D,0)-1,T$1))</f>
        <v/>
      </c>
      <c r="U131" s="21" t="str">
        <f ca="1">IF($E131="","",OFFSET(بيانات!$A$1,MATCH($E131,بيانات!$D:$D,0)-1,U$1))</f>
        <v/>
      </c>
      <c r="V131" s="21" t="str">
        <f ca="1">IF($E131="","",OFFSET(بيانات!$A$1,MATCH($E131,بيانات!$D:$D,0)-1,V$1))</f>
        <v/>
      </c>
      <c r="W131" s="21" t="str">
        <f ca="1">IF($E131="","",OFFSET(بيانات!$A$1,MATCH($E131,بيانات!$D:$D,0)-1,W$1))</f>
        <v/>
      </c>
      <c r="X131" s="21" t="str">
        <f ca="1">IF($E131="","",OFFSET(بيانات!$A$1,MATCH($E131,بيانات!$D:$D,0)-1,X$1))</f>
        <v/>
      </c>
      <c r="Y131" s="21" t="str">
        <f ca="1">IF($E131="","",OFFSET(بيانات!$A$1,MATCH($E131,بيانات!$D:$D,0)-1,Y$1))</f>
        <v/>
      </c>
      <c r="Z131" s="21" t="str">
        <f ca="1">IF($E131="","",OFFSET(بيانات!$A$1,MATCH($E131,بيانات!$D:$D,0)-1,Z$1))</f>
        <v/>
      </c>
      <c r="AA131" s="21" t="str">
        <f ca="1">IF($E131="","",OFFSET(بيانات!$A$1,MATCH($E131,بيانات!$D:$D,0)-1,AA$1))</f>
        <v/>
      </c>
      <c r="AB131" s="21" t="str">
        <f ca="1">IF($E131="","",OFFSET(بيانات!$A$1,MATCH($E131,بيانات!$D:$D,0)-1,AB$1))</f>
        <v/>
      </c>
      <c r="AC131" s="21" t="str">
        <f ca="1">IF($E131="","",OFFSET(بيانات!$A$1,MATCH($E131,بيانات!$D:$D,0)-1,AC$1))</f>
        <v/>
      </c>
      <c r="AD131" s="21" t="str">
        <f ca="1">IF($E131="","",OFFSET(بيانات!$A$1,MATCH($E131,بيانات!$D:$D,0)-1,AD$1))</f>
        <v/>
      </c>
      <c r="AE131" s="21" t="str">
        <f ca="1">IF($E131="","",OFFSET(بيانات!$A$1,MATCH($E131,بيانات!$D:$D,0)-1,AE$1))</f>
        <v/>
      </c>
      <c r="AF131" s="24" t="str">
        <f>IF($F131="","",SUM(S131:AE131))</f>
        <v/>
      </c>
      <c r="AG131" s="21" t="str">
        <f ca="1">IF($E131="","",OFFSET(بيانات!$A$1,MATCH($E131,بيانات!$D:$D,0)-1,AG$1))</f>
        <v/>
      </c>
      <c r="AH131" s="21" t="str">
        <f>IF($F131="","",ROUND(AG131*G131,2))</f>
        <v/>
      </c>
      <c r="AI131" s="21" t="str">
        <f ca="1">IF($E131="","",OFFSET(بيانات!$A$1,MATCH($E131,بيانات!$D:$D,0)-1,AI$1))</f>
        <v/>
      </c>
      <c r="AJ131" s="21" t="str">
        <f t="shared" si="138"/>
        <v/>
      </c>
      <c r="AK131" s="25"/>
      <c r="AL131" s="21">
        <f t="shared" si="158"/>
        <v>0</v>
      </c>
      <c r="AM131" s="22">
        <f t="shared" si="159"/>
        <v>0</v>
      </c>
      <c r="AN131" s="27">
        <f t="shared" si="139"/>
        <v>0</v>
      </c>
      <c r="AO131" s="27">
        <f t="shared" si="160"/>
        <v>0</v>
      </c>
      <c r="AP131" s="21"/>
      <c r="AQ131" s="21" t="str">
        <f ca="1">IF($E131="","",OFFSET(بيانات!$A$1,MATCH($E131,بيانات!$D:$D,0)-1,AQ$1))</f>
        <v/>
      </c>
      <c r="AR131" s="22">
        <f t="shared" ca="1" si="161"/>
        <v>0</v>
      </c>
      <c r="AS131" s="26">
        <f t="shared" ca="1" si="162"/>
        <v>0</v>
      </c>
      <c r="AT131" s="21" t="str">
        <f t="shared" si="140"/>
        <v/>
      </c>
      <c r="AU131" s="21" t="str">
        <f t="shared" si="140"/>
        <v/>
      </c>
      <c r="AV131" s="21" t="str">
        <f t="shared" si="140"/>
        <v/>
      </c>
      <c r="AW131" s="21">
        <f t="shared" ca="1" si="163"/>
        <v>0</v>
      </c>
      <c r="AX131" s="21">
        <f t="shared" ca="1" si="164"/>
        <v>0</v>
      </c>
      <c r="AY131" s="21">
        <f t="shared" si="141"/>
        <v>0</v>
      </c>
      <c r="AZ131" s="21">
        <f t="shared" si="141"/>
        <v>0</v>
      </c>
      <c r="BA131" s="27">
        <f t="shared" si="142"/>
        <v>0</v>
      </c>
      <c r="BB131" s="21">
        <f t="shared" ca="1" si="165"/>
        <v>0</v>
      </c>
      <c r="BC131" s="21">
        <f t="shared" ca="1" si="166"/>
        <v>0</v>
      </c>
      <c r="BD131" s="21" t="str">
        <f ca="1">IF($E131="","",OFFSET(بيانات!$A$1,MATCH($E131,بيانات!$D:$D,0)-1,BD$1))</f>
        <v/>
      </c>
      <c r="BE131" s="21" t="str">
        <f ca="1">IF($E131="","",OFFSET(بيانات!$A$1,MATCH($E131,بيانات!$D:$D,0)-1,BE$1))</f>
        <v/>
      </c>
      <c r="BF131" s="21" t="str">
        <f ca="1">IF($E131="","",OFFSET(بيانات!$A$1,MATCH($E131,بيانات!$D:$D,0)-1,BF$1))</f>
        <v/>
      </c>
      <c r="BG131" s="21" t="str">
        <f ca="1">IF($E131="","",OFFSET(بيانات!$A$1,MATCH($E131,بيانات!$D:$D,0)-1,BG$1))</f>
        <v/>
      </c>
      <c r="BH131" s="21" t="str">
        <f ca="1">IF($E131="","",OFFSET(بيانات!$A$1,MATCH($E131,بيانات!$D:$D,0)-1,BH$1))</f>
        <v/>
      </c>
      <c r="BI131" s="21" t="str">
        <f ca="1">IF($E131="","",OFFSET(بيانات!$A$1,MATCH($E131,بيانات!$D:$D,0)-1,BI$1))</f>
        <v/>
      </c>
      <c r="BJ131" s="21" t="str">
        <f ca="1">IF($E131="","",OFFSET(بيانات!$A$1,MATCH($E131,بيانات!$D:$D,0)-1,BJ$1))</f>
        <v/>
      </c>
      <c r="BK131" s="24" t="str">
        <f ca="1">IF($E131="","",OFFSET(بيانات!$A$1,MATCH($E131,بيانات!$D:$D,0)-1,BK$1))</f>
        <v/>
      </c>
      <c r="BL131" s="24" t="str">
        <f ca="1">IF($E131="","",OFFSET(بيانات!$A$1,MATCH($E131,بيانات!$D:$D,0)-1,BL$1))</f>
        <v/>
      </c>
      <c r="BM131" s="24" t="str">
        <f ca="1">IF($E131="","",OFFSET(بيانات!$A$1,MATCH($E131,بيانات!$D:$D,0)-1,BM$1))</f>
        <v/>
      </c>
      <c r="BN131" s="24" t="str">
        <f ca="1">IF($E131="","",OFFSET(بيانات!$A$1,MATCH($E131,بيانات!$D:$D,0)-1,BN$1))</f>
        <v/>
      </c>
      <c r="BO131" s="24" t="str">
        <f ca="1">IF($E131="","",OFFSET(بيانات!$A$1,MATCH($E131,بيانات!$D:$D,0)-1,BO$1))</f>
        <v/>
      </c>
      <c r="BP131" s="24" t="str">
        <f ca="1">IF($E131="","",OFFSET(بيانات!$A$1,MATCH($E131,بيانات!$D:$D,0)-1,BP$1))</f>
        <v/>
      </c>
      <c r="BQ131" s="24" t="str">
        <f ca="1">IF($E131="","",OFFSET(بيانات!$A$1,MATCH($E131,بيانات!$D:$D,0)-1,BQ$1))</f>
        <v/>
      </c>
      <c r="BR131" s="24" t="str">
        <f ca="1">IF($E131="","",OFFSET(بيانات!$A$1,MATCH($E131,بيانات!$D:$D,0)-1,BR$1))</f>
        <v/>
      </c>
      <c r="BS131" s="24" t="str">
        <f ca="1">IF($E131="","",OFFSET(بيانات!$A$1,MATCH($E131,بيانات!$D:$D,0)-1,BS$1))</f>
        <v/>
      </c>
      <c r="BT131" s="27">
        <f t="shared" ca="1" si="167"/>
        <v>0</v>
      </c>
      <c r="BU131" s="28"/>
      <c r="BV131" s="21" t="str">
        <f ca="1">IF($E131="","",OFFSET(بيانات!$A$1,MATCH($E131,بيانات!$D:$D,0)-1,BV$1))</f>
        <v/>
      </c>
      <c r="BW131" s="21">
        <f t="shared" ca="1" si="168"/>
        <v>0</v>
      </c>
      <c r="BX131" s="23"/>
      <c r="BY131" s="29">
        <f t="shared" ca="1" si="169"/>
        <v>0</v>
      </c>
      <c r="BZ131" s="29">
        <f t="shared" ca="1" si="143"/>
        <v>0</v>
      </c>
      <c r="CA131" s="451">
        <f t="shared" ca="1" si="144"/>
        <v>0</v>
      </c>
      <c r="CB131" s="451">
        <f t="shared" ca="1" si="145"/>
        <v>0</v>
      </c>
      <c r="CC131" s="452">
        <f t="shared" si="146"/>
        <v>0</v>
      </c>
      <c r="CD131" s="453"/>
      <c r="CE131" s="454" t="str">
        <f t="shared" si="170"/>
        <v/>
      </c>
      <c r="CG131" s="456">
        <f t="shared" ca="1" si="171"/>
        <v>0</v>
      </c>
      <c r="CH131" s="455">
        <v>40</v>
      </c>
      <c r="CI131" s="456">
        <f t="shared" ca="1" si="172"/>
        <v>0</v>
      </c>
      <c r="CJ131" s="455">
        <v>10</v>
      </c>
      <c r="CK131" s="455">
        <f t="shared" ca="1" si="147"/>
        <v>0</v>
      </c>
      <c r="CL131" s="456">
        <f t="shared" ca="1" si="173"/>
        <v>0</v>
      </c>
      <c r="CM131" s="455">
        <v>10</v>
      </c>
      <c r="CN131" s="455">
        <f t="shared" ca="1" si="148"/>
        <v>0</v>
      </c>
      <c r="CO131" s="455">
        <f t="shared" ca="1" si="149"/>
        <v>0</v>
      </c>
    </row>
    <row r="132" spans="1:93" s="455" customFormat="1" ht="30.95" customHeight="1">
      <c r="A132" s="448" t="str">
        <f ca="1">IF(ROW($A123)&gt;COUNTIF(بيانات!$B:$B,$A$9),"",IF(ISERROR(MATCH(INDEX(OFFSET(بيانات!$C$1,MATCH($A$9,بيانات!$B:$B,0)-1,,COUNTIF(بيانات!$B:$B,$A$9)),ROW($A123)),$D:$D,0)),INDEX(OFFSET(بيانات!$C$1,MATCH($A$9,بيانات!$B:$B,0)-1,,COUNTIF(بيانات!$B:$B,$A$9)),ROW($A123)),""))</f>
        <v/>
      </c>
      <c r="B132" s="449" t="str">
        <f t="shared" ca="1" si="89"/>
        <v/>
      </c>
      <c r="C132" s="450" t="str">
        <f ca="1">IF(ROW($A123)&gt;COUNTIF($A$10:$A$186,"&gt;=1"),"",VLOOKUP($B132,OFFSET(بيانات!$C$1:$D$1,MATCH($A$9,بيانات!$B:$B,0)-1,,COUNTIF(بيانات!$B:$B,$A$9)),2,0))</f>
        <v/>
      </c>
      <c r="D132" s="68" t="str">
        <f ca="1">IF($E132="","",OFFSET(بيانات!$A$1,MATCH($E132,بيانات!$D:$D,0)-1,2))</f>
        <v/>
      </c>
      <c r="E132" s="74"/>
      <c r="F132" s="75" t="str">
        <f>IF($E132="","",MAX($F$9:$F131)+1)</f>
        <v/>
      </c>
      <c r="G132" s="21" t="str">
        <f ca="1">IF($E132="","",OFFSET(بيانات!$A$1,MATCH($E132,بيانات!$D:$D,0)-1,G$1))</f>
        <v/>
      </c>
      <c r="H132" s="21" t="str">
        <f t="shared" si="150"/>
        <v/>
      </c>
      <c r="I132" s="21" t="str">
        <f t="shared" si="151"/>
        <v/>
      </c>
      <c r="J132" s="21" t="str">
        <f t="shared" si="152"/>
        <v/>
      </c>
      <c r="K132" s="21" t="str">
        <f t="shared" si="153"/>
        <v/>
      </c>
      <c r="L132" s="22" t="str">
        <f t="shared" si="154"/>
        <v/>
      </c>
      <c r="M132" s="21" t="str">
        <f ca="1">IF($E132="","",OFFSET(بيانات!$A$1,MATCH($E132,بيانات!$D:$D,0)-1,M$1))</f>
        <v/>
      </c>
      <c r="N132" s="21" t="str">
        <f ca="1">IF($E132="","",OFFSET(بيانات!$A$1,MATCH($E132,بيانات!$D:$D,0)-1,N$1))</f>
        <v/>
      </c>
      <c r="O132" s="21" t="str">
        <f ca="1">IF($E132="","",OFFSET(بيانات!$A$1,MATCH($E132,بيانات!$D:$D,0)-1,O$1))</f>
        <v/>
      </c>
      <c r="P132" s="21" t="str">
        <f ca="1">IF($E132="","",OFFSET(بيانات!$A$1,MATCH($E132,بيانات!$D:$D,0)-1,P$1))</f>
        <v/>
      </c>
      <c r="Q132" s="21" t="str">
        <f ca="1">IF($E132="","",OFFSET(بيانات!$A$1,MATCH($E132,بيانات!$D:$D,0)-1,Q$1))</f>
        <v/>
      </c>
      <c r="R132" s="22" t="str">
        <f t="shared" si="155"/>
        <v/>
      </c>
      <c r="S132" s="21" t="str">
        <f ca="1">IF($E132="","",OFFSET(بيانات!$A$1,MATCH($E132,بيانات!$D:$D,0)-1,S$1))</f>
        <v/>
      </c>
      <c r="T132" s="21" t="str">
        <f ca="1">IF($E132="","",OFFSET(بيانات!$A$1,MATCH($E132,بيانات!$D:$D,0)-1,T$1))</f>
        <v/>
      </c>
      <c r="U132" s="21" t="str">
        <f ca="1">IF($E132="","",OFFSET(بيانات!$A$1,MATCH($E132,بيانات!$D:$D,0)-1,U$1))</f>
        <v/>
      </c>
      <c r="V132" s="21" t="str">
        <f ca="1">IF($E132="","",OFFSET(بيانات!$A$1,MATCH($E132,بيانات!$D:$D,0)-1,V$1))</f>
        <v/>
      </c>
      <c r="W132" s="21" t="str">
        <f ca="1">IF($E132="","",OFFSET(بيانات!$A$1,MATCH($E132,بيانات!$D:$D,0)-1,W$1))</f>
        <v/>
      </c>
      <c r="X132" s="21" t="str">
        <f ca="1">IF($E132="","",OFFSET(بيانات!$A$1,MATCH($E132,بيانات!$D:$D,0)-1,X$1))</f>
        <v/>
      </c>
      <c r="Y132" s="21" t="str">
        <f ca="1">IF($E132="","",OFFSET(بيانات!$A$1,MATCH($E132,بيانات!$D:$D,0)-1,Y$1))</f>
        <v/>
      </c>
      <c r="Z132" s="21" t="str">
        <f ca="1">IF($E132="","",OFFSET(بيانات!$A$1,MATCH($E132,بيانات!$D:$D,0)-1,Z$1))</f>
        <v/>
      </c>
      <c r="AA132" s="21" t="str">
        <f ca="1">IF($E132="","",OFFSET(بيانات!$A$1,MATCH($E132,بيانات!$D:$D,0)-1,AA$1))</f>
        <v/>
      </c>
      <c r="AB132" s="21" t="str">
        <f ca="1">IF($E132="","",OFFSET(بيانات!$A$1,MATCH($E132,بيانات!$D:$D,0)-1,AB$1))</f>
        <v/>
      </c>
      <c r="AC132" s="21" t="str">
        <f ca="1">IF($E132="","",OFFSET(بيانات!$A$1,MATCH($E132,بيانات!$D:$D,0)-1,AC$1))</f>
        <v/>
      </c>
      <c r="AD132" s="21" t="str">
        <f ca="1">IF($E132="","",OFFSET(بيانات!$A$1,MATCH($E132,بيانات!$D:$D,0)-1,AD$1))</f>
        <v/>
      </c>
      <c r="AE132" s="21" t="str">
        <f ca="1">IF($E132="","",OFFSET(بيانات!$A$1,MATCH($E132,بيانات!$D:$D,0)-1,AE$1))</f>
        <v/>
      </c>
      <c r="AF132" s="24" t="str">
        <f t="shared" ref="AF132:AF140" si="174">IF($F132="","",SUM(S132:AE132))</f>
        <v/>
      </c>
      <c r="AG132" s="21" t="str">
        <f ca="1">IF($E132="","",OFFSET(بيانات!$A$1,MATCH($E132,بيانات!$D:$D,0)-1,AG$1))</f>
        <v/>
      </c>
      <c r="AH132" s="21" t="str">
        <f t="shared" ref="AH132:AH140" si="175">IF($F132="","",ROUND(AG132*G132,2))</f>
        <v/>
      </c>
      <c r="AI132" s="21" t="str">
        <f ca="1">IF($E132="","",OFFSET(بيانات!$A$1,MATCH($E132,بيانات!$D:$D,0)-1,AI$1))</f>
        <v/>
      </c>
      <c r="AJ132" s="21" t="str">
        <f t="shared" si="138"/>
        <v/>
      </c>
      <c r="AK132" s="25"/>
      <c r="AL132" s="21">
        <f t="shared" si="158"/>
        <v>0</v>
      </c>
      <c r="AM132" s="22">
        <f t="shared" si="159"/>
        <v>0</v>
      </c>
      <c r="AN132" s="27">
        <f t="shared" si="139"/>
        <v>0</v>
      </c>
      <c r="AO132" s="27">
        <f t="shared" si="160"/>
        <v>0</v>
      </c>
      <c r="AP132" s="21"/>
      <c r="AQ132" s="21" t="str">
        <f ca="1">IF($E132="","",OFFSET(بيانات!$A$1,MATCH($E132,بيانات!$D:$D,0)-1,AQ$1))</f>
        <v/>
      </c>
      <c r="AR132" s="22">
        <f t="shared" ca="1" si="161"/>
        <v>0</v>
      </c>
      <c r="AS132" s="26">
        <f t="shared" ca="1" si="162"/>
        <v>0</v>
      </c>
      <c r="AT132" s="21" t="str">
        <f t="shared" si="140"/>
        <v/>
      </c>
      <c r="AU132" s="21" t="str">
        <f t="shared" si="140"/>
        <v/>
      </c>
      <c r="AV132" s="21" t="str">
        <f t="shared" si="140"/>
        <v/>
      </c>
      <c r="AW132" s="21">
        <f t="shared" ca="1" si="163"/>
        <v>0</v>
      </c>
      <c r="AX132" s="21">
        <f t="shared" ca="1" si="164"/>
        <v>0</v>
      </c>
      <c r="AY132" s="21">
        <f t="shared" si="141"/>
        <v>0</v>
      </c>
      <c r="AZ132" s="21">
        <f t="shared" si="141"/>
        <v>0</v>
      </c>
      <c r="BA132" s="27">
        <f t="shared" si="142"/>
        <v>0</v>
      </c>
      <c r="BB132" s="21">
        <f t="shared" ca="1" si="165"/>
        <v>0</v>
      </c>
      <c r="BC132" s="21">
        <f t="shared" ca="1" si="166"/>
        <v>0</v>
      </c>
      <c r="BD132" s="21" t="str">
        <f ca="1">IF($E132="","",OFFSET(بيانات!$A$1,MATCH($E132,بيانات!$D:$D,0)-1,BD$1))</f>
        <v/>
      </c>
      <c r="BE132" s="21" t="str">
        <f ca="1">IF($E132="","",OFFSET(بيانات!$A$1,MATCH($E132,بيانات!$D:$D,0)-1,BE$1))</f>
        <v/>
      </c>
      <c r="BF132" s="21" t="str">
        <f ca="1">IF($E132="","",OFFSET(بيانات!$A$1,MATCH($E132,بيانات!$D:$D,0)-1,BF$1))</f>
        <v/>
      </c>
      <c r="BG132" s="21" t="str">
        <f ca="1">IF($E132="","",OFFSET(بيانات!$A$1,MATCH($E132,بيانات!$D:$D,0)-1,BG$1))</f>
        <v/>
      </c>
      <c r="BH132" s="21" t="str">
        <f ca="1">IF($E132="","",OFFSET(بيانات!$A$1,MATCH($E132,بيانات!$D:$D,0)-1,BH$1))</f>
        <v/>
      </c>
      <c r="BI132" s="21" t="str">
        <f ca="1">IF($E132="","",OFFSET(بيانات!$A$1,MATCH($E132,بيانات!$D:$D,0)-1,BI$1))</f>
        <v/>
      </c>
      <c r="BJ132" s="21" t="str">
        <f ca="1">IF($E132="","",OFFSET(بيانات!$A$1,MATCH($E132,بيانات!$D:$D,0)-1,BJ$1))</f>
        <v/>
      </c>
      <c r="BK132" s="24" t="str">
        <f ca="1">IF($E132="","",OFFSET(بيانات!$A$1,MATCH($E132,بيانات!$D:$D,0)-1,BK$1))</f>
        <v/>
      </c>
      <c r="BL132" s="24" t="str">
        <f ca="1">IF($E132="","",OFFSET(بيانات!$A$1,MATCH($E132,بيانات!$D:$D,0)-1,BL$1))</f>
        <v/>
      </c>
      <c r="BM132" s="24" t="str">
        <f ca="1">IF($E132="","",OFFSET(بيانات!$A$1,MATCH($E132,بيانات!$D:$D,0)-1,BM$1))</f>
        <v/>
      </c>
      <c r="BN132" s="24" t="str">
        <f ca="1">IF($E132="","",OFFSET(بيانات!$A$1,MATCH($E132,بيانات!$D:$D,0)-1,BN$1))</f>
        <v/>
      </c>
      <c r="BO132" s="24" t="str">
        <f ca="1">IF($E132="","",OFFSET(بيانات!$A$1,MATCH($E132,بيانات!$D:$D,0)-1,BO$1))</f>
        <v/>
      </c>
      <c r="BP132" s="24" t="str">
        <f ca="1">IF($E132="","",OFFSET(بيانات!$A$1,MATCH($E132,بيانات!$D:$D,0)-1,BP$1))</f>
        <v/>
      </c>
      <c r="BQ132" s="24" t="str">
        <f ca="1">IF($E132="","",OFFSET(بيانات!$A$1,MATCH($E132,بيانات!$D:$D,0)-1,BQ$1))</f>
        <v/>
      </c>
      <c r="BR132" s="24" t="str">
        <f ca="1">IF($E132="","",OFFSET(بيانات!$A$1,MATCH($E132,بيانات!$D:$D,0)-1,BR$1))</f>
        <v/>
      </c>
      <c r="BS132" s="24" t="str">
        <f ca="1">IF($E132="","",OFFSET(بيانات!$A$1,MATCH($E132,بيانات!$D:$D,0)-1,BS$1))</f>
        <v/>
      </c>
      <c r="BT132" s="27">
        <f t="shared" ca="1" si="167"/>
        <v>0</v>
      </c>
      <c r="BU132" s="28"/>
      <c r="BV132" s="21" t="str">
        <f ca="1">IF($E132="","",OFFSET(بيانات!$A$1,MATCH($E132,بيانات!$D:$D,0)-1,BV$1))</f>
        <v/>
      </c>
      <c r="BW132" s="21">
        <f t="shared" ca="1" si="168"/>
        <v>0</v>
      </c>
      <c r="BX132" s="23"/>
      <c r="BY132" s="29">
        <f t="shared" ca="1" si="169"/>
        <v>0</v>
      </c>
      <c r="BZ132" s="29">
        <f t="shared" ca="1" si="143"/>
        <v>0</v>
      </c>
      <c r="CA132" s="451">
        <f t="shared" ca="1" si="144"/>
        <v>0</v>
      </c>
      <c r="CB132" s="451">
        <f t="shared" ca="1" si="145"/>
        <v>0</v>
      </c>
      <c r="CC132" s="452">
        <f t="shared" si="146"/>
        <v>0</v>
      </c>
      <c r="CD132" s="453"/>
      <c r="CE132" s="454" t="str">
        <f t="shared" si="170"/>
        <v/>
      </c>
      <c r="CG132" s="456">
        <f t="shared" ca="1" si="171"/>
        <v>0</v>
      </c>
      <c r="CH132" s="455">
        <v>41</v>
      </c>
      <c r="CI132" s="456">
        <f t="shared" ca="1" si="172"/>
        <v>0</v>
      </c>
      <c r="CJ132" s="455">
        <v>11</v>
      </c>
      <c r="CK132" s="455">
        <f t="shared" ca="1" si="147"/>
        <v>0</v>
      </c>
      <c r="CL132" s="456">
        <f t="shared" ca="1" si="173"/>
        <v>0</v>
      </c>
      <c r="CM132" s="455">
        <v>11</v>
      </c>
      <c r="CN132" s="455">
        <f t="shared" ca="1" si="148"/>
        <v>0</v>
      </c>
      <c r="CO132" s="455">
        <f t="shared" ca="1" si="149"/>
        <v>0</v>
      </c>
    </row>
    <row r="133" spans="1:93" s="455" customFormat="1" ht="30.95" customHeight="1">
      <c r="A133" s="448" t="str">
        <f ca="1">IF(ROW($A124)&gt;COUNTIF(بيانات!$B:$B,$A$9),"",IF(ISERROR(MATCH(INDEX(OFFSET(بيانات!$C$1,MATCH($A$9,بيانات!$B:$B,0)-1,,COUNTIF(بيانات!$B:$B,$A$9)),ROW($A124)),$D:$D,0)),INDEX(OFFSET(بيانات!$C$1,MATCH($A$9,بيانات!$B:$B,0)-1,,COUNTIF(بيانات!$B:$B,$A$9)),ROW($A124)),""))</f>
        <v/>
      </c>
      <c r="B133" s="449" t="str">
        <f t="shared" ca="1" si="89"/>
        <v/>
      </c>
      <c r="C133" s="450" t="str">
        <f ca="1">IF(ROW($A124)&gt;COUNTIF($A$10:$A$186,"&gt;=1"),"",VLOOKUP($B133,OFFSET(بيانات!$C$1:$D$1,MATCH($A$9,بيانات!$B:$B,0)-1,,COUNTIF(بيانات!$B:$B,$A$9)),2,0))</f>
        <v/>
      </c>
      <c r="D133" s="68" t="str">
        <f ca="1">IF($E133="","",OFFSET(بيانات!$A$1,MATCH($E133,بيانات!$D:$D,0)-1,2))</f>
        <v/>
      </c>
      <c r="E133" s="74"/>
      <c r="F133" s="75" t="str">
        <f>IF($E133="","",MAX($F$9:$F132)+1)</f>
        <v/>
      </c>
      <c r="G133" s="21" t="str">
        <f ca="1">IF($E133="","",OFFSET(بيانات!$A$1,MATCH($E133,بيانات!$D:$D,0)-1,G$1))</f>
        <v/>
      </c>
      <c r="H133" s="21" t="str">
        <f t="shared" si="150"/>
        <v/>
      </c>
      <c r="I133" s="21" t="str">
        <f t="shared" si="151"/>
        <v/>
      </c>
      <c r="J133" s="21" t="str">
        <f t="shared" si="152"/>
        <v/>
      </c>
      <c r="K133" s="21" t="str">
        <f t="shared" si="153"/>
        <v/>
      </c>
      <c r="L133" s="22" t="str">
        <f t="shared" si="154"/>
        <v/>
      </c>
      <c r="M133" s="21" t="str">
        <f ca="1">IF($E133="","",OFFSET(بيانات!$A$1,MATCH($E133,بيانات!$D:$D,0)-1,M$1))</f>
        <v/>
      </c>
      <c r="N133" s="21" t="str">
        <f ca="1">IF($E133="","",OFFSET(بيانات!$A$1,MATCH($E133,بيانات!$D:$D,0)-1,N$1))</f>
        <v/>
      </c>
      <c r="O133" s="21" t="str">
        <f ca="1">IF($E133="","",OFFSET(بيانات!$A$1,MATCH($E133,بيانات!$D:$D,0)-1,O$1))</f>
        <v/>
      </c>
      <c r="P133" s="21" t="str">
        <f ca="1">IF($E133="","",OFFSET(بيانات!$A$1,MATCH($E133,بيانات!$D:$D,0)-1,P$1))</f>
        <v/>
      </c>
      <c r="Q133" s="21" t="str">
        <f ca="1">IF($E133="","",OFFSET(بيانات!$A$1,MATCH($E133,بيانات!$D:$D,0)-1,Q$1))</f>
        <v/>
      </c>
      <c r="R133" s="22" t="str">
        <f t="shared" si="155"/>
        <v/>
      </c>
      <c r="S133" s="21" t="str">
        <f ca="1">IF($E133="","",OFFSET(بيانات!$A$1,MATCH($E133,بيانات!$D:$D,0)-1,S$1))</f>
        <v/>
      </c>
      <c r="T133" s="21" t="str">
        <f ca="1">IF($E133="","",OFFSET(بيانات!$A$1,MATCH($E133,بيانات!$D:$D,0)-1,T$1))</f>
        <v/>
      </c>
      <c r="U133" s="21" t="str">
        <f ca="1">IF($E133="","",OFFSET(بيانات!$A$1,MATCH($E133,بيانات!$D:$D,0)-1,U$1))</f>
        <v/>
      </c>
      <c r="V133" s="21" t="str">
        <f ca="1">IF($E133="","",OFFSET(بيانات!$A$1,MATCH($E133,بيانات!$D:$D,0)-1,V$1))</f>
        <v/>
      </c>
      <c r="W133" s="21" t="str">
        <f ca="1">IF($E133="","",OFFSET(بيانات!$A$1,MATCH($E133,بيانات!$D:$D,0)-1,W$1))</f>
        <v/>
      </c>
      <c r="X133" s="21" t="str">
        <f ca="1">IF($E133="","",OFFSET(بيانات!$A$1,MATCH($E133,بيانات!$D:$D,0)-1,X$1))</f>
        <v/>
      </c>
      <c r="Y133" s="21" t="str">
        <f ca="1">IF($E133="","",OFFSET(بيانات!$A$1,MATCH($E133,بيانات!$D:$D,0)-1,Y$1))</f>
        <v/>
      </c>
      <c r="Z133" s="21" t="str">
        <f ca="1">IF($E133="","",OFFSET(بيانات!$A$1,MATCH($E133,بيانات!$D:$D,0)-1,Z$1))</f>
        <v/>
      </c>
      <c r="AA133" s="21" t="str">
        <f ca="1">IF($E133="","",OFFSET(بيانات!$A$1,MATCH($E133,بيانات!$D:$D,0)-1,AA$1))</f>
        <v/>
      </c>
      <c r="AB133" s="21" t="str">
        <f ca="1">IF($E133="","",OFFSET(بيانات!$A$1,MATCH($E133,بيانات!$D:$D,0)-1,AB$1))</f>
        <v/>
      </c>
      <c r="AC133" s="21" t="str">
        <f ca="1">IF($E133="","",OFFSET(بيانات!$A$1,MATCH($E133,بيانات!$D:$D,0)-1,AC$1))</f>
        <v/>
      </c>
      <c r="AD133" s="21" t="str">
        <f ca="1">IF($E133="","",OFFSET(بيانات!$A$1,MATCH($E133,بيانات!$D:$D,0)-1,AD$1))</f>
        <v/>
      </c>
      <c r="AE133" s="21" t="str">
        <f ca="1">IF($E133="","",OFFSET(بيانات!$A$1,MATCH($E133,بيانات!$D:$D,0)-1,AE$1))</f>
        <v/>
      </c>
      <c r="AF133" s="24" t="str">
        <f t="shared" si="174"/>
        <v/>
      </c>
      <c r="AG133" s="21" t="str">
        <f ca="1">IF($E133="","",OFFSET(بيانات!$A$1,MATCH($E133,بيانات!$D:$D,0)-1,AG$1))</f>
        <v/>
      </c>
      <c r="AH133" s="21" t="str">
        <f t="shared" si="175"/>
        <v/>
      </c>
      <c r="AI133" s="21" t="str">
        <f ca="1">IF($E133="","",OFFSET(بيانات!$A$1,MATCH($E133,بيانات!$D:$D,0)-1,AI$1))</f>
        <v/>
      </c>
      <c r="AJ133" s="21" t="str">
        <f t="shared" si="138"/>
        <v/>
      </c>
      <c r="AK133" s="25"/>
      <c r="AL133" s="21">
        <f t="shared" si="158"/>
        <v>0</v>
      </c>
      <c r="AM133" s="22">
        <f t="shared" si="159"/>
        <v>0</v>
      </c>
      <c r="AN133" s="27">
        <f t="shared" si="139"/>
        <v>0</v>
      </c>
      <c r="AO133" s="27">
        <f t="shared" si="160"/>
        <v>0</v>
      </c>
      <c r="AP133" s="21"/>
      <c r="AQ133" s="21" t="str">
        <f ca="1">IF($E133="","",OFFSET(بيانات!$A$1,MATCH($E133,بيانات!$D:$D,0)-1,AQ$1))</f>
        <v/>
      </c>
      <c r="AR133" s="22">
        <f t="shared" ca="1" si="161"/>
        <v>0</v>
      </c>
      <c r="AS133" s="26">
        <f t="shared" ca="1" si="162"/>
        <v>0</v>
      </c>
      <c r="AT133" s="21" t="str">
        <f t="shared" si="140"/>
        <v/>
      </c>
      <c r="AU133" s="21" t="str">
        <f t="shared" si="140"/>
        <v/>
      </c>
      <c r="AV133" s="21" t="str">
        <f t="shared" si="140"/>
        <v/>
      </c>
      <c r="AW133" s="21">
        <f t="shared" ca="1" si="163"/>
        <v>0</v>
      </c>
      <c r="AX133" s="21">
        <f t="shared" ca="1" si="164"/>
        <v>0</v>
      </c>
      <c r="AY133" s="21">
        <f t="shared" si="141"/>
        <v>0</v>
      </c>
      <c r="AZ133" s="21">
        <f t="shared" si="141"/>
        <v>0</v>
      </c>
      <c r="BA133" s="27">
        <f t="shared" si="142"/>
        <v>0</v>
      </c>
      <c r="BB133" s="21">
        <f t="shared" ca="1" si="165"/>
        <v>0</v>
      </c>
      <c r="BC133" s="21">
        <f t="shared" ca="1" si="166"/>
        <v>0</v>
      </c>
      <c r="BD133" s="21" t="str">
        <f ca="1">IF($E133="","",OFFSET(بيانات!$A$1,MATCH($E133,بيانات!$D:$D,0)-1,BD$1))</f>
        <v/>
      </c>
      <c r="BE133" s="21" t="str">
        <f ca="1">IF($E133="","",OFFSET(بيانات!$A$1,MATCH($E133,بيانات!$D:$D,0)-1,BE$1))</f>
        <v/>
      </c>
      <c r="BF133" s="21" t="str">
        <f ca="1">IF($E133="","",OFFSET(بيانات!$A$1,MATCH($E133,بيانات!$D:$D,0)-1,BF$1))</f>
        <v/>
      </c>
      <c r="BG133" s="21" t="str">
        <f ca="1">IF($E133="","",OFFSET(بيانات!$A$1,MATCH($E133,بيانات!$D:$D,0)-1,BG$1))</f>
        <v/>
      </c>
      <c r="BH133" s="21" t="str">
        <f ca="1">IF($E133="","",OFFSET(بيانات!$A$1,MATCH($E133,بيانات!$D:$D,0)-1,BH$1))</f>
        <v/>
      </c>
      <c r="BI133" s="21" t="str">
        <f ca="1">IF($E133="","",OFFSET(بيانات!$A$1,MATCH($E133,بيانات!$D:$D,0)-1,BI$1))</f>
        <v/>
      </c>
      <c r="BJ133" s="21" t="str">
        <f ca="1">IF($E133="","",OFFSET(بيانات!$A$1,MATCH($E133,بيانات!$D:$D,0)-1,BJ$1))</f>
        <v/>
      </c>
      <c r="BK133" s="24" t="str">
        <f ca="1">IF($E133="","",OFFSET(بيانات!$A$1,MATCH($E133,بيانات!$D:$D,0)-1,BK$1))</f>
        <v/>
      </c>
      <c r="BL133" s="24" t="str">
        <f ca="1">IF($E133="","",OFFSET(بيانات!$A$1,MATCH($E133,بيانات!$D:$D,0)-1,BL$1))</f>
        <v/>
      </c>
      <c r="BM133" s="24" t="str">
        <f ca="1">IF($E133="","",OFFSET(بيانات!$A$1,MATCH($E133,بيانات!$D:$D,0)-1,BM$1))</f>
        <v/>
      </c>
      <c r="BN133" s="24" t="str">
        <f ca="1">IF($E133="","",OFFSET(بيانات!$A$1,MATCH($E133,بيانات!$D:$D,0)-1,BN$1))</f>
        <v/>
      </c>
      <c r="BO133" s="24" t="str">
        <f ca="1">IF($E133="","",OFFSET(بيانات!$A$1,MATCH($E133,بيانات!$D:$D,0)-1,BO$1))</f>
        <v/>
      </c>
      <c r="BP133" s="24" t="str">
        <f ca="1">IF($E133="","",OFFSET(بيانات!$A$1,MATCH($E133,بيانات!$D:$D,0)-1,BP$1))</f>
        <v/>
      </c>
      <c r="BQ133" s="24" t="str">
        <f ca="1">IF($E133="","",OFFSET(بيانات!$A$1,MATCH($E133,بيانات!$D:$D,0)-1,BQ$1))</f>
        <v/>
      </c>
      <c r="BR133" s="24" t="str">
        <f ca="1">IF($E133="","",OFFSET(بيانات!$A$1,MATCH($E133,بيانات!$D:$D,0)-1,BR$1))</f>
        <v/>
      </c>
      <c r="BS133" s="24" t="str">
        <f ca="1">IF($E133="","",OFFSET(بيانات!$A$1,MATCH($E133,بيانات!$D:$D,0)-1,BS$1))</f>
        <v/>
      </c>
      <c r="BT133" s="27">
        <f t="shared" ca="1" si="167"/>
        <v>0</v>
      </c>
      <c r="BU133" s="28"/>
      <c r="BV133" s="21" t="str">
        <f ca="1">IF($E133="","",OFFSET(بيانات!$A$1,MATCH($E133,بيانات!$D:$D,0)-1,BV$1))</f>
        <v/>
      </c>
      <c r="BW133" s="21">
        <f t="shared" ca="1" si="168"/>
        <v>0</v>
      </c>
      <c r="BX133" s="23"/>
      <c r="BY133" s="29">
        <f t="shared" ca="1" si="169"/>
        <v>0</v>
      </c>
      <c r="BZ133" s="29">
        <f t="shared" ca="1" si="143"/>
        <v>0</v>
      </c>
      <c r="CA133" s="451">
        <f t="shared" ca="1" si="144"/>
        <v>0</v>
      </c>
      <c r="CB133" s="451">
        <f t="shared" ca="1" si="145"/>
        <v>0</v>
      </c>
      <c r="CC133" s="452">
        <f t="shared" si="146"/>
        <v>0</v>
      </c>
      <c r="CD133" s="453"/>
      <c r="CE133" s="454" t="str">
        <f t="shared" si="170"/>
        <v/>
      </c>
      <c r="CG133" s="456">
        <f t="shared" ca="1" si="171"/>
        <v>0</v>
      </c>
      <c r="CH133" s="455">
        <v>42</v>
      </c>
      <c r="CI133" s="456">
        <f t="shared" ca="1" si="172"/>
        <v>0</v>
      </c>
      <c r="CJ133" s="455">
        <v>12</v>
      </c>
      <c r="CK133" s="455">
        <f t="shared" ca="1" si="147"/>
        <v>0</v>
      </c>
      <c r="CL133" s="456">
        <f t="shared" ca="1" si="173"/>
        <v>0</v>
      </c>
      <c r="CM133" s="455">
        <v>12</v>
      </c>
      <c r="CN133" s="455">
        <f t="shared" ca="1" si="148"/>
        <v>0</v>
      </c>
      <c r="CO133" s="455">
        <f t="shared" ca="1" si="149"/>
        <v>0</v>
      </c>
    </row>
    <row r="134" spans="1:93" s="455" customFormat="1" ht="30.95" customHeight="1">
      <c r="A134" s="448" t="str">
        <f ca="1">IF(ROW($A125)&gt;COUNTIF(بيانات!$B:$B,$A$9),"",IF(ISERROR(MATCH(INDEX(OFFSET(بيانات!$C$1,MATCH($A$9,بيانات!$B:$B,0)-1,,COUNTIF(بيانات!$B:$B,$A$9)),ROW($A125)),$D:$D,0)),INDEX(OFFSET(بيانات!$C$1,MATCH($A$9,بيانات!$B:$B,0)-1,,COUNTIF(بيانات!$B:$B,$A$9)),ROW($A125)),""))</f>
        <v/>
      </c>
      <c r="B134" s="449" t="str">
        <f t="shared" ca="1" si="89"/>
        <v/>
      </c>
      <c r="C134" s="450" t="str">
        <f ca="1">IF(ROW($A125)&gt;COUNTIF($A$10:$A$186,"&gt;=1"),"",VLOOKUP($B134,OFFSET(بيانات!$C$1:$D$1,MATCH($A$9,بيانات!$B:$B,0)-1,,COUNTIF(بيانات!$B:$B,$A$9)),2,0))</f>
        <v/>
      </c>
      <c r="D134" s="68" t="str">
        <f ca="1">IF($E134="","",OFFSET(بيانات!$A$1,MATCH($E134,بيانات!$D:$D,0)-1,2))</f>
        <v/>
      </c>
      <c r="E134" s="74"/>
      <c r="F134" s="75" t="str">
        <f>IF($E134="","",MAX($F$9:$F133)+1)</f>
        <v/>
      </c>
      <c r="G134" s="21" t="str">
        <f ca="1">IF($E134="","",OFFSET(بيانات!$A$1,MATCH($E134,بيانات!$D:$D,0)-1,G$1))</f>
        <v/>
      </c>
      <c r="H134" s="21" t="str">
        <f t="shared" si="150"/>
        <v/>
      </c>
      <c r="I134" s="21" t="str">
        <f t="shared" si="151"/>
        <v/>
      </c>
      <c r="J134" s="21" t="str">
        <f t="shared" si="152"/>
        <v/>
      </c>
      <c r="K134" s="21" t="str">
        <f t="shared" si="153"/>
        <v/>
      </c>
      <c r="L134" s="22" t="str">
        <f t="shared" si="154"/>
        <v/>
      </c>
      <c r="M134" s="21" t="str">
        <f ca="1">IF($E134="","",OFFSET(بيانات!$A$1,MATCH($E134,بيانات!$D:$D,0)-1,M$1))</f>
        <v/>
      </c>
      <c r="N134" s="21" t="str">
        <f ca="1">IF($E134="","",OFFSET(بيانات!$A$1,MATCH($E134,بيانات!$D:$D,0)-1,N$1))</f>
        <v/>
      </c>
      <c r="O134" s="21" t="str">
        <f ca="1">IF($E134="","",OFFSET(بيانات!$A$1,MATCH($E134,بيانات!$D:$D,0)-1,O$1))</f>
        <v/>
      </c>
      <c r="P134" s="21" t="str">
        <f ca="1">IF($E134="","",OFFSET(بيانات!$A$1,MATCH($E134,بيانات!$D:$D,0)-1,P$1))</f>
        <v/>
      </c>
      <c r="Q134" s="21" t="str">
        <f ca="1">IF($E134="","",OFFSET(بيانات!$A$1,MATCH($E134,بيانات!$D:$D,0)-1,Q$1))</f>
        <v/>
      </c>
      <c r="R134" s="22" t="str">
        <f t="shared" si="155"/>
        <v/>
      </c>
      <c r="S134" s="21" t="str">
        <f ca="1">IF($E134="","",OFFSET(بيانات!$A$1,MATCH($E134,بيانات!$D:$D,0)-1,S$1))</f>
        <v/>
      </c>
      <c r="T134" s="21" t="str">
        <f ca="1">IF($E134="","",OFFSET(بيانات!$A$1,MATCH($E134,بيانات!$D:$D,0)-1,T$1))</f>
        <v/>
      </c>
      <c r="U134" s="21" t="str">
        <f ca="1">IF($E134="","",OFFSET(بيانات!$A$1,MATCH($E134,بيانات!$D:$D,0)-1,U$1))</f>
        <v/>
      </c>
      <c r="V134" s="21" t="str">
        <f ca="1">IF($E134="","",OFFSET(بيانات!$A$1,MATCH($E134,بيانات!$D:$D,0)-1,V$1))</f>
        <v/>
      </c>
      <c r="W134" s="21" t="str">
        <f ca="1">IF($E134="","",OFFSET(بيانات!$A$1,MATCH($E134,بيانات!$D:$D,0)-1,W$1))</f>
        <v/>
      </c>
      <c r="X134" s="21" t="str">
        <f ca="1">IF($E134="","",OFFSET(بيانات!$A$1,MATCH($E134,بيانات!$D:$D,0)-1,X$1))</f>
        <v/>
      </c>
      <c r="Y134" s="21" t="str">
        <f ca="1">IF($E134="","",OFFSET(بيانات!$A$1,MATCH($E134,بيانات!$D:$D,0)-1,Y$1))</f>
        <v/>
      </c>
      <c r="Z134" s="21" t="str">
        <f ca="1">IF($E134="","",OFFSET(بيانات!$A$1,MATCH($E134,بيانات!$D:$D,0)-1,Z$1))</f>
        <v/>
      </c>
      <c r="AA134" s="21" t="str">
        <f ca="1">IF($E134="","",OFFSET(بيانات!$A$1,MATCH($E134,بيانات!$D:$D,0)-1,AA$1))</f>
        <v/>
      </c>
      <c r="AB134" s="21" t="str">
        <f ca="1">IF($E134="","",OFFSET(بيانات!$A$1,MATCH($E134,بيانات!$D:$D,0)-1,AB$1))</f>
        <v/>
      </c>
      <c r="AC134" s="21" t="str">
        <f ca="1">IF($E134="","",OFFSET(بيانات!$A$1,MATCH($E134,بيانات!$D:$D,0)-1,AC$1))</f>
        <v/>
      </c>
      <c r="AD134" s="21" t="str">
        <f ca="1">IF($E134="","",OFFSET(بيانات!$A$1,MATCH($E134,بيانات!$D:$D,0)-1,AD$1))</f>
        <v/>
      </c>
      <c r="AE134" s="21" t="str">
        <f ca="1">IF($E134="","",OFFSET(بيانات!$A$1,MATCH($E134,بيانات!$D:$D,0)-1,AE$1))</f>
        <v/>
      </c>
      <c r="AF134" s="24" t="str">
        <f t="shared" si="174"/>
        <v/>
      </c>
      <c r="AG134" s="21" t="str">
        <f ca="1">IF($E134="","",OFFSET(بيانات!$A$1,MATCH($E134,بيانات!$D:$D,0)-1,AG$1))</f>
        <v/>
      </c>
      <c r="AH134" s="21" t="str">
        <f t="shared" si="175"/>
        <v/>
      </c>
      <c r="AI134" s="21" t="str">
        <f ca="1">IF($E134="","",OFFSET(بيانات!$A$1,MATCH($E134,بيانات!$D:$D,0)-1,AI$1))</f>
        <v/>
      </c>
      <c r="AJ134" s="21" t="str">
        <f t="shared" si="138"/>
        <v/>
      </c>
      <c r="AK134" s="25"/>
      <c r="AL134" s="21">
        <f t="shared" si="158"/>
        <v>0</v>
      </c>
      <c r="AM134" s="22">
        <f t="shared" si="159"/>
        <v>0</v>
      </c>
      <c r="AN134" s="27">
        <f t="shared" si="139"/>
        <v>0</v>
      </c>
      <c r="AO134" s="27">
        <f t="shared" si="160"/>
        <v>0</v>
      </c>
      <c r="AP134" s="21"/>
      <c r="AQ134" s="21" t="str">
        <f ca="1">IF($E134="","",OFFSET(بيانات!$A$1,MATCH($E134,بيانات!$D:$D,0)-1,AQ$1))</f>
        <v/>
      </c>
      <c r="AR134" s="22">
        <f t="shared" ca="1" si="161"/>
        <v>0</v>
      </c>
      <c r="AS134" s="26">
        <f t="shared" ca="1" si="162"/>
        <v>0</v>
      </c>
      <c r="AT134" s="21" t="str">
        <f t="shared" si="140"/>
        <v/>
      </c>
      <c r="AU134" s="21" t="str">
        <f t="shared" si="140"/>
        <v/>
      </c>
      <c r="AV134" s="21" t="str">
        <f t="shared" si="140"/>
        <v/>
      </c>
      <c r="AW134" s="21">
        <f t="shared" ca="1" si="163"/>
        <v>0</v>
      </c>
      <c r="AX134" s="21">
        <f t="shared" ca="1" si="164"/>
        <v>0</v>
      </c>
      <c r="AY134" s="21">
        <f t="shared" si="141"/>
        <v>0</v>
      </c>
      <c r="AZ134" s="21">
        <f t="shared" si="141"/>
        <v>0</v>
      </c>
      <c r="BA134" s="27">
        <f t="shared" si="142"/>
        <v>0</v>
      </c>
      <c r="BB134" s="21">
        <f t="shared" ca="1" si="165"/>
        <v>0</v>
      </c>
      <c r="BC134" s="21">
        <f t="shared" ca="1" si="166"/>
        <v>0</v>
      </c>
      <c r="BD134" s="21" t="str">
        <f ca="1">IF($E134="","",OFFSET(بيانات!$A$1,MATCH($E134,بيانات!$D:$D,0)-1,BD$1))</f>
        <v/>
      </c>
      <c r="BE134" s="21" t="str">
        <f ca="1">IF($E134="","",OFFSET(بيانات!$A$1,MATCH($E134,بيانات!$D:$D,0)-1,BE$1))</f>
        <v/>
      </c>
      <c r="BF134" s="21" t="str">
        <f ca="1">IF($E134="","",OFFSET(بيانات!$A$1,MATCH($E134,بيانات!$D:$D,0)-1,BF$1))</f>
        <v/>
      </c>
      <c r="BG134" s="21" t="str">
        <f ca="1">IF($E134="","",OFFSET(بيانات!$A$1,MATCH($E134,بيانات!$D:$D,0)-1,BG$1))</f>
        <v/>
      </c>
      <c r="BH134" s="21" t="str">
        <f ca="1">IF($E134="","",OFFSET(بيانات!$A$1,MATCH($E134,بيانات!$D:$D,0)-1,BH$1))</f>
        <v/>
      </c>
      <c r="BI134" s="21" t="str">
        <f ca="1">IF($E134="","",OFFSET(بيانات!$A$1,MATCH($E134,بيانات!$D:$D,0)-1,BI$1))</f>
        <v/>
      </c>
      <c r="BJ134" s="21" t="str">
        <f ca="1">IF($E134="","",OFFSET(بيانات!$A$1,MATCH($E134,بيانات!$D:$D,0)-1,BJ$1))</f>
        <v/>
      </c>
      <c r="BK134" s="24" t="str">
        <f ca="1">IF($E134="","",OFFSET(بيانات!$A$1,MATCH($E134,بيانات!$D:$D,0)-1,BK$1))</f>
        <v/>
      </c>
      <c r="BL134" s="24" t="str">
        <f ca="1">IF($E134="","",OFFSET(بيانات!$A$1,MATCH($E134,بيانات!$D:$D,0)-1,BL$1))</f>
        <v/>
      </c>
      <c r="BM134" s="24" t="str">
        <f ca="1">IF($E134="","",OFFSET(بيانات!$A$1,MATCH($E134,بيانات!$D:$D,0)-1,BM$1))</f>
        <v/>
      </c>
      <c r="BN134" s="24" t="str">
        <f ca="1">IF($E134="","",OFFSET(بيانات!$A$1,MATCH($E134,بيانات!$D:$D,0)-1,BN$1))</f>
        <v/>
      </c>
      <c r="BO134" s="24" t="str">
        <f ca="1">IF($E134="","",OFFSET(بيانات!$A$1,MATCH($E134,بيانات!$D:$D,0)-1,BO$1))</f>
        <v/>
      </c>
      <c r="BP134" s="24" t="str">
        <f ca="1">IF($E134="","",OFFSET(بيانات!$A$1,MATCH($E134,بيانات!$D:$D,0)-1,BP$1))</f>
        <v/>
      </c>
      <c r="BQ134" s="24" t="str">
        <f ca="1">IF($E134="","",OFFSET(بيانات!$A$1,MATCH($E134,بيانات!$D:$D,0)-1,BQ$1))</f>
        <v/>
      </c>
      <c r="BR134" s="24" t="str">
        <f ca="1">IF($E134="","",OFFSET(بيانات!$A$1,MATCH($E134,بيانات!$D:$D,0)-1,BR$1))</f>
        <v/>
      </c>
      <c r="BS134" s="24" t="str">
        <f ca="1">IF($E134="","",OFFSET(بيانات!$A$1,MATCH($E134,بيانات!$D:$D,0)-1,BS$1))</f>
        <v/>
      </c>
      <c r="BT134" s="27">
        <f t="shared" ca="1" si="167"/>
        <v>0</v>
      </c>
      <c r="BU134" s="28"/>
      <c r="BV134" s="21" t="str">
        <f ca="1">IF($E134="","",OFFSET(بيانات!$A$1,MATCH($E134,بيانات!$D:$D,0)-1,BV$1))</f>
        <v/>
      </c>
      <c r="BW134" s="21">
        <f t="shared" ca="1" si="168"/>
        <v>0</v>
      </c>
      <c r="BX134" s="23"/>
      <c r="BY134" s="29">
        <f t="shared" ca="1" si="169"/>
        <v>0</v>
      </c>
      <c r="BZ134" s="29">
        <f t="shared" ca="1" si="143"/>
        <v>0</v>
      </c>
      <c r="CA134" s="451">
        <f t="shared" ca="1" si="144"/>
        <v>0</v>
      </c>
      <c r="CB134" s="451">
        <f t="shared" ca="1" si="145"/>
        <v>0</v>
      </c>
      <c r="CC134" s="452">
        <f t="shared" si="146"/>
        <v>0</v>
      </c>
      <c r="CD134" s="453"/>
      <c r="CE134" s="454" t="str">
        <f t="shared" si="170"/>
        <v/>
      </c>
      <c r="CG134" s="456">
        <f t="shared" ca="1" si="171"/>
        <v>0</v>
      </c>
      <c r="CH134" s="455">
        <v>43</v>
      </c>
      <c r="CI134" s="456">
        <f t="shared" ca="1" si="172"/>
        <v>0</v>
      </c>
      <c r="CJ134" s="455">
        <v>13</v>
      </c>
      <c r="CK134" s="455">
        <f t="shared" ca="1" si="147"/>
        <v>0</v>
      </c>
      <c r="CL134" s="456">
        <f t="shared" ca="1" si="173"/>
        <v>0</v>
      </c>
      <c r="CM134" s="455">
        <v>13</v>
      </c>
      <c r="CN134" s="455">
        <f t="shared" ca="1" si="148"/>
        <v>0</v>
      </c>
      <c r="CO134" s="455">
        <f t="shared" ca="1" si="149"/>
        <v>0</v>
      </c>
    </row>
    <row r="135" spans="1:93" s="455" customFormat="1" ht="30.95" customHeight="1">
      <c r="A135" s="448" t="str">
        <f ca="1">IF(ROW($A126)&gt;COUNTIF(بيانات!$B:$B,$A$9),"",IF(ISERROR(MATCH(INDEX(OFFSET(بيانات!$C$1,MATCH($A$9,بيانات!$B:$B,0)-1,,COUNTIF(بيانات!$B:$B,$A$9)),ROW($A126)),$D:$D,0)),INDEX(OFFSET(بيانات!$C$1,MATCH($A$9,بيانات!$B:$B,0)-1,,COUNTIF(بيانات!$B:$B,$A$9)),ROW($A126)),""))</f>
        <v/>
      </c>
      <c r="B135" s="449" t="str">
        <f t="shared" ca="1" si="89"/>
        <v/>
      </c>
      <c r="C135" s="450" t="str">
        <f ca="1">IF(ROW($A126)&gt;COUNTIF($A$10:$A$186,"&gt;=1"),"",VLOOKUP($B135,OFFSET(بيانات!$C$1:$D$1,MATCH($A$9,بيانات!$B:$B,0)-1,,COUNTIF(بيانات!$B:$B,$A$9)),2,0))</f>
        <v/>
      </c>
      <c r="D135" s="68" t="str">
        <f ca="1">IF($E135="","",OFFSET(بيانات!$A$1,MATCH($E135,بيانات!$D:$D,0)-1,2))</f>
        <v/>
      </c>
      <c r="E135" s="74"/>
      <c r="F135" s="75" t="str">
        <f>IF($E135="","",MAX($F$9:$F134)+1)</f>
        <v/>
      </c>
      <c r="G135" s="21" t="str">
        <f ca="1">IF($E135="","",OFFSET(بيانات!$A$1,MATCH($E135,بيانات!$D:$D,0)-1,G$1))</f>
        <v/>
      </c>
      <c r="H135" s="21" t="str">
        <f t="shared" si="150"/>
        <v/>
      </c>
      <c r="I135" s="21" t="str">
        <f t="shared" si="151"/>
        <v/>
      </c>
      <c r="J135" s="21" t="str">
        <f t="shared" si="152"/>
        <v/>
      </c>
      <c r="K135" s="21" t="str">
        <f t="shared" si="153"/>
        <v/>
      </c>
      <c r="L135" s="22" t="str">
        <f t="shared" si="154"/>
        <v/>
      </c>
      <c r="M135" s="21" t="str">
        <f ca="1">IF($E135="","",OFFSET(بيانات!$A$1,MATCH($E135,بيانات!$D:$D,0)-1,M$1))</f>
        <v/>
      </c>
      <c r="N135" s="21" t="str">
        <f ca="1">IF($E135="","",OFFSET(بيانات!$A$1,MATCH($E135,بيانات!$D:$D,0)-1,N$1))</f>
        <v/>
      </c>
      <c r="O135" s="21" t="str">
        <f ca="1">IF($E135="","",OFFSET(بيانات!$A$1,MATCH($E135,بيانات!$D:$D,0)-1,O$1))</f>
        <v/>
      </c>
      <c r="P135" s="21" t="str">
        <f ca="1">IF($E135="","",OFFSET(بيانات!$A$1,MATCH($E135,بيانات!$D:$D,0)-1,P$1))</f>
        <v/>
      </c>
      <c r="Q135" s="21" t="str">
        <f ca="1">IF($E135="","",OFFSET(بيانات!$A$1,MATCH($E135,بيانات!$D:$D,0)-1,Q$1))</f>
        <v/>
      </c>
      <c r="R135" s="22" t="str">
        <f t="shared" si="155"/>
        <v/>
      </c>
      <c r="S135" s="21" t="str">
        <f ca="1">IF($E135="","",OFFSET(بيانات!$A$1,MATCH($E135,بيانات!$D:$D,0)-1,S$1))</f>
        <v/>
      </c>
      <c r="T135" s="21" t="str">
        <f ca="1">IF($E135="","",OFFSET(بيانات!$A$1,MATCH($E135,بيانات!$D:$D,0)-1,T$1))</f>
        <v/>
      </c>
      <c r="U135" s="21" t="str">
        <f ca="1">IF($E135="","",OFFSET(بيانات!$A$1,MATCH($E135,بيانات!$D:$D,0)-1,U$1))</f>
        <v/>
      </c>
      <c r="V135" s="21" t="str">
        <f ca="1">IF($E135="","",OFFSET(بيانات!$A$1,MATCH($E135,بيانات!$D:$D,0)-1,V$1))</f>
        <v/>
      </c>
      <c r="W135" s="21" t="str">
        <f ca="1">IF($E135="","",OFFSET(بيانات!$A$1,MATCH($E135,بيانات!$D:$D,0)-1,W$1))</f>
        <v/>
      </c>
      <c r="X135" s="21" t="str">
        <f ca="1">IF($E135="","",OFFSET(بيانات!$A$1,MATCH($E135,بيانات!$D:$D,0)-1,X$1))</f>
        <v/>
      </c>
      <c r="Y135" s="21" t="str">
        <f ca="1">IF($E135="","",OFFSET(بيانات!$A$1,MATCH($E135,بيانات!$D:$D,0)-1,Y$1))</f>
        <v/>
      </c>
      <c r="Z135" s="21" t="str">
        <f ca="1">IF($E135="","",OFFSET(بيانات!$A$1,MATCH($E135,بيانات!$D:$D,0)-1,Z$1))</f>
        <v/>
      </c>
      <c r="AA135" s="21" t="str">
        <f ca="1">IF($E135="","",OFFSET(بيانات!$A$1,MATCH($E135,بيانات!$D:$D,0)-1,AA$1))</f>
        <v/>
      </c>
      <c r="AB135" s="21" t="str">
        <f ca="1">IF($E135="","",OFFSET(بيانات!$A$1,MATCH($E135,بيانات!$D:$D,0)-1,AB$1))</f>
        <v/>
      </c>
      <c r="AC135" s="21" t="str">
        <f ca="1">IF($E135="","",OFFSET(بيانات!$A$1,MATCH($E135,بيانات!$D:$D,0)-1,AC$1))</f>
        <v/>
      </c>
      <c r="AD135" s="21" t="str">
        <f ca="1">IF($E135="","",OFFSET(بيانات!$A$1,MATCH($E135,بيانات!$D:$D,0)-1,AD$1))</f>
        <v/>
      </c>
      <c r="AE135" s="21" t="str">
        <f ca="1">IF($E135="","",OFFSET(بيانات!$A$1,MATCH($E135,بيانات!$D:$D,0)-1,AE$1))</f>
        <v/>
      </c>
      <c r="AF135" s="24" t="str">
        <f t="shared" si="174"/>
        <v/>
      </c>
      <c r="AG135" s="21" t="str">
        <f ca="1">IF($E135="","",OFFSET(بيانات!$A$1,MATCH($E135,بيانات!$D:$D,0)-1,AG$1))</f>
        <v/>
      </c>
      <c r="AH135" s="21" t="str">
        <f t="shared" si="175"/>
        <v/>
      </c>
      <c r="AI135" s="21" t="str">
        <f ca="1">IF($E135="","",OFFSET(بيانات!$A$1,MATCH($E135,بيانات!$D:$D,0)-1,AI$1))</f>
        <v/>
      </c>
      <c r="AJ135" s="21" t="str">
        <f t="shared" si="138"/>
        <v/>
      </c>
      <c r="AK135" s="25"/>
      <c r="AL135" s="21">
        <f t="shared" si="158"/>
        <v>0</v>
      </c>
      <c r="AM135" s="22">
        <f t="shared" si="159"/>
        <v>0</v>
      </c>
      <c r="AN135" s="27">
        <f t="shared" si="139"/>
        <v>0</v>
      </c>
      <c r="AO135" s="27">
        <f t="shared" si="160"/>
        <v>0</v>
      </c>
      <c r="AP135" s="21"/>
      <c r="AQ135" s="21" t="str">
        <f ca="1">IF($E135="","",OFFSET(بيانات!$A$1,MATCH($E135,بيانات!$D:$D,0)-1,AQ$1))</f>
        <v/>
      </c>
      <c r="AR135" s="22">
        <f t="shared" ca="1" si="161"/>
        <v>0</v>
      </c>
      <c r="AS135" s="26">
        <f t="shared" ca="1" si="162"/>
        <v>0</v>
      </c>
      <c r="AT135" s="21" t="str">
        <f t="shared" si="140"/>
        <v/>
      </c>
      <c r="AU135" s="21" t="str">
        <f t="shared" si="140"/>
        <v/>
      </c>
      <c r="AV135" s="21" t="str">
        <f t="shared" si="140"/>
        <v/>
      </c>
      <c r="AW135" s="21">
        <f t="shared" ca="1" si="163"/>
        <v>0</v>
      </c>
      <c r="AX135" s="21">
        <f t="shared" ca="1" si="164"/>
        <v>0</v>
      </c>
      <c r="AY135" s="21">
        <f t="shared" si="141"/>
        <v>0</v>
      </c>
      <c r="AZ135" s="21">
        <f t="shared" si="141"/>
        <v>0</v>
      </c>
      <c r="BA135" s="27">
        <f t="shared" si="142"/>
        <v>0</v>
      </c>
      <c r="BB135" s="21">
        <f t="shared" ca="1" si="165"/>
        <v>0</v>
      </c>
      <c r="BC135" s="21">
        <f t="shared" ca="1" si="166"/>
        <v>0</v>
      </c>
      <c r="BD135" s="21" t="str">
        <f ca="1">IF($E135="","",OFFSET(بيانات!$A$1,MATCH($E135,بيانات!$D:$D,0)-1,BD$1))</f>
        <v/>
      </c>
      <c r="BE135" s="21" t="str">
        <f ca="1">IF($E135="","",OFFSET(بيانات!$A$1,MATCH($E135,بيانات!$D:$D,0)-1,BE$1))</f>
        <v/>
      </c>
      <c r="BF135" s="21" t="str">
        <f ca="1">IF($E135="","",OFFSET(بيانات!$A$1,MATCH($E135,بيانات!$D:$D,0)-1,BF$1))</f>
        <v/>
      </c>
      <c r="BG135" s="21" t="str">
        <f ca="1">IF($E135="","",OFFSET(بيانات!$A$1,MATCH($E135,بيانات!$D:$D,0)-1,BG$1))</f>
        <v/>
      </c>
      <c r="BH135" s="21" t="str">
        <f ca="1">IF($E135="","",OFFSET(بيانات!$A$1,MATCH($E135,بيانات!$D:$D,0)-1,BH$1))</f>
        <v/>
      </c>
      <c r="BI135" s="21" t="str">
        <f ca="1">IF($E135="","",OFFSET(بيانات!$A$1,MATCH($E135,بيانات!$D:$D,0)-1,BI$1))</f>
        <v/>
      </c>
      <c r="BJ135" s="21" t="str">
        <f ca="1">IF($E135="","",OFFSET(بيانات!$A$1,MATCH($E135,بيانات!$D:$D,0)-1,BJ$1))</f>
        <v/>
      </c>
      <c r="BK135" s="24" t="str">
        <f ca="1">IF($E135="","",OFFSET(بيانات!$A$1,MATCH($E135,بيانات!$D:$D,0)-1,BK$1))</f>
        <v/>
      </c>
      <c r="BL135" s="24" t="str">
        <f ca="1">IF($E135="","",OFFSET(بيانات!$A$1,MATCH($E135,بيانات!$D:$D,0)-1,BL$1))</f>
        <v/>
      </c>
      <c r="BM135" s="24" t="str">
        <f ca="1">IF($E135="","",OFFSET(بيانات!$A$1,MATCH($E135,بيانات!$D:$D,0)-1,BM$1))</f>
        <v/>
      </c>
      <c r="BN135" s="24" t="str">
        <f ca="1">IF($E135="","",OFFSET(بيانات!$A$1,MATCH($E135,بيانات!$D:$D,0)-1,BN$1))</f>
        <v/>
      </c>
      <c r="BO135" s="24" t="str">
        <f ca="1">IF($E135="","",OFFSET(بيانات!$A$1,MATCH($E135,بيانات!$D:$D,0)-1,BO$1))</f>
        <v/>
      </c>
      <c r="BP135" s="24" t="str">
        <f ca="1">IF($E135="","",OFFSET(بيانات!$A$1,MATCH($E135,بيانات!$D:$D,0)-1,BP$1))</f>
        <v/>
      </c>
      <c r="BQ135" s="24" t="str">
        <f ca="1">IF($E135="","",OFFSET(بيانات!$A$1,MATCH($E135,بيانات!$D:$D,0)-1,BQ$1))</f>
        <v/>
      </c>
      <c r="BR135" s="24" t="str">
        <f ca="1">IF($E135="","",OFFSET(بيانات!$A$1,MATCH($E135,بيانات!$D:$D,0)-1,BR$1))</f>
        <v/>
      </c>
      <c r="BS135" s="24" t="str">
        <f ca="1">IF($E135="","",OFFSET(بيانات!$A$1,MATCH($E135,بيانات!$D:$D,0)-1,BS$1))</f>
        <v/>
      </c>
      <c r="BT135" s="27">
        <f t="shared" ca="1" si="167"/>
        <v>0</v>
      </c>
      <c r="BU135" s="28"/>
      <c r="BV135" s="21" t="str">
        <f ca="1">IF($E135="","",OFFSET(بيانات!$A$1,MATCH($E135,بيانات!$D:$D,0)-1,BV$1))</f>
        <v/>
      </c>
      <c r="BW135" s="21">
        <f t="shared" ca="1" si="168"/>
        <v>0</v>
      </c>
      <c r="BX135" s="23"/>
      <c r="BY135" s="29">
        <f t="shared" ca="1" si="169"/>
        <v>0</v>
      </c>
      <c r="BZ135" s="29">
        <f t="shared" ca="1" si="143"/>
        <v>0</v>
      </c>
      <c r="CA135" s="451">
        <f t="shared" ca="1" si="144"/>
        <v>0</v>
      </c>
      <c r="CB135" s="451">
        <f t="shared" ca="1" si="145"/>
        <v>0</v>
      </c>
      <c r="CC135" s="452">
        <f t="shared" si="146"/>
        <v>0</v>
      </c>
      <c r="CD135" s="453"/>
      <c r="CE135" s="454" t="str">
        <f t="shared" si="170"/>
        <v/>
      </c>
      <c r="CG135" s="456">
        <f t="shared" ca="1" si="171"/>
        <v>0</v>
      </c>
      <c r="CH135" s="455">
        <v>44</v>
      </c>
      <c r="CI135" s="456">
        <f t="shared" ca="1" si="172"/>
        <v>0</v>
      </c>
      <c r="CJ135" s="455">
        <v>14</v>
      </c>
      <c r="CK135" s="455">
        <f t="shared" ca="1" si="147"/>
        <v>0</v>
      </c>
      <c r="CL135" s="456">
        <f t="shared" ca="1" si="173"/>
        <v>0</v>
      </c>
      <c r="CM135" s="455">
        <v>14</v>
      </c>
      <c r="CN135" s="455">
        <f t="shared" ca="1" si="148"/>
        <v>0</v>
      </c>
      <c r="CO135" s="455">
        <f t="shared" ca="1" si="149"/>
        <v>0</v>
      </c>
    </row>
    <row r="136" spans="1:93" s="455" customFormat="1" ht="30.95" customHeight="1">
      <c r="A136" s="448" t="str">
        <f ca="1">IF(ROW($A127)&gt;COUNTIF(بيانات!$B:$B,$A$9),"",IF(ISERROR(MATCH(INDEX(OFFSET(بيانات!$C$1,MATCH($A$9,بيانات!$B:$B,0)-1,,COUNTIF(بيانات!$B:$B,$A$9)),ROW($A127)),$D:$D,0)),INDEX(OFFSET(بيانات!$C$1,MATCH($A$9,بيانات!$B:$B,0)-1,,COUNTIF(بيانات!$B:$B,$A$9)),ROW($A127)),""))</f>
        <v/>
      </c>
      <c r="B136" s="449" t="str">
        <f t="shared" ca="1" si="89"/>
        <v/>
      </c>
      <c r="C136" s="450" t="str">
        <f ca="1">IF(ROW($A127)&gt;COUNTIF($A$10:$A$186,"&gt;=1"),"",VLOOKUP($B136,OFFSET(بيانات!$C$1:$D$1,MATCH($A$9,بيانات!$B:$B,0)-1,,COUNTIF(بيانات!$B:$B,$A$9)),2,0))</f>
        <v/>
      </c>
      <c r="D136" s="68" t="str">
        <f ca="1">IF($E136="","",OFFSET(بيانات!$A$1,MATCH($E136,بيانات!$D:$D,0)-1,2))</f>
        <v/>
      </c>
      <c r="E136" s="74"/>
      <c r="F136" s="75" t="str">
        <f>IF($E136="","",MAX($F$9:$F135)+1)</f>
        <v/>
      </c>
      <c r="G136" s="21" t="str">
        <f ca="1">IF($E136="","",OFFSET(بيانات!$A$1,MATCH($E136,بيانات!$D:$D,0)-1,G$1))</f>
        <v/>
      </c>
      <c r="H136" s="21" t="str">
        <f t="shared" si="150"/>
        <v/>
      </c>
      <c r="I136" s="21" t="str">
        <f t="shared" si="151"/>
        <v/>
      </c>
      <c r="J136" s="21" t="str">
        <f t="shared" si="152"/>
        <v/>
      </c>
      <c r="K136" s="21" t="str">
        <f t="shared" si="153"/>
        <v/>
      </c>
      <c r="L136" s="22" t="str">
        <f t="shared" si="154"/>
        <v/>
      </c>
      <c r="M136" s="21" t="str">
        <f ca="1">IF($E136="","",OFFSET(بيانات!$A$1,MATCH($E136,بيانات!$D:$D,0)-1,M$1))</f>
        <v/>
      </c>
      <c r="N136" s="21" t="str">
        <f ca="1">IF($E136="","",OFFSET(بيانات!$A$1,MATCH($E136,بيانات!$D:$D,0)-1,N$1))</f>
        <v/>
      </c>
      <c r="O136" s="21" t="str">
        <f ca="1">IF($E136="","",OFFSET(بيانات!$A$1,MATCH($E136,بيانات!$D:$D,0)-1,O$1))</f>
        <v/>
      </c>
      <c r="P136" s="21" t="str">
        <f ca="1">IF($E136="","",OFFSET(بيانات!$A$1,MATCH($E136,بيانات!$D:$D,0)-1,P$1))</f>
        <v/>
      </c>
      <c r="Q136" s="21" t="str">
        <f ca="1">IF($E136="","",OFFSET(بيانات!$A$1,MATCH($E136,بيانات!$D:$D,0)-1,Q$1))</f>
        <v/>
      </c>
      <c r="R136" s="22" t="str">
        <f t="shared" si="155"/>
        <v/>
      </c>
      <c r="S136" s="21" t="str">
        <f ca="1">IF($E136="","",OFFSET(بيانات!$A$1,MATCH($E136,بيانات!$D:$D,0)-1,S$1))</f>
        <v/>
      </c>
      <c r="T136" s="21" t="str">
        <f ca="1">IF($E136="","",OFFSET(بيانات!$A$1,MATCH($E136,بيانات!$D:$D,0)-1,T$1))</f>
        <v/>
      </c>
      <c r="U136" s="21" t="str">
        <f ca="1">IF($E136="","",OFFSET(بيانات!$A$1,MATCH($E136,بيانات!$D:$D,0)-1,U$1))</f>
        <v/>
      </c>
      <c r="V136" s="21" t="str">
        <f ca="1">IF($E136="","",OFFSET(بيانات!$A$1,MATCH($E136,بيانات!$D:$D,0)-1,V$1))</f>
        <v/>
      </c>
      <c r="W136" s="21" t="str">
        <f ca="1">IF($E136="","",OFFSET(بيانات!$A$1,MATCH($E136,بيانات!$D:$D,0)-1,W$1))</f>
        <v/>
      </c>
      <c r="X136" s="21" t="str">
        <f ca="1">IF($E136="","",OFFSET(بيانات!$A$1,MATCH($E136,بيانات!$D:$D,0)-1,X$1))</f>
        <v/>
      </c>
      <c r="Y136" s="21" t="str">
        <f ca="1">IF($E136="","",OFFSET(بيانات!$A$1,MATCH($E136,بيانات!$D:$D,0)-1,Y$1))</f>
        <v/>
      </c>
      <c r="Z136" s="21" t="str">
        <f ca="1">IF($E136="","",OFFSET(بيانات!$A$1,MATCH($E136,بيانات!$D:$D,0)-1,Z$1))</f>
        <v/>
      </c>
      <c r="AA136" s="21" t="str">
        <f ca="1">IF($E136="","",OFFSET(بيانات!$A$1,MATCH($E136,بيانات!$D:$D,0)-1,AA$1))</f>
        <v/>
      </c>
      <c r="AB136" s="21" t="str">
        <f ca="1">IF($E136="","",OFFSET(بيانات!$A$1,MATCH($E136,بيانات!$D:$D,0)-1,AB$1))</f>
        <v/>
      </c>
      <c r="AC136" s="21" t="str">
        <f ca="1">IF($E136="","",OFFSET(بيانات!$A$1,MATCH($E136,بيانات!$D:$D,0)-1,AC$1))</f>
        <v/>
      </c>
      <c r="AD136" s="21" t="str">
        <f ca="1">IF($E136="","",OFFSET(بيانات!$A$1,MATCH($E136,بيانات!$D:$D,0)-1,AD$1))</f>
        <v/>
      </c>
      <c r="AE136" s="21" t="str">
        <f ca="1">IF($E136="","",OFFSET(بيانات!$A$1,MATCH($E136,بيانات!$D:$D,0)-1,AE$1))</f>
        <v/>
      </c>
      <c r="AF136" s="24" t="str">
        <f t="shared" si="174"/>
        <v/>
      </c>
      <c r="AG136" s="21" t="str">
        <f ca="1">IF($E136="","",OFFSET(بيانات!$A$1,MATCH($E136,بيانات!$D:$D,0)-1,AG$1))</f>
        <v/>
      </c>
      <c r="AH136" s="21" t="str">
        <f t="shared" si="175"/>
        <v/>
      </c>
      <c r="AI136" s="21" t="str">
        <f ca="1">IF($E136="","",OFFSET(بيانات!$A$1,MATCH($E136,بيانات!$D:$D,0)-1,AI$1))</f>
        <v/>
      </c>
      <c r="AJ136" s="21" t="str">
        <f t="shared" si="138"/>
        <v/>
      </c>
      <c r="AK136" s="25"/>
      <c r="AL136" s="21">
        <f t="shared" si="158"/>
        <v>0</v>
      </c>
      <c r="AM136" s="22">
        <f t="shared" si="159"/>
        <v>0</v>
      </c>
      <c r="AN136" s="27">
        <f t="shared" si="139"/>
        <v>0</v>
      </c>
      <c r="AO136" s="27">
        <f t="shared" si="160"/>
        <v>0</v>
      </c>
      <c r="AP136" s="21"/>
      <c r="AQ136" s="21" t="str">
        <f ca="1">IF($E136="","",OFFSET(بيانات!$A$1,MATCH($E136,بيانات!$D:$D,0)-1,AQ$1))</f>
        <v/>
      </c>
      <c r="AR136" s="22">
        <f t="shared" ca="1" si="161"/>
        <v>0</v>
      </c>
      <c r="AS136" s="26">
        <f t="shared" ca="1" si="162"/>
        <v>0</v>
      </c>
      <c r="AT136" s="21" t="str">
        <f t="shared" si="140"/>
        <v/>
      </c>
      <c r="AU136" s="21" t="str">
        <f t="shared" si="140"/>
        <v/>
      </c>
      <c r="AV136" s="21" t="str">
        <f t="shared" si="140"/>
        <v/>
      </c>
      <c r="AW136" s="21">
        <f t="shared" ca="1" si="163"/>
        <v>0</v>
      </c>
      <c r="AX136" s="21">
        <f t="shared" ca="1" si="164"/>
        <v>0</v>
      </c>
      <c r="AY136" s="21">
        <f t="shared" si="141"/>
        <v>0</v>
      </c>
      <c r="AZ136" s="21">
        <f t="shared" si="141"/>
        <v>0</v>
      </c>
      <c r="BA136" s="27">
        <f t="shared" si="142"/>
        <v>0</v>
      </c>
      <c r="BB136" s="21">
        <f t="shared" ca="1" si="165"/>
        <v>0</v>
      </c>
      <c r="BC136" s="21">
        <f t="shared" ca="1" si="166"/>
        <v>0</v>
      </c>
      <c r="BD136" s="21" t="str">
        <f ca="1">IF($E136="","",OFFSET(بيانات!$A$1,MATCH($E136,بيانات!$D:$D,0)-1,BD$1))</f>
        <v/>
      </c>
      <c r="BE136" s="21" t="str">
        <f ca="1">IF($E136="","",OFFSET(بيانات!$A$1,MATCH($E136,بيانات!$D:$D,0)-1,BE$1))</f>
        <v/>
      </c>
      <c r="BF136" s="21" t="str">
        <f ca="1">IF($E136="","",OFFSET(بيانات!$A$1,MATCH($E136,بيانات!$D:$D,0)-1,BF$1))</f>
        <v/>
      </c>
      <c r="BG136" s="21" t="str">
        <f ca="1">IF($E136="","",OFFSET(بيانات!$A$1,MATCH($E136,بيانات!$D:$D,0)-1,BG$1))</f>
        <v/>
      </c>
      <c r="BH136" s="21" t="str">
        <f ca="1">IF($E136="","",OFFSET(بيانات!$A$1,MATCH($E136,بيانات!$D:$D,0)-1,BH$1))</f>
        <v/>
      </c>
      <c r="BI136" s="21" t="str">
        <f ca="1">IF($E136="","",OFFSET(بيانات!$A$1,MATCH($E136,بيانات!$D:$D,0)-1,BI$1))</f>
        <v/>
      </c>
      <c r="BJ136" s="21" t="str">
        <f ca="1">IF($E136="","",OFFSET(بيانات!$A$1,MATCH($E136,بيانات!$D:$D,0)-1,BJ$1))</f>
        <v/>
      </c>
      <c r="BK136" s="24" t="str">
        <f ca="1">IF($E136="","",OFFSET(بيانات!$A$1,MATCH($E136,بيانات!$D:$D,0)-1,BK$1))</f>
        <v/>
      </c>
      <c r="BL136" s="24" t="str">
        <f ca="1">IF($E136="","",OFFSET(بيانات!$A$1,MATCH($E136,بيانات!$D:$D,0)-1,BL$1))</f>
        <v/>
      </c>
      <c r="BM136" s="24" t="str">
        <f ca="1">IF($E136="","",OFFSET(بيانات!$A$1,MATCH($E136,بيانات!$D:$D,0)-1,BM$1))</f>
        <v/>
      </c>
      <c r="BN136" s="24" t="str">
        <f ca="1">IF($E136="","",OFFSET(بيانات!$A$1,MATCH($E136,بيانات!$D:$D,0)-1,BN$1))</f>
        <v/>
      </c>
      <c r="BO136" s="24" t="str">
        <f ca="1">IF($E136="","",OFFSET(بيانات!$A$1,MATCH($E136,بيانات!$D:$D,0)-1,BO$1))</f>
        <v/>
      </c>
      <c r="BP136" s="24" t="str">
        <f ca="1">IF($E136="","",OFFSET(بيانات!$A$1,MATCH($E136,بيانات!$D:$D,0)-1,BP$1))</f>
        <v/>
      </c>
      <c r="BQ136" s="24" t="str">
        <f ca="1">IF($E136="","",OFFSET(بيانات!$A$1,MATCH($E136,بيانات!$D:$D,0)-1,BQ$1))</f>
        <v/>
      </c>
      <c r="BR136" s="24" t="str">
        <f ca="1">IF($E136="","",OFFSET(بيانات!$A$1,MATCH($E136,بيانات!$D:$D,0)-1,BR$1))</f>
        <v/>
      </c>
      <c r="BS136" s="24" t="str">
        <f ca="1">IF($E136="","",OFFSET(بيانات!$A$1,MATCH($E136,بيانات!$D:$D,0)-1,BS$1))</f>
        <v/>
      </c>
      <c r="BT136" s="27">
        <f t="shared" ca="1" si="167"/>
        <v>0</v>
      </c>
      <c r="BU136" s="28"/>
      <c r="BV136" s="21" t="str">
        <f ca="1">IF($E136="","",OFFSET(بيانات!$A$1,MATCH($E136,بيانات!$D:$D,0)-1,BV$1))</f>
        <v/>
      </c>
      <c r="BW136" s="21">
        <f t="shared" ca="1" si="168"/>
        <v>0</v>
      </c>
      <c r="BX136" s="23"/>
      <c r="BY136" s="29">
        <f t="shared" ca="1" si="169"/>
        <v>0</v>
      </c>
      <c r="BZ136" s="29">
        <f t="shared" ca="1" si="143"/>
        <v>0</v>
      </c>
      <c r="CA136" s="451">
        <f t="shared" ca="1" si="144"/>
        <v>0</v>
      </c>
      <c r="CB136" s="451">
        <f t="shared" ca="1" si="145"/>
        <v>0</v>
      </c>
      <c r="CC136" s="452">
        <f t="shared" si="146"/>
        <v>0</v>
      </c>
      <c r="CD136" s="453"/>
      <c r="CE136" s="454" t="str">
        <f t="shared" si="170"/>
        <v/>
      </c>
      <c r="CG136" s="456">
        <f t="shared" ca="1" si="171"/>
        <v>0</v>
      </c>
      <c r="CH136" s="455">
        <v>45</v>
      </c>
      <c r="CI136" s="456">
        <f t="shared" ca="1" si="172"/>
        <v>0</v>
      </c>
      <c r="CJ136" s="455">
        <v>15</v>
      </c>
      <c r="CK136" s="455">
        <f t="shared" ca="1" si="147"/>
        <v>0</v>
      </c>
      <c r="CL136" s="456">
        <f t="shared" ca="1" si="173"/>
        <v>0</v>
      </c>
      <c r="CM136" s="455">
        <v>15</v>
      </c>
      <c r="CN136" s="455">
        <f t="shared" ca="1" si="148"/>
        <v>0</v>
      </c>
      <c r="CO136" s="455">
        <f t="shared" ca="1" si="149"/>
        <v>0</v>
      </c>
    </row>
    <row r="137" spans="1:93" s="455" customFormat="1" ht="30.95" customHeight="1">
      <c r="A137" s="448" t="str">
        <f ca="1">IF(ROW($A128)&gt;COUNTIF(بيانات!$B:$B,$A$9),"",IF(ISERROR(MATCH(INDEX(OFFSET(بيانات!$C$1,MATCH($A$9,بيانات!$B:$B,0)-1,,COUNTIF(بيانات!$B:$B,$A$9)),ROW($A128)),$D:$D,0)),INDEX(OFFSET(بيانات!$C$1,MATCH($A$9,بيانات!$B:$B,0)-1,,COUNTIF(بيانات!$B:$B,$A$9)),ROW($A128)),""))</f>
        <v/>
      </c>
      <c r="B137" s="449" t="str">
        <f t="shared" ca="1" si="89"/>
        <v/>
      </c>
      <c r="C137" s="450" t="str">
        <f ca="1">IF(ROW($A128)&gt;COUNTIF($A$10:$A$186,"&gt;=1"),"",VLOOKUP($B137,OFFSET(بيانات!$C$1:$D$1,MATCH($A$9,بيانات!$B:$B,0)-1,,COUNTIF(بيانات!$B:$B,$A$9)),2,0))</f>
        <v/>
      </c>
      <c r="D137" s="68" t="str">
        <f ca="1">IF($E137="","",OFFSET(بيانات!$A$1,MATCH($E137,بيانات!$D:$D,0)-1,2))</f>
        <v/>
      </c>
      <c r="E137" s="74"/>
      <c r="F137" s="75" t="str">
        <f>IF($E137="","",MAX($F$9:$F136)+1)</f>
        <v/>
      </c>
      <c r="G137" s="21" t="str">
        <f ca="1">IF($E137="","",OFFSET(بيانات!$A$1,MATCH($E137,بيانات!$D:$D,0)-1,G$1))</f>
        <v/>
      </c>
      <c r="H137" s="21" t="str">
        <f t="shared" si="150"/>
        <v/>
      </c>
      <c r="I137" s="21" t="str">
        <f t="shared" si="151"/>
        <v/>
      </c>
      <c r="J137" s="21" t="str">
        <f t="shared" si="152"/>
        <v/>
      </c>
      <c r="K137" s="21" t="str">
        <f t="shared" si="153"/>
        <v/>
      </c>
      <c r="L137" s="22" t="str">
        <f t="shared" si="154"/>
        <v/>
      </c>
      <c r="M137" s="21" t="str">
        <f ca="1">IF($E137="","",OFFSET(بيانات!$A$1,MATCH($E137,بيانات!$D:$D,0)-1,M$1))</f>
        <v/>
      </c>
      <c r="N137" s="21" t="str">
        <f ca="1">IF($E137="","",OFFSET(بيانات!$A$1,MATCH($E137,بيانات!$D:$D,0)-1,N$1))</f>
        <v/>
      </c>
      <c r="O137" s="21" t="str">
        <f ca="1">IF($E137="","",OFFSET(بيانات!$A$1,MATCH($E137,بيانات!$D:$D,0)-1,O$1))</f>
        <v/>
      </c>
      <c r="P137" s="21" t="str">
        <f ca="1">IF($E137="","",OFFSET(بيانات!$A$1,MATCH($E137,بيانات!$D:$D,0)-1,P$1))</f>
        <v/>
      </c>
      <c r="Q137" s="21" t="str">
        <f ca="1">IF($E137="","",OFFSET(بيانات!$A$1,MATCH($E137,بيانات!$D:$D,0)-1,Q$1))</f>
        <v/>
      </c>
      <c r="R137" s="22" t="str">
        <f t="shared" si="155"/>
        <v/>
      </c>
      <c r="S137" s="21" t="str">
        <f ca="1">IF($E137="","",OFFSET(بيانات!$A$1,MATCH($E137,بيانات!$D:$D,0)-1,S$1))</f>
        <v/>
      </c>
      <c r="T137" s="21" t="str">
        <f ca="1">IF($E137="","",OFFSET(بيانات!$A$1,MATCH($E137,بيانات!$D:$D,0)-1,T$1))</f>
        <v/>
      </c>
      <c r="U137" s="21" t="str">
        <f ca="1">IF($E137="","",OFFSET(بيانات!$A$1,MATCH($E137,بيانات!$D:$D,0)-1,U$1))</f>
        <v/>
      </c>
      <c r="V137" s="21" t="str">
        <f ca="1">IF($E137="","",OFFSET(بيانات!$A$1,MATCH($E137,بيانات!$D:$D,0)-1,V$1))</f>
        <v/>
      </c>
      <c r="W137" s="21" t="str">
        <f ca="1">IF($E137="","",OFFSET(بيانات!$A$1,MATCH($E137,بيانات!$D:$D,0)-1,W$1))</f>
        <v/>
      </c>
      <c r="X137" s="21" t="str">
        <f ca="1">IF($E137="","",OFFSET(بيانات!$A$1,MATCH($E137,بيانات!$D:$D,0)-1,X$1))</f>
        <v/>
      </c>
      <c r="Y137" s="21" t="str">
        <f ca="1">IF($E137="","",OFFSET(بيانات!$A$1,MATCH($E137,بيانات!$D:$D,0)-1,Y$1))</f>
        <v/>
      </c>
      <c r="Z137" s="21" t="str">
        <f ca="1">IF($E137="","",OFFSET(بيانات!$A$1,MATCH($E137,بيانات!$D:$D,0)-1,Z$1))</f>
        <v/>
      </c>
      <c r="AA137" s="21" t="str">
        <f ca="1">IF($E137="","",OFFSET(بيانات!$A$1,MATCH($E137,بيانات!$D:$D,0)-1,AA$1))</f>
        <v/>
      </c>
      <c r="AB137" s="21" t="str">
        <f ca="1">IF($E137="","",OFFSET(بيانات!$A$1,MATCH($E137,بيانات!$D:$D,0)-1,AB$1))</f>
        <v/>
      </c>
      <c r="AC137" s="21" t="str">
        <f ca="1">IF($E137="","",OFFSET(بيانات!$A$1,MATCH($E137,بيانات!$D:$D,0)-1,AC$1))</f>
        <v/>
      </c>
      <c r="AD137" s="21" t="str">
        <f ca="1">IF($E137="","",OFFSET(بيانات!$A$1,MATCH($E137,بيانات!$D:$D,0)-1,AD$1))</f>
        <v/>
      </c>
      <c r="AE137" s="21" t="str">
        <f ca="1">IF($E137="","",OFFSET(بيانات!$A$1,MATCH($E137,بيانات!$D:$D,0)-1,AE$1))</f>
        <v/>
      </c>
      <c r="AF137" s="24" t="str">
        <f t="shared" si="174"/>
        <v/>
      </c>
      <c r="AG137" s="21" t="str">
        <f ca="1">IF($E137="","",OFFSET(بيانات!$A$1,MATCH($E137,بيانات!$D:$D,0)-1,AG$1))</f>
        <v/>
      </c>
      <c r="AH137" s="21" t="str">
        <f t="shared" si="175"/>
        <v/>
      </c>
      <c r="AI137" s="21" t="str">
        <f ca="1">IF($E137="","",OFFSET(بيانات!$A$1,MATCH($E137,بيانات!$D:$D,0)-1,AI$1))</f>
        <v/>
      </c>
      <c r="AJ137" s="21" t="str">
        <f t="shared" si="138"/>
        <v/>
      </c>
      <c r="AK137" s="25"/>
      <c r="AL137" s="21">
        <f t="shared" si="158"/>
        <v>0</v>
      </c>
      <c r="AM137" s="22">
        <f t="shared" si="159"/>
        <v>0</v>
      </c>
      <c r="AN137" s="27">
        <f t="shared" si="139"/>
        <v>0</v>
      </c>
      <c r="AO137" s="27">
        <f t="shared" si="160"/>
        <v>0</v>
      </c>
      <c r="AP137" s="21"/>
      <c r="AQ137" s="21" t="str">
        <f ca="1">IF($E137="","",OFFSET(بيانات!$A$1,MATCH($E137,بيانات!$D:$D,0)-1,AQ$1))</f>
        <v/>
      </c>
      <c r="AR137" s="22">
        <f t="shared" ca="1" si="161"/>
        <v>0</v>
      </c>
      <c r="AS137" s="26">
        <f t="shared" ca="1" si="162"/>
        <v>0</v>
      </c>
      <c r="AT137" s="21" t="str">
        <f t="shared" ref="AT137:AV164" si="176">H137</f>
        <v/>
      </c>
      <c r="AU137" s="21" t="str">
        <f t="shared" si="176"/>
        <v/>
      </c>
      <c r="AV137" s="21" t="str">
        <f t="shared" si="176"/>
        <v/>
      </c>
      <c r="AW137" s="21">
        <f t="shared" ca="1" si="163"/>
        <v>0</v>
      </c>
      <c r="AX137" s="21">
        <f t="shared" ca="1" si="164"/>
        <v>0</v>
      </c>
      <c r="AY137" s="21">
        <f t="shared" ref="AY137:AZ164" si="177">AN137</f>
        <v>0</v>
      </c>
      <c r="AZ137" s="21">
        <f t="shared" si="177"/>
        <v>0</v>
      </c>
      <c r="BA137" s="27">
        <f t="shared" si="142"/>
        <v>0</v>
      </c>
      <c r="BB137" s="21">
        <f t="shared" ca="1" si="165"/>
        <v>0</v>
      </c>
      <c r="BC137" s="21">
        <f t="shared" ca="1" si="166"/>
        <v>0</v>
      </c>
      <c r="BD137" s="21" t="str">
        <f ca="1">IF($E137="","",OFFSET(بيانات!$A$1,MATCH($E137,بيانات!$D:$D,0)-1,BD$1))</f>
        <v/>
      </c>
      <c r="BE137" s="21" t="str">
        <f ca="1">IF($E137="","",OFFSET(بيانات!$A$1,MATCH($E137,بيانات!$D:$D,0)-1,BE$1))</f>
        <v/>
      </c>
      <c r="BF137" s="21" t="str">
        <f ca="1">IF($E137="","",OFFSET(بيانات!$A$1,MATCH($E137,بيانات!$D:$D,0)-1,BF$1))</f>
        <v/>
      </c>
      <c r="BG137" s="21" t="str">
        <f ca="1">IF($E137="","",OFFSET(بيانات!$A$1,MATCH($E137,بيانات!$D:$D,0)-1,BG$1))</f>
        <v/>
      </c>
      <c r="BH137" s="21" t="str">
        <f ca="1">IF($E137="","",OFFSET(بيانات!$A$1,MATCH($E137,بيانات!$D:$D,0)-1,BH$1))</f>
        <v/>
      </c>
      <c r="BI137" s="21" t="str">
        <f ca="1">IF($E137="","",OFFSET(بيانات!$A$1,MATCH($E137,بيانات!$D:$D,0)-1,BI$1))</f>
        <v/>
      </c>
      <c r="BJ137" s="21" t="str">
        <f ca="1">IF($E137="","",OFFSET(بيانات!$A$1,MATCH($E137,بيانات!$D:$D,0)-1,BJ$1))</f>
        <v/>
      </c>
      <c r="BK137" s="24" t="str">
        <f ca="1">IF($E137="","",OFFSET(بيانات!$A$1,MATCH($E137,بيانات!$D:$D,0)-1,BK$1))</f>
        <v/>
      </c>
      <c r="BL137" s="24" t="str">
        <f ca="1">IF($E137="","",OFFSET(بيانات!$A$1,MATCH($E137,بيانات!$D:$D,0)-1,BL$1))</f>
        <v/>
      </c>
      <c r="BM137" s="24" t="str">
        <f ca="1">IF($E137="","",OFFSET(بيانات!$A$1,MATCH($E137,بيانات!$D:$D,0)-1,BM$1))</f>
        <v/>
      </c>
      <c r="BN137" s="24" t="str">
        <f ca="1">IF($E137="","",OFFSET(بيانات!$A$1,MATCH($E137,بيانات!$D:$D,0)-1,BN$1))</f>
        <v/>
      </c>
      <c r="BO137" s="24" t="str">
        <f ca="1">IF($E137="","",OFFSET(بيانات!$A$1,MATCH($E137,بيانات!$D:$D,0)-1,BO$1))</f>
        <v/>
      </c>
      <c r="BP137" s="24" t="str">
        <f ca="1">IF($E137="","",OFFSET(بيانات!$A$1,MATCH($E137,بيانات!$D:$D,0)-1,BP$1))</f>
        <v/>
      </c>
      <c r="BQ137" s="24" t="str">
        <f ca="1">IF($E137="","",OFFSET(بيانات!$A$1,MATCH($E137,بيانات!$D:$D,0)-1,BQ$1))</f>
        <v/>
      </c>
      <c r="BR137" s="24" t="str">
        <f ca="1">IF($E137="","",OFFSET(بيانات!$A$1,MATCH($E137,بيانات!$D:$D,0)-1,BR$1))</f>
        <v/>
      </c>
      <c r="BS137" s="24" t="str">
        <f ca="1">IF($E137="","",OFFSET(بيانات!$A$1,MATCH($E137,بيانات!$D:$D,0)-1,BS$1))</f>
        <v/>
      </c>
      <c r="BT137" s="27">
        <f t="shared" ca="1" si="167"/>
        <v>0</v>
      </c>
      <c r="BU137" s="28"/>
      <c r="BV137" s="21" t="str">
        <f ca="1">IF($E137="","",OFFSET(بيانات!$A$1,MATCH($E137,بيانات!$D:$D,0)-1,BV$1))</f>
        <v/>
      </c>
      <c r="BW137" s="21">
        <f t="shared" ca="1" si="168"/>
        <v>0</v>
      </c>
      <c r="BX137" s="23"/>
      <c r="BY137" s="29">
        <f t="shared" ca="1" si="169"/>
        <v>0</v>
      </c>
      <c r="BZ137" s="29">
        <f t="shared" ca="1" si="143"/>
        <v>0</v>
      </c>
      <c r="CA137" s="451">
        <f t="shared" ca="1" si="144"/>
        <v>0</v>
      </c>
      <c r="CB137" s="451">
        <f t="shared" ca="1" si="145"/>
        <v>0</v>
      </c>
      <c r="CC137" s="452">
        <f t="shared" si="146"/>
        <v>0</v>
      </c>
      <c r="CD137" s="453"/>
      <c r="CE137" s="454" t="str">
        <f t="shared" si="170"/>
        <v/>
      </c>
      <c r="CG137" s="456">
        <f t="shared" ca="1" si="171"/>
        <v>0</v>
      </c>
      <c r="CH137" s="455">
        <v>46</v>
      </c>
      <c r="CI137" s="456">
        <f t="shared" ca="1" si="172"/>
        <v>0</v>
      </c>
      <c r="CJ137" s="455">
        <v>16</v>
      </c>
      <c r="CK137" s="455">
        <f t="shared" ca="1" si="147"/>
        <v>0</v>
      </c>
      <c r="CL137" s="456">
        <f t="shared" ca="1" si="173"/>
        <v>0</v>
      </c>
      <c r="CM137" s="455">
        <v>16</v>
      </c>
      <c r="CN137" s="455">
        <f t="shared" ca="1" si="148"/>
        <v>0</v>
      </c>
      <c r="CO137" s="455">
        <f t="shared" ca="1" si="149"/>
        <v>0</v>
      </c>
    </row>
    <row r="138" spans="1:93" s="455" customFormat="1" ht="30.95" customHeight="1">
      <c r="A138" s="448" t="str">
        <f ca="1">IF(ROW($A129)&gt;COUNTIF(بيانات!$B:$B,$A$9),"",IF(ISERROR(MATCH(INDEX(OFFSET(بيانات!$C$1,MATCH($A$9,بيانات!$B:$B,0)-1,,COUNTIF(بيانات!$B:$B,$A$9)),ROW($A129)),$D:$D,0)),INDEX(OFFSET(بيانات!$C$1,MATCH($A$9,بيانات!$B:$B,0)-1,,COUNTIF(بيانات!$B:$B,$A$9)),ROW($A129)),""))</f>
        <v/>
      </c>
      <c r="B138" s="449" t="str">
        <f t="shared" ca="1" si="89"/>
        <v/>
      </c>
      <c r="C138" s="450" t="str">
        <f ca="1">IF(ROW($A129)&gt;COUNTIF($A$10:$A$186,"&gt;=1"),"",VLOOKUP($B138,OFFSET(بيانات!$C$1:$D$1,MATCH($A$9,بيانات!$B:$B,0)-1,,COUNTIF(بيانات!$B:$B,$A$9)),2,0))</f>
        <v/>
      </c>
      <c r="D138" s="68" t="str">
        <f ca="1">IF($E138="","",OFFSET(بيانات!$A$1,MATCH($E138,بيانات!$D:$D,0)-1,2))</f>
        <v/>
      </c>
      <c r="E138" s="74"/>
      <c r="F138" s="75" t="str">
        <f>IF($E138="","",MAX($F$9:$F137)+1)</f>
        <v/>
      </c>
      <c r="G138" s="21" t="str">
        <f ca="1">IF($E138="","",OFFSET(بيانات!$A$1,MATCH($E138,بيانات!$D:$D,0)-1,G$1))</f>
        <v/>
      </c>
      <c r="H138" s="21" t="str">
        <f t="shared" si="150"/>
        <v/>
      </c>
      <c r="I138" s="21" t="str">
        <f t="shared" si="151"/>
        <v/>
      </c>
      <c r="J138" s="21" t="str">
        <f t="shared" si="152"/>
        <v/>
      </c>
      <c r="K138" s="21" t="str">
        <f t="shared" si="153"/>
        <v/>
      </c>
      <c r="L138" s="22" t="str">
        <f t="shared" si="154"/>
        <v/>
      </c>
      <c r="M138" s="21" t="str">
        <f ca="1">IF($E138="","",OFFSET(بيانات!$A$1,MATCH($E138,بيانات!$D:$D,0)-1,M$1))</f>
        <v/>
      </c>
      <c r="N138" s="21" t="str">
        <f ca="1">IF($E138="","",OFFSET(بيانات!$A$1,MATCH($E138,بيانات!$D:$D,0)-1,N$1))</f>
        <v/>
      </c>
      <c r="O138" s="21" t="str">
        <f ca="1">IF($E138="","",OFFSET(بيانات!$A$1,MATCH($E138,بيانات!$D:$D,0)-1,O$1))</f>
        <v/>
      </c>
      <c r="P138" s="21" t="str">
        <f ca="1">IF($E138="","",OFFSET(بيانات!$A$1,MATCH($E138,بيانات!$D:$D,0)-1,P$1))</f>
        <v/>
      </c>
      <c r="Q138" s="21" t="str">
        <f ca="1">IF($E138="","",OFFSET(بيانات!$A$1,MATCH($E138,بيانات!$D:$D,0)-1,Q$1))</f>
        <v/>
      </c>
      <c r="R138" s="22" t="str">
        <f t="shared" si="155"/>
        <v/>
      </c>
      <c r="S138" s="21" t="str">
        <f ca="1">IF($E138="","",OFFSET(بيانات!$A$1,MATCH($E138,بيانات!$D:$D,0)-1,S$1))</f>
        <v/>
      </c>
      <c r="T138" s="21" t="str">
        <f ca="1">IF($E138="","",OFFSET(بيانات!$A$1,MATCH($E138,بيانات!$D:$D,0)-1,T$1))</f>
        <v/>
      </c>
      <c r="U138" s="21" t="str">
        <f ca="1">IF($E138="","",OFFSET(بيانات!$A$1,MATCH($E138,بيانات!$D:$D,0)-1,U$1))</f>
        <v/>
      </c>
      <c r="V138" s="21" t="str">
        <f ca="1">IF($E138="","",OFFSET(بيانات!$A$1,MATCH($E138,بيانات!$D:$D,0)-1,V$1))</f>
        <v/>
      </c>
      <c r="W138" s="21" t="str">
        <f ca="1">IF($E138="","",OFFSET(بيانات!$A$1,MATCH($E138,بيانات!$D:$D,0)-1,W$1))</f>
        <v/>
      </c>
      <c r="X138" s="21" t="str">
        <f ca="1">IF($E138="","",OFFSET(بيانات!$A$1,MATCH($E138,بيانات!$D:$D,0)-1,X$1))</f>
        <v/>
      </c>
      <c r="Y138" s="21" t="str">
        <f ca="1">IF($E138="","",OFFSET(بيانات!$A$1,MATCH($E138,بيانات!$D:$D,0)-1,Y$1))</f>
        <v/>
      </c>
      <c r="Z138" s="21" t="str">
        <f ca="1">IF($E138="","",OFFSET(بيانات!$A$1,MATCH($E138,بيانات!$D:$D,0)-1,Z$1))</f>
        <v/>
      </c>
      <c r="AA138" s="21" t="str">
        <f ca="1">IF($E138="","",OFFSET(بيانات!$A$1,MATCH($E138,بيانات!$D:$D,0)-1,AA$1))</f>
        <v/>
      </c>
      <c r="AB138" s="21" t="str">
        <f ca="1">IF($E138="","",OFFSET(بيانات!$A$1,MATCH($E138,بيانات!$D:$D,0)-1,AB$1))</f>
        <v/>
      </c>
      <c r="AC138" s="21" t="str">
        <f ca="1">IF($E138="","",OFFSET(بيانات!$A$1,MATCH($E138,بيانات!$D:$D,0)-1,AC$1))</f>
        <v/>
      </c>
      <c r="AD138" s="21" t="str">
        <f ca="1">IF($E138="","",OFFSET(بيانات!$A$1,MATCH($E138,بيانات!$D:$D,0)-1,AD$1))</f>
        <v/>
      </c>
      <c r="AE138" s="21" t="str">
        <f ca="1">IF($E138="","",OFFSET(بيانات!$A$1,MATCH($E138,بيانات!$D:$D,0)-1,AE$1))</f>
        <v/>
      </c>
      <c r="AF138" s="24" t="str">
        <f t="shared" si="174"/>
        <v/>
      </c>
      <c r="AG138" s="21" t="str">
        <f ca="1">IF($E138="","",OFFSET(بيانات!$A$1,MATCH($E138,بيانات!$D:$D,0)-1,AG$1))</f>
        <v/>
      </c>
      <c r="AH138" s="21" t="str">
        <f t="shared" si="175"/>
        <v/>
      </c>
      <c r="AI138" s="21" t="str">
        <f ca="1">IF($E138="","",OFFSET(بيانات!$A$1,MATCH($E138,بيانات!$D:$D,0)-1,AI$1))</f>
        <v/>
      </c>
      <c r="AJ138" s="21" t="str">
        <f t="shared" si="138"/>
        <v/>
      </c>
      <c r="AK138" s="25"/>
      <c r="AL138" s="21">
        <f t="shared" si="158"/>
        <v>0</v>
      </c>
      <c r="AM138" s="22">
        <f t="shared" si="159"/>
        <v>0</v>
      </c>
      <c r="AN138" s="27">
        <f t="shared" si="139"/>
        <v>0</v>
      </c>
      <c r="AO138" s="27">
        <f t="shared" si="160"/>
        <v>0</v>
      </c>
      <c r="AP138" s="21"/>
      <c r="AQ138" s="21" t="str">
        <f ca="1">IF($E138="","",OFFSET(بيانات!$A$1,MATCH($E138,بيانات!$D:$D,0)-1,AQ$1))</f>
        <v/>
      </c>
      <c r="AR138" s="22">
        <f t="shared" ca="1" si="161"/>
        <v>0</v>
      </c>
      <c r="AS138" s="26">
        <f t="shared" ca="1" si="162"/>
        <v>0</v>
      </c>
      <c r="AT138" s="21" t="str">
        <f t="shared" si="176"/>
        <v/>
      </c>
      <c r="AU138" s="21" t="str">
        <f t="shared" si="176"/>
        <v/>
      </c>
      <c r="AV138" s="21" t="str">
        <f t="shared" si="176"/>
        <v/>
      </c>
      <c r="AW138" s="21">
        <f t="shared" ca="1" si="163"/>
        <v>0</v>
      </c>
      <c r="AX138" s="21">
        <f t="shared" ca="1" si="164"/>
        <v>0</v>
      </c>
      <c r="AY138" s="21">
        <f t="shared" si="177"/>
        <v>0</v>
      </c>
      <c r="AZ138" s="21">
        <f t="shared" si="177"/>
        <v>0</v>
      </c>
      <c r="BA138" s="27">
        <f t="shared" si="142"/>
        <v>0</v>
      </c>
      <c r="BB138" s="21">
        <f t="shared" ca="1" si="165"/>
        <v>0</v>
      </c>
      <c r="BC138" s="21">
        <f t="shared" ca="1" si="166"/>
        <v>0</v>
      </c>
      <c r="BD138" s="21" t="str">
        <f ca="1">IF($E138="","",OFFSET(بيانات!$A$1,MATCH($E138,بيانات!$D:$D,0)-1,BD$1))</f>
        <v/>
      </c>
      <c r="BE138" s="21" t="str">
        <f ca="1">IF($E138="","",OFFSET(بيانات!$A$1,MATCH($E138,بيانات!$D:$D,0)-1,BE$1))</f>
        <v/>
      </c>
      <c r="BF138" s="21" t="str">
        <f ca="1">IF($E138="","",OFFSET(بيانات!$A$1,MATCH($E138,بيانات!$D:$D,0)-1,BF$1))</f>
        <v/>
      </c>
      <c r="BG138" s="21" t="str">
        <f ca="1">IF($E138="","",OFFSET(بيانات!$A$1,MATCH($E138,بيانات!$D:$D,0)-1,BG$1))</f>
        <v/>
      </c>
      <c r="BH138" s="21" t="str">
        <f ca="1">IF($E138="","",OFFSET(بيانات!$A$1,MATCH($E138,بيانات!$D:$D,0)-1,BH$1))</f>
        <v/>
      </c>
      <c r="BI138" s="21" t="str">
        <f ca="1">IF($E138="","",OFFSET(بيانات!$A$1,MATCH($E138,بيانات!$D:$D,0)-1,BI$1))</f>
        <v/>
      </c>
      <c r="BJ138" s="21" t="str">
        <f ca="1">IF($E138="","",OFFSET(بيانات!$A$1,MATCH($E138,بيانات!$D:$D,0)-1,BJ$1))</f>
        <v/>
      </c>
      <c r="BK138" s="24" t="str">
        <f ca="1">IF($E138="","",OFFSET(بيانات!$A$1,MATCH($E138,بيانات!$D:$D,0)-1,BK$1))</f>
        <v/>
      </c>
      <c r="BL138" s="24" t="str">
        <f ca="1">IF($E138="","",OFFSET(بيانات!$A$1,MATCH($E138,بيانات!$D:$D,0)-1,BL$1))</f>
        <v/>
      </c>
      <c r="BM138" s="24" t="str">
        <f ca="1">IF($E138="","",OFFSET(بيانات!$A$1,MATCH($E138,بيانات!$D:$D,0)-1,BM$1))</f>
        <v/>
      </c>
      <c r="BN138" s="24" t="str">
        <f ca="1">IF($E138="","",OFFSET(بيانات!$A$1,MATCH($E138,بيانات!$D:$D,0)-1,BN$1))</f>
        <v/>
      </c>
      <c r="BO138" s="24" t="str">
        <f ca="1">IF($E138="","",OFFSET(بيانات!$A$1,MATCH($E138,بيانات!$D:$D,0)-1,BO$1))</f>
        <v/>
      </c>
      <c r="BP138" s="24" t="str">
        <f ca="1">IF($E138="","",OFFSET(بيانات!$A$1,MATCH($E138,بيانات!$D:$D,0)-1,BP$1))</f>
        <v/>
      </c>
      <c r="BQ138" s="24" t="str">
        <f ca="1">IF($E138="","",OFFSET(بيانات!$A$1,MATCH($E138,بيانات!$D:$D,0)-1,BQ$1))</f>
        <v/>
      </c>
      <c r="BR138" s="24" t="str">
        <f ca="1">IF($E138="","",OFFSET(بيانات!$A$1,MATCH($E138,بيانات!$D:$D,0)-1,BR$1))</f>
        <v/>
      </c>
      <c r="BS138" s="24" t="str">
        <f ca="1">IF($E138="","",OFFSET(بيانات!$A$1,MATCH($E138,بيانات!$D:$D,0)-1,BS$1))</f>
        <v/>
      </c>
      <c r="BT138" s="27">
        <f t="shared" ca="1" si="167"/>
        <v>0</v>
      </c>
      <c r="BU138" s="28"/>
      <c r="BV138" s="21" t="str">
        <f ca="1">IF($E138="","",OFFSET(بيانات!$A$1,MATCH($E138,بيانات!$D:$D,0)-1,BV$1))</f>
        <v/>
      </c>
      <c r="BW138" s="21">
        <f t="shared" ca="1" si="168"/>
        <v>0</v>
      </c>
      <c r="BX138" s="23"/>
      <c r="BY138" s="29">
        <f t="shared" ca="1" si="169"/>
        <v>0</v>
      </c>
      <c r="BZ138" s="29">
        <f t="shared" ca="1" si="143"/>
        <v>0</v>
      </c>
      <c r="CA138" s="451">
        <f t="shared" ca="1" si="144"/>
        <v>0</v>
      </c>
      <c r="CB138" s="451">
        <f t="shared" ca="1" si="145"/>
        <v>0</v>
      </c>
      <c r="CC138" s="452">
        <f t="shared" si="146"/>
        <v>0</v>
      </c>
      <c r="CD138" s="453"/>
      <c r="CE138" s="454" t="str">
        <f t="shared" si="170"/>
        <v/>
      </c>
      <c r="CG138" s="456">
        <f t="shared" ca="1" si="171"/>
        <v>0</v>
      </c>
      <c r="CH138" s="455">
        <v>47</v>
      </c>
      <c r="CI138" s="456">
        <f t="shared" ca="1" si="172"/>
        <v>0</v>
      </c>
      <c r="CJ138" s="455">
        <v>17</v>
      </c>
      <c r="CK138" s="455">
        <f t="shared" ca="1" si="147"/>
        <v>0</v>
      </c>
      <c r="CL138" s="456">
        <f t="shared" ca="1" si="173"/>
        <v>0</v>
      </c>
      <c r="CM138" s="455">
        <v>17</v>
      </c>
      <c r="CN138" s="455">
        <f t="shared" ca="1" si="148"/>
        <v>0</v>
      </c>
      <c r="CO138" s="455">
        <f t="shared" ca="1" si="149"/>
        <v>0</v>
      </c>
    </row>
    <row r="139" spans="1:93" s="455" customFormat="1" ht="30.95" customHeight="1">
      <c r="A139" s="448" t="str">
        <f ca="1">IF(ROW($A130)&gt;COUNTIF(بيانات!$B:$B,$A$9),"",IF(ISERROR(MATCH(INDEX(OFFSET(بيانات!$C$1,MATCH($A$9,بيانات!$B:$B,0)-1,,COUNTIF(بيانات!$B:$B,$A$9)),ROW($A130)),$D:$D,0)),INDEX(OFFSET(بيانات!$C$1,MATCH($A$9,بيانات!$B:$B,0)-1,,COUNTIF(بيانات!$B:$B,$A$9)),ROW($A130)),""))</f>
        <v/>
      </c>
      <c r="B139" s="449" t="str">
        <f t="shared" ref="B139:B199" ca="1" si="178">IFERROR(SMALL($A$10:$A$186,ROW($A130)),"")</f>
        <v/>
      </c>
      <c r="C139" s="450" t="str">
        <f ca="1">IF(ROW($A130)&gt;COUNTIF($A$10:$A$186,"&gt;=1"),"",VLOOKUP($B139,OFFSET(بيانات!$C$1:$D$1,MATCH($A$9,بيانات!$B:$B,0)-1,,COUNTIF(بيانات!$B:$B,$A$9)),2,0))</f>
        <v/>
      </c>
      <c r="D139" s="68" t="str">
        <f ca="1">IF($E139="","",OFFSET(بيانات!$A$1,MATCH($E139,بيانات!$D:$D,0)-1,2))</f>
        <v/>
      </c>
      <c r="E139" s="74"/>
      <c r="F139" s="75" t="str">
        <f>IF($E139="","",MAX($F$9:$F138)+1)</f>
        <v/>
      </c>
      <c r="G139" s="21" t="str">
        <f ca="1">IF($E139="","",OFFSET(بيانات!$A$1,MATCH($E139,بيانات!$D:$D,0)-1,G$1))</f>
        <v/>
      </c>
      <c r="H139" s="21" t="str">
        <f t="shared" si="150"/>
        <v/>
      </c>
      <c r="I139" s="21" t="str">
        <f t="shared" si="151"/>
        <v/>
      </c>
      <c r="J139" s="21" t="str">
        <f t="shared" si="152"/>
        <v/>
      </c>
      <c r="K139" s="21" t="str">
        <f t="shared" si="153"/>
        <v/>
      </c>
      <c r="L139" s="22" t="str">
        <f t="shared" si="154"/>
        <v/>
      </c>
      <c r="M139" s="21" t="str">
        <f ca="1">IF($E139="","",OFFSET(بيانات!$A$1,MATCH($E139,بيانات!$D:$D,0)-1,M$1))</f>
        <v/>
      </c>
      <c r="N139" s="21" t="str">
        <f ca="1">IF($E139="","",OFFSET(بيانات!$A$1,MATCH($E139,بيانات!$D:$D,0)-1,N$1))</f>
        <v/>
      </c>
      <c r="O139" s="21" t="str">
        <f ca="1">IF($E139="","",OFFSET(بيانات!$A$1,MATCH($E139,بيانات!$D:$D,0)-1,O$1))</f>
        <v/>
      </c>
      <c r="P139" s="21" t="str">
        <f ca="1">IF($E139="","",OFFSET(بيانات!$A$1,MATCH($E139,بيانات!$D:$D,0)-1,P$1))</f>
        <v/>
      </c>
      <c r="Q139" s="21" t="str">
        <f ca="1">IF($E139="","",OFFSET(بيانات!$A$1,MATCH($E139,بيانات!$D:$D,0)-1,Q$1))</f>
        <v/>
      </c>
      <c r="R139" s="22" t="str">
        <f t="shared" si="155"/>
        <v/>
      </c>
      <c r="S139" s="21" t="str">
        <f ca="1">IF($E139="","",OFFSET(بيانات!$A$1,MATCH($E139,بيانات!$D:$D,0)-1,S$1))</f>
        <v/>
      </c>
      <c r="T139" s="21" t="str">
        <f ca="1">IF($E139="","",OFFSET(بيانات!$A$1,MATCH($E139,بيانات!$D:$D,0)-1,T$1))</f>
        <v/>
      </c>
      <c r="U139" s="21" t="str">
        <f ca="1">IF($E139="","",OFFSET(بيانات!$A$1,MATCH($E139,بيانات!$D:$D,0)-1,U$1))</f>
        <v/>
      </c>
      <c r="V139" s="21" t="str">
        <f ca="1">IF($E139="","",OFFSET(بيانات!$A$1,MATCH($E139,بيانات!$D:$D,0)-1,V$1))</f>
        <v/>
      </c>
      <c r="W139" s="21" t="str">
        <f ca="1">IF($E139="","",OFFSET(بيانات!$A$1,MATCH($E139,بيانات!$D:$D,0)-1,W$1))</f>
        <v/>
      </c>
      <c r="X139" s="21" t="str">
        <f ca="1">IF($E139="","",OFFSET(بيانات!$A$1,MATCH($E139,بيانات!$D:$D,0)-1,X$1))</f>
        <v/>
      </c>
      <c r="Y139" s="21" t="str">
        <f ca="1">IF($E139="","",OFFSET(بيانات!$A$1,MATCH($E139,بيانات!$D:$D,0)-1,Y$1))</f>
        <v/>
      </c>
      <c r="Z139" s="21" t="str">
        <f ca="1">IF($E139="","",OFFSET(بيانات!$A$1,MATCH($E139,بيانات!$D:$D,0)-1,Z$1))</f>
        <v/>
      </c>
      <c r="AA139" s="21" t="str">
        <f ca="1">IF($E139="","",OFFSET(بيانات!$A$1,MATCH($E139,بيانات!$D:$D,0)-1,AA$1))</f>
        <v/>
      </c>
      <c r="AB139" s="21" t="str">
        <f ca="1">IF($E139="","",OFFSET(بيانات!$A$1,MATCH($E139,بيانات!$D:$D,0)-1,AB$1))</f>
        <v/>
      </c>
      <c r="AC139" s="21" t="str">
        <f ca="1">IF($E139="","",OFFSET(بيانات!$A$1,MATCH($E139,بيانات!$D:$D,0)-1,AC$1))</f>
        <v/>
      </c>
      <c r="AD139" s="21" t="str">
        <f ca="1">IF($E139="","",OFFSET(بيانات!$A$1,MATCH($E139,بيانات!$D:$D,0)-1,AD$1))</f>
        <v/>
      </c>
      <c r="AE139" s="21" t="str">
        <f ca="1">IF($E139="","",OFFSET(بيانات!$A$1,MATCH($E139,بيانات!$D:$D,0)-1,AE$1))</f>
        <v/>
      </c>
      <c r="AF139" s="24" t="str">
        <f t="shared" si="174"/>
        <v/>
      </c>
      <c r="AG139" s="21" t="str">
        <f ca="1">IF($E139="","",OFFSET(بيانات!$A$1,MATCH($E139,بيانات!$D:$D,0)-1,AG$1))</f>
        <v/>
      </c>
      <c r="AH139" s="21" t="str">
        <f t="shared" si="175"/>
        <v/>
      </c>
      <c r="AI139" s="21" t="str">
        <f ca="1">IF($E139="","",OFFSET(بيانات!$A$1,MATCH($E139,بيانات!$D:$D,0)-1,AI$1))</f>
        <v/>
      </c>
      <c r="AJ139" s="21" t="str">
        <f t="shared" si="138"/>
        <v/>
      </c>
      <c r="AK139" s="25"/>
      <c r="AL139" s="21">
        <f t="shared" si="158"/>
        <v>0</v>
      </c>
      <c r="AM139" s="22">
        <f t="shared" si="159"/>
        <v>0</v>
      </c>
      <c r="AN139" s="27">
        <f t="shared" si="139"/>
        <v>0</v>
      </c>
      <c r="AO139" s="27">
        <f t="shared" si="160"/>
        <v>0</v>
      </c>
      <c r="AP139" s="21"/>
      <c r="AQ139" s="21" t="str">
        <f ca="1">IF($E139="","",OFFSET(بيانات!$A$1,MATCH($E139,بيانات!$D:$D,0)-1,AQ$1))</f>
        <v/>
      </c>
      <c r="AR139" s="22">
        <f t="shared" ca="1" si="161"/>
        <v>0</v>
      </c>
      <c r="AS139" s="26">
        <f t="shared" ca="1" si="162"/>
        <v>0</v>
      </c>
      <c r="AT139" s="21" t="str">
        <f t="shared" si="176"/>
        <v/>
      </c>
      <c r="AU139" s="21" t="str">
        <f t="shared" si="176"/>
        <v/>
      </c>
      <c r="AV139" s="21" t="str">
        <f t="shared" si="176"/>
        <v/>
      </c>
      <c r="AW139" s="21">
        <f t="shared" ca="1" si="163"/>
        <v>0</v>
      </c>
      <c r="AX139" s="21">
        <f t="shared" ca="1" si="164"/>
        <v>0</v>
      </c>
      <c r="AY139" s="21">
        <f t="shared" si="177"/>
        <v>0</v>
      </c>
      <c r="AZ139" s="21">
        <f t="shared" si="177"/>
        <v>0</v>
      </c>
      <c r="BA139" s="27">
        <f t="shared" si="142"/>
        <v>0</v>
      </c>
      <c r="BB139" s="21">
        <f t="shared" ca="1" si="165"/>
        <v>0</v>
      </c>
      <c r="BC139" s="21">
        <f t="shared" ca="1" si="166"/>
        <v>0</v>
      </c>
      <c r="BD139" s="21" t="str">
        <f ca="1">IF($E139="","",OFFSET(بيانات!$A$1,MATCH($E139,بيانات!$D:$D,0)-1,BD$1))</f>
        <v/>
      </c>
      <c r="BE139" s="21" t="str">
        <f ca="1">IF($E139="","",OFFSET(بيانات!$A$1,MATCH($E139,بيانات!$D:$D,0)-1,BE$1))</f>
        <v/>
      </c>
      <c r="BF139" s="21" t="str">
        <f ca="1">IF($E139="","",OFFSET(بيانات!$A$1,MATCH($E139,بيانات!$D:$D,0)-1,BF$1))</f>
        <v/>
      </c>
      <c r="BG139" s="21" t="str">
        <f ca="1">IF($E139="","",OFFSET(بيانات!$A$1,MATCH($E139,بيانات!$D:$D,0)-1,BG$1))</f>
        <v/>
      </c>
      <c r="BH139" s="21" t="str">
        <f ca="1">IF($E139="","",OFFSET(بيانات!$A$1,MATCH($E139,بيانات!$D:$D,0)-1,BH$1))</f>
        <v/>
      </c>
      <c r="BI139" s="21" t="str">
        <f ca="1">IF($E139="","",OFFSET(بيانات!$A$1,MATCH($E139,بيانات!$D:$D,0)-1,BI$1))</f>
        <v/>
      </c>
      <c r="BJ139" s="21" t="str">
        <f ca="1">IF($E139="","",OFFSET(بيانات!$A$1,MATCH($E139,بيانات!$D:$D,0)-1,BJ$1))</f>
        <v/>
      </c>
      <c r="BK139" s="24" t="str">
        <f ca="1">IF($E139="","",OFFSET(بيانات!$A$1,MATCH($E139,بيانات!$D:$D,0)-1,BK$1))</f>
        <v/>
      </c>
      <c r="BL139" s="24" t="str">
        <f ca="1">IF($E139="","",OFFSET(بيانات!$A$1,MATCH($E139,بيانات!$D:$D,0)-1,BL$1))</f>
        <v/>
      </c>
      <c r="BM139" s="24" t="str">
        <f ca="1">IF($E139="","",OFFSET(بيانات!$A$1,MATCH($E139,بيانات!$D:$D,0)-1,BM$1))</f>
        <v/>
      </c>
      <c r="BN139" s="24" t="str">
        <f ca="1">IF($E139="","",OFFSET(بيانات!$A$1,MATCH($E139,بيانات!$D:$D,0)-1,BN$1))</f>
        <v/>
      </c>
      <c r="BO139" s="24" t="str">
        <f ca="1">IF($E139="","",OFFSET(بيانات!$A$1,MATCH($E139,بيانات!$D:$D,0)-1,BO$1))</f>
        <v/>
      </c>
      <c r="BP139" s="24" t="str">
        <f ca="1">IF($E139="","",OFFSET(بيانات!$A$1,MATCH($E139,بيانات!$D:$D,0)-1,BP$1))</f>
        <v/>
      </c>
      <c r="BQ139" s="24" t="str">
        <f ca="1">IF($E139="","",OFFSET(بيانات!$A$1,MATCH($E139,بيانات!$D:$D,0)-1,BQ$1))</f>
        <v/>
      </c>
      <c r="BR139" s="24" t="str">
        <f ca="1">IF($E139="","",OFFSET(بيانات!$A$1,MATCH($E139,بيانات!$D:$D,0)-1,BR$1))</f>
        <v/>
      </c>
      <c r="BS139" s="24" t="str">
        <f ca="1">IF($E139="","",OFFSET(بيانات!$A$1,MATCH($E139,بيانات!$D:$D,0)-1,BS$1))</f>
        <v/>
      </c>
      <c r="BT139" s="27">
        <f t="shared" ca="1" si="167"/>
        <v>0</v>
      </c>
      <c r="BU139" s="28"/>
      <c r="BV139" s="21" t="str">
        <f ca="1">IF($E139="","",OFFSET(بيانات!$A$1,MATCH($E139,بيانات!$D:$D,0)-1,BV$1))</f>
        <v/>
      </c>
      <c r="BW139" s="21">
        <f t="shared" ca="1" si="168"/>
        <v>0</v>
      </c>
      <c r="BX139" s="23"/>
      <c r="BY139" s="29">
        <f t="shared" ca="1" si="169"/>
        <v>0</v>
      </c>
      <c r="BZ139" s="29">
        <f t="shared" ca="1" si="143"/>
        <v>0</v>
      </c>
      <c r="CA139" s="451">
        <f t="shared" ca="1" si="144"/>
        <v>0</v>
      </c>
      <c r="CB139" s="451">
        <f t="shared" ca="1" si="145"/>
        <v>0</v>
      </c>
      <c r="CC139" s="452">
        <f t="shared" si="146"/>
        <v>0</v>
      </c>
      <c r="CD139" s="453"/>
      <c r="CE139" s="454" t="str">
        <f t="shared" si="170"/>
        <v/>
      </c>
      <c r="CG139" s="456">
        <f t="shared" ca="1" si="171"/>
        <v>0</v>
      </c>
      <c r="CH139" s="455">
        <v>48</v>
      </c>
      <c r="CI139" s="456">
        <f t="shared" ca="1" si="172"/>
        <v>0</v>
      </c>
      <c r="CJ139" s="455">
        <v>18</v>
      </c>
      <c r="CK139" s="455">
        <f t="shared" ca="1" si="147"/>
        <v>0</v>
      </c>
      <c r="CL139" s="456">
        <f t="shared" ca="1" si="173"/>
        <v>0</v>
      </c>
      <c r="CM139" s="455">
        <v>18</v>
      </c>
      <c r="CN139" s="455">
        <f t="shared" ca="1" si="148"/>
        <v>0</v>
      </c>
      <c r="CO139" s="455">
        <f t="shared" ca="1" si="149"/>
        <v>0</v>
      </c>
    </row>
    <row r="140" spans="1:93" s="455" customFormat="1" ht="30.95" customHeight="1">
      <c r="A140" s="448" t="str">
        <f ca="1">IF(ROW($A131)&gt;COUNTIF(بيانات!$B:$B,$A$9),"",IF(ISERROR(MATCH(INDEX(OFFSET(بيانات!$C$1,MATCH($A$9,بيانات!$B:$B,0)-1,,COUNTIF(بيانات!$B:$B,$A$9)),ROW($A131)),$D:$D,0)),INDEX(OFFSET(بيانات!$C$1,MATCH($A$9,بيانات!$B:$B,0)-1,,COUNTIF(بيانات!$B:$B,$A$9)),ROW($A131)),""))</f>
        <v/>
      </c>
      <c r="B140" s="449" t="str">
        <f t="shared" ca="1" si="178"/>
        <v/>
      </c>
      <c r="C140" s="450" t="str">
        <f ca="1">IF(ROW($A131)&gt;COUNTIF($A$10:$A$186,"&gt;=1"),"",VLOOKUP($B140,OFFSET(بيانات!$C$1:$D$1,MATCH($A$9,بيانات!$B:$B,0)-1,,COUNTIF(بيانات!$B:$B,$A$9)),2,0))</f>
        <v/>
      </c>
      <c r="D140" s="68" t="str">
        <f ca="1">IF($E140="","",OFFSET(بيانات!$A$1,MATCH($E140,بيانات!$D:$D,0)-1,2))</f>
        <v/>
      </c>
      <c r="E140" s="74"/>
      <c r="F140" s="75" t="str">
        <f>IF($E140="","",MAX($F$9:$F139)+1)</f>
        <v/>
      </c>
      <c r="G140" s="21" t="str">
        <f ca="1">IF($E140="","",OFFSET(بيانات!$A$1,MATCH($E140,بيانات!$D:$D,0)-1,G$1))</f>
        <v/>
      </c>
      <c r="H140" s="21" t="str">
        <f t="shared" si="150"/>
        <v/>
      </c>
      <c r="I140" s="21" t="str">
        <f t="shared" si="151"/>
        <v/>
      </c>
      <c r="J140" s="21" t="str">
        <f t="shared" si="152"/>
        <v/>
      </c>
      <c r="K140" s="21" t="str">
        <f t="shared" si="153"/>
        <v/>
      </c>
      <c r="L140" s="22" t="str">
        <f t="shared" si="154"/>
        <v/>
      </c>
      <c r="M140" s="21" t="str">
        <f ca="1">IF($E140="","",OFFSET(بيانات!$A$1,MATCH($E140,بيانات!$D:$D,0)-1,M$1))</f>
        <v/>
      </c>
      <c r="N140" s="21" t="str">
        <f ca="1">IF($E140="","",OFFSET(بيانات!$A$1,MATCH($E140,بيانات!$D:$D,0)-1,N$1))</f>
        <v/>
      </c>
      <c r="O140" s="21" t="str">
        <f ca="1">IF($E140="","",OFFSET(بيانات!$A$1,MATCH($E140,بيانات!$D:$D,0)-1,O$1))</f>
        <v/>
      </c>
      <c r="P140" s="21" t="str">
        <f ca="1">IF($E140="","",OFFSET(بيانات!$A$1,MATCH($E140,بيانات!$D:$D,0)-1,P$1))</f>
        <v/>
      </c>
      <c r="Q140" s="21" t="str">
        <f ca="1">IF($E140="","",OFFSET(بيانات!$A$1,MATCH($E140,بيانات!$D:$D,0)-1,Q$1))</f>
        <v/>
      </c>
      <c r="R140" s="22" t="str">
        <f t="shared" si="155"/>
        <v/>
      </c>
      <c r="S140" s="21" t="str">
        <f ca="1">IF($E140="","",OFFSET(بيانات!$A$1,MATCH($E140,بيانات!$D:$D,0)-1,S$1))</f>
        <v/>
      </c>
      <c r="T140" s="21" t="str">
        <f ca="1">IF($E140="","",OFFSET(بيانات!$A$1,MATCH($E140,بيانات!$D:$D,0)-1,T$1))</f>
        <v/>
      </c>
      <c r="U140" s="21" t="str">
        <f ca="1">IF($E140="","",OFFSET(بيانات!$A$1,MATCH($E140,بيانات!$D:$D,0)-1,U$1))</f>
        <v/>
      </c>
      <c r="V140" s="21" t="str">
        <f ca="1">IF($E140="","",OFFSET(بيانات!$A$1,MATCH($E140,بيانات!$D:$D,0)-1,V$1))</f>
        <v/>
      </c>
      <c r="W140" s="21" t="str">
        <f ca="1">IF($E140="","",OFFSET(بيانات!$A$1,MATCH($E140,بيانات!$D:$D,0)-1,W$1))</f>
        <v/>
      </c>
      <c r="X140" s="21" t="str">
        <f ca="1">IF($E140="","",OFFSET(بيانات!$A$1,MATCH($E140,بيانات!$D:$D,0)-1,X$1))</f>
        <v/>
      </c>
      <c r="Y140" s="21" t="str">
        <f ca="1">IF($E140="","",OFFSET(بيانات!$A$1,MATCH($E140,بيانات!$D:$D,0)-1,Y$1))</f>
        <v/>
      </c>
      <c r="Z140" s="21" t="str">
        <f ca="1">IF($E140="","",OFFSET(بيانات!$A$1,MATCH($E140,بيانات!$D:$D,0)-1,Z$1))</f>
        <v/>
      </c>
      <c r="AA140" s="21" t="str">
        <f ca="1">IF($E140="","",OFFSET(بيانات!$A$1,MATCH($E140,بيانات!$D:$D,0)-1,AA$1))</f>
        <v/>
      </c>
      <c r="AB140" s="21" t="str">
        <f ca="1">IF($E140="","",OFFSET(بيانات!$A$1,MATCH($E140,بيانات!$D:$D,0)-1,AB$1))</f>
        <v/>
      </c>
      <c r="AC140" s="21" t="str">
        <f ca="1">IF($E140="","",OFFSET(بيانات!$A$1,MATCH($E140,بيانات!$D:$D,0)-1,AC$1))</f>
        <v/>
      </c>
      <c r="AD140" s="21" t="str">
        <f ca="1">IF($E140="","",OFFSET(بيانات!$A$1,MATCH($E140,بيانات!$D:$D,0)-1,AD$1))</f>
        <v/>
      </c>
      <c r="AE140" s="21" t="str">
        <f ca="1">IF($E140="","",OFFSET(بيانات!$A$1,MATCH($E140,بيانات!$D:$D,0)-1,AE$1))</f>
        <v/>
      </c>
      <c r="AF140" s="24" t="str">
        <f t="shared" si="174"/>
        <v/>
      </c>
      <c r="AG140" s="21" t="str">
        <f ca="1">IF($E140="","",OFFSET(بيانات!$A$1,MATCH($E140,بيانات!$D:$D,0)-1,AG$1))</f>
        <v/>
      </c>
      <c r="AH140" s="21" t="str">
        <f t="shared" si="175"/>
        <v/>
      </c>
      <c r="AI140" s="21" t="str">
        <f ca="1">IF($E140="","",OFFSET(بيانات!$A$1,MATCH($E140,بيانات!$D:$D,0)-1,AI$1))</f>
        <v/>
      </c>
      <c r="AJ140" s="21" t="str">
        <f t="shared" si="138"/>
        <v/>
      </c>
      <c r="AK140" s="25"/>
      <c r="AL140" s="21">
        <f t="shared" si="158"/>
        <v>0</v>
      </c>
      <c r="AM140" s="22">
        <f t="shared" si="159"/>
        <v>0</v>
      </c>
      <c r="AN140" s="27">
        <f t="shared" si="139"/>
        <v>0</v>
      </c>
      <c r="AO140" s="27">
        <f t="shared" si="160"/>
        <v>0</v>
      </c>
      <c r="AP140" s="21"/>
      <c r="AQ140" s="21" t="str">
        <f ca="1">IF($E140="","",OFFSET(بيانات!$A$1,MATCH($E140,بيانات!$D:$D,0)-1,AQ$1))</f>
        <v/>
      </c>
      <c r="AR140" s="22">
        <f t="shared" ca="1" si="161"/>
        <v>0</v>
      </c>
      <c r="AS140" s="26">
        <f t="shared" ca="1" si="162"/>
        <v>0</v>
      </c>
      <c r="AT140" s="21" t="str">
        <f t="shared" si="176"/>
        <v/>
      </c>
      <c r="AU140" s="21" t="str">
        <f t="shared" si="176"/>
        <v/>
      </c>
      <c r="AV140" s="21" t="str">
        <f t="shared" si="176"/>
        <v/>
      </c>
      <c r="AW140" s="21">
        <f t="shared" ca="1" si="163"/>
        <v>0</v>
      </c>
      <c r="AX140" s="21">
        <f t="shared" ca="1" si="164"/>
        <v>0</v>
      </c>
      <c r="AY140" s="21">
        <f t="shared" si="177"/>
        <v>0</v>
      </c>
      <c r="AZ140" s="21">
        <f t="shared" si="177"/>
        <v>0</v>
      </c>
      <c r="BA140" s="27">
        <f t="shared" si="142"/>
        <v>0</v>
      </c>
      <c r="BB140" s="21">
        <f t="shared" ca="1" si="165"/>
        <v>0</v>
      </c>
      <c r="BC140" s="21">
        <f t="shared" ca="1" si="166"/>
        <v>0</v>
      </c>
      <c r="BD140" s="21" t="str">
        <f ca="1">IF($E140="","",OFFSET(بيانات!$A$1,MATCH($E140,بيانات!$D:$D,0)-1,BD$1))</f>
        <v/>
      </c>
      <c r="BE140" s="21" t="str">
        <f ca="1">IF($E140="","",OFFSET(بيانات!$A$1,MATCH($E140,بيانات!$D:$D,0)-1,BE$1))</f>
        <v/>
      </c>
      <c r="BF140" s="21" t="str">
        <f ca="1">IF($E140="","",OFFSET(بيانات!$A$1,MATCH($E140,بيانات!$D:$D,0)-1,BF$1))</f>
        <v/>
      </c>
      <c r="BG140" s="21" t="str">
        <f ca="1">IF($E140="","",OFFSET(بيانات!$A$1,MATCH($E140,بيانات!$D:$D,0)-1,BG$1))</f>
        <v/>
      </c>
      <c r="BH140" s="21" t="str">
        <f ca="1">IF($E140="","",OFFSET(بيانات!$A$1,MATCH($E140,بيانات!$D:$D,0)-1,BH$1))</f>
        <v/>
      </c>
      <c r="BI140" s="21" t="str">
        <f ca="1">IF($E140="","",OFFSET(بيانات!$A$1,MATCH($E140,بيانات!$D:$D,0)-1,BI$1))</f>
        <v/>
      </c>
      <c r="BJ140" s="21" t="str">
        <f ca="1">IF($E140="","",OFFSET(بيانات!$A$1,MATCH($E140,بيانات!$D:$D,0)-1,BJ$1))</f>
        <v/>
      </c>
      <c r="BK140" s="24" t="str">
        <f ca="1">IF($E140="","",OFFSET(بيانات!$A$1,MATCH($E140,بيانات!$D:$D,0)-1,BK$1))</f>
        <v/>
      </c>
      <c r="BL140" s="24" t="str">
        <f ca="1">IF($E140="","",OFFSET(بيانات!$A$1,MATCH($E140,بيانات!$D:$D,0)-1,BL$1))</f>
        <v/>
      </c>
      <c r="BM140" s="24" t="str">
        <f ca="1">IF($E140="","",OFFSET(بيانات!$A$1,MATCH($E140,بيانات!$D:$D,0)-1,BM$1))</f>
        <v/>
      </c>
      <c r="BN140" s="24" t="str">
        <f ca="1">IF($E140="","",OFFSET(بيانات!$A$1,MATCH($E140,بيانات!$D:$D,0)-1,BN$1))</f>
        <v/>
      </c>
      <c r="BO140" s="24" t="str">
        <f ca="1">IF($E140="","",OFFSET(بيانات!$A$1,MATCH($E140,بيانات!$D:$D,0)-1,BO$1))</f>
        <v/>
      </c>
      <c r="BP140" s="24" t="str">
        <f ca="1">IF($E140="","",OFFSET(بيانات!$A$1,MATCH($E140,بيانات!$D:$D,0)-1,BP$1))</f>
        <v/>
      </c>
      <c r="BQ140" s="24" t="str">
        <f ca="1">IF($E140="","",OFFSET(بيانات!$A$1,MATCH($E140,بيانات!$D:$D,0)-1,BQ$1))</f>
        <v/>
      </c>
      <c r="BR140" s="24" t="str">
        <f ca="1">IF($E140="","",OFFSET(بيانات!$A$1,MATCH($E140,بيانات!$D:$D,0)-1,BR$1))</f>
        <v/>
      </c>
      <c r="BS140" s="24" t="str">
        <f ca="1">IF($E140="","",OFFSET(بيانات!$A$1,MATCH($E140,بيانات!$D:$D,0)-1,BS$1))</f>
        <v/>
      </c>
      <c r="BT140" s="27">
        <f t="shared" ca="1" si="167"/>
        <v>0</v>
      </c>
      <c r="BU140" s="28"/>
      <c r="BV140" s="21" t="str">
        <f ca="1">IF($E140="","",OFFSET(بيانات!$A$1,MATCH($E140,بيانات!$D:$D,0)-1,BV$1))</f>
        <v/>
      </c>
      <c r="BW140" s="21">
        <f t="shared" ca="1" si="168"/>
        <v>0</v>
      </c>
      <c r="BX140" s="23"/>
      <c r="BY140" s="29">
        <f t="shared" ca="1" si="169"/>
        <v>0</v>
      </c>
      <c r="BZ140" s="29">
        <f t="shared" ca="1" si="143"/>
        <v>0</v>
      </c>
      <c r="CA140" s="451">
        <f t="shared" ca="1" si="144"/>
        <v>0</v>
      </c>
      <c r="CB140" s="451">
        <f t="shared" ca="1" si="145"/>
        <v>0</v>
      </c>
      <c r="CC140" s="452">
        <f t="shared" si="146"/>
        <v>0</v>
      </c>
      <c r="CD140" s="453"/>
      <c r="CE140" s="454" t="str">
        <f t="shared" si="170"/>
        <v/>
      </c>
      <c r="CG140" s="456">
        <f t="shared" ca="1" si="171"/>
        <v>0</v>
      </c>
      <c r="CH140" s="455">
        <v>49</v>
      </c>
      <c r="CI140" s="456">
        <f t="shared" ca="1" si="172"/>
        <v>0</v>
      </c>
      <c r="CJ140" s="455">
        <v>19</v>
      </c>
      <c r="CK140" s="455">
        <f t="shared" ca="1" si="147"/>
        <v>0</v>
      </c>
      <c r="CL140" s="456">
        <f t="shared" ca="1" si="173"/>
        <v>0</v>
      </c>
      <c r="CM140" s="455">
        <v>19</v>
      </c>
      <c r="CN140" s="455">
        <f t="shared" ca="1" si="148"/>
        <v>0</v>
      </c>
      <c r="CO140" s="455">
        <f t="shared" ca="1" si="149"/>
        <v>0</v>
      </c>
    </row>
    <row r="141" spans="1:93" s="455" customFormat="1" ht="30.95" customHeight="1">
      <c r="A141" s="448" t="str">
        <f ca="1">IF(ROW($A132)&gt;COUNTIF(بيانات!$B:$B,$A$9),"",IF(ISERROR(MATCH(INDEX(OFFSET(بيانات!$C$1,MATCH($A$9,بيانات!$B:$B,0)-1,,COUNTIF(بيانات!$B:$B,$A$9)),ROW($A132)),$D:$D,0)),INDEX(OFFSET(بيانات!$C$1,MATCH($A$9,بيانات!$B:$B,0)-1,,COUNTIF(بيانات!$B:$B,$A$9)),ROW($A132)),""))</f>
        <v/>
      </c>
      <c r="B141" s="449" t="str">
        <f t="shared" ca="1" si="178"/>
        <v/>
      </c>
      <c r="C141" s="450" t="str">
        <f ca="1">IF(ROW($A132)&gt;COUNTIF($A$10:$A$186,"&gt;=1"),"",VLOOKUP($B141,OFFSET(بيانات!$C$1:$D$1,MATCH($A$9,بيانات!$B:$B,0)-1,,COUNTIF(بيانات!$B:$B,$A$9)),2,0))</f>
        <v/>
      </c>
      <c r="D141" s="68" t="str">
        <f ca="1">IF($E141="","",OFFSET(بيانات!$A$1,MATCH($E141,بيانات!$D:$D,0)-1,2))</f>
        <v/>
      </c>
      <c r="E141" s="74"/>
      <c r="F141" s="75" t="str">
        <f>IF($E141="","",MAX($F$9:$F140)+1)</f>
        <v/>
      </c>
      <c r="G141" s="21" t="str">
        <f ca="1">IF($E141="","",OFFSET(بيانات!$A$1,MATCH($E141,بيانات!$D:$D,0)-1,G$1))</f>
        <v/>
      </c>
      <c r="H141" s="21" t="str">
        <f t="shared" si="150"/>
        <v/>
      </c>
      <c r="I141" s="21" t="str">
        <f t="shared" si="151"/>
        <v/>
      </c>
      <c r="J141" s="21" t="str">
        <f t="shared" si="152"/>
        <v/>
      </c>
      <c r="K141" s="21" t="str">
        <f t="shared" si="153"/>
        <v/>
      </c>
      <c r="L141" s="22" t="str">
        <f t="shared" si="154"/>
        <v/>
      </c>
      <c r="M141" s="21" t="str">
        <f ca="1">IF($E141="","",OFFSET(بيانات!$A$1,MATCH($E141,بيانات!$D:$D,0)-1,M$1))</f>
        <v/>
      </c>
      <c r="N141" s="21" t="str">
        <f ca="1">IF($E141="","",OFFSET(بيانات!$A$1,MATCH($E141,بيانات!$D:$D,0)-1,N$1))</f>
        <v/>
      </c>
      <c r="O141" s="21" t="str">
        <f ca="1">IF($E141="","",OFFSET(بيانات!$A$1,MATCH($E141,بيانات!$D:$D,0)-1,O$1))</f>
        <v/>
      </c>
      <c r="P141" s="21" t="str">
        <f ca="1">IF($E141="","",OFFSET(بيانات!$A$1,MATCH($E141,بيانات!$D:$D,0)-1,P$1))</f>
        <v/>
      </c>
      <c r="Q141" s="21" t="str">
        <f ca="1">IF($E141="","",OFFSET(بيانات!$A$1,MATCH($E141,بيانات!$D:$D,0)-1,Q$1))</f>
        <v/>
      </c>
      <c r="R141" s="22" t="str">
        <f t="shared" si="155"/>
        <v/>
      </c>
      <c r="S141" s="21" t="str">
        <f ca="1">IF($E141="","",OFFSET(بيانات!$A$1,MATCH($E141,بيانات!$D:$D,0)-1,S$1))</f>
        <v/>
      </c>
      <c r="T141" s="21" t="str">
        <f ca="1">IF($E141="","",OFFSET(بيانات!$A$1,MATCH($E141,بيانات!$D:$D,0)-1,T$1))</f>
        <v/>
      </c>
      <c r="U141" s="21" t="str">
        <f ca="1">IF($E141="","",OFFSET(بيانات!$A$1,MATCH($E141,بيانات!$D:$D,0)-1,U$1))</f>
        <v/>
      </c>
      <c r="V141" s="21" t="str">
        <f ca="1">IF($E141="","",OFFSET(بيانات!$A$1,MATCH($E141,بيانات!$D:$D,0)-1,V$1))</f>
        <v/>
      </c>
      <c r="W141" s="21" t="str">
        <f ca="1">IF($E141="","",OFFSET(بيانات!$A$1,MATCH($E141,بيانات!$D:$D,0)-1,W$1))</f>
        <v/>
      </c>
      <c r="X141" s="21" t="str">
        <f ca="1">IF($E141="","",OFFSET(بيانات!$A$1,MATCH($E141,بيانات!$D:$D,0)-1,X$1))</f>
        <v/>
      </c>
      <c r="Y141" s="21" t="str">
        <f ca="1">IF($E141="","",OFFSET(بيانات!$A$1,MATCH($E141,بيانات!$D:$D,0)-1,Y$1))</f>
        <v/>
      </c>
      <c r="Z141" s="21" t="str">
        <f ca="1">IF($E141="","",OFFSET(بيانات!$A$1,MATCH($E141,بيانات!$D:$D,0)-1,Z$1))</f>
        <v/>
      </c>
      <c r="AA141" s="21" t="str">
        <f ca="1">IF($E141="","",OFFSET(بيانات!$A$1,MATCH($E141,بيانات!$D:$D,0)-1,AA$1))</f>
        <v/>
      </c>
      <c r="AB141" s="21" t="str">
        <f ca="1">IF($E141="","",OFFSET(بيانات!$A$1,MATCH($E141,بيانات!$D:$D,0)-1,AB$1))</f>
        <v/>
      </c>
      <c r="AC141" s="21" t="str">
        <f ca="1">IF($E141="","",OFFSET(بيانات!$A$1,MATCH($E141,بيانات!$D:$D,0)-1,AC$1))</f>
        <v/>
      </c>
      <c r="AD141" s="21" t="str">
        <f ca="1">IF($E141="","",OFFSET(بيانات!$A$1,MATCH($E141,بيانات!$D:$D,0)-1,AD$1))</f>
        <v/>
      </c>
      <c r="AE141" s="21" t="str">
        <f ca="1">IF($E141="","",OFFSET(بيانات!$A$1,MATCH($E141,بيانات!$D:$D,0)-1,AE$1))</f>
        <v/>
      </c>
      <c r="AF141" s="24" t="str">
        <f>IF($F141="","",SUM(S141:AE141))</f>
        <v/>
      </c>
      <c r="AG141" s="21" t="str">
        <f ca="1">IF($E141="","",OFFSET(بيانات!$A$1,MATCH($E141,بيانات!$D:$D,0)-1,AG$1))</f>
        <v/>
      </c>
      <c r="AH141" s="21" t="str">
        <f>IF($F141="","",ROUND(AG141*G141,2))</f>
        <v/>
      </c>
      <c r="AI141" s="21" t="str">
        <f ca="1">IF($E141="","",OFFSET(بيانات!$A$1,MATCH($E141,بيانات!$D:$D,0)-1,AI$1))</f>
        <v/>
      </c>
      <c r="AJ141" s="21" t="str">
        <f t="shared" si="138"/>
        <v/>
      </c>
      <c r="AK141" s="25"/>
      <c r="AL141" s="21">
        <f t="shared" si="158"/>
        <v>0</v>
      </c>
      <c r="AM141" s="22">
        <f t="shared" si="159"/>
        <v>0</v>
      </c>
      <c r="AN141" s="27">
        <f t="shared" si="139"/>
        <v>0</v>
      </c>
      <c r="AO141" s="27">
        <f t="shared" si="160"/>
        <v>0</v>
      </c>
      <c r="AP141" s="21"/>
      <c r="AQ141" s="21" t="str">
        <f ca="1">IF($E141="","",OFFSET(بيانات!$A$1,MATCH($E141,بيانات!$D:$D,0)-1,AQ$1))</f>
        <v/>
      </c>
      <c r="AR141" s="22">
        <f t="shared" ca="1" si="161"/>
        <v>0</v>
      </c>
      <c r="AS141" s="26">
        <f t="shared" ca="1" si="162"/>
        <v>0</v>
      </c>
      <c r="AT141" s="21" t="str">
        <f t="shared" si="176"/>
        <v/>
      </c>
      <c r="AU141" s="21" t="str">
        <f t="shared" si="176"/>
        <v/>
      </c>
      <c r="AV141" s="21" t="str">
        <f t="shared" si="176"/>
        <v/>
      </c>
      <c r="AW141" s="21">
        <f t="shared" ca="1" si="163"/>
        <v>0</v>
      </c>
      <c r="AX141" s="21">
        <f t="shared" ca="1" si="164"/>
        <v>0</v>
      </c>
      <c r="AY141" s="21">
        <f t="shared" si="177"/>
        <v>0</v>
      </c>
      <c r="AZ141" s="21">
        <f t="shared" si="177"/>
        <v>0</v>
      </c>
      <c r="BA141" s="27">
        <f t="shared" si="142"/>
        <v>0</v>
      </c>
      <c r="BB141" s="21">
        <f t="shared" ca="1" si="165"/>
        <v>0</v>
      </c>
      <c r="BC141" s="21">
        <f t="shared" ca="1" si="166"/>
        <v>0</v>
      </c>
      <c r="BD141" s="21" t="str">
        <f ca="1">IF($E141="","",OFFSET(بيانات!$A$1,MATCH($E141,بيانات!$D:$D,0)-1,BD$1))</f>
        <v/>
      </c>
      <c r="BE141" s="21" t="str">
        <f ca="1">IF($E141="","",OFFSET(بيانات!$A$1,MATCH($E141,بيانات!$D:$D,0)-1,BE$1))</f>
        <v/>
      </c>
      <c r="BF141" s="21" t="str">
        <f ca="1">IF($E141="","",OFFSET(بيانات!$A$1,MATCH($E141,بيانات!$D:$D,0)-1,BF$1))</f>
        <v/>
      </c>
      <c r="BG141" s="21" t="str">
        <f ca="1">IF($E141="","",OFFSET(بيانات!$A$1,MATCH($E141,بيانات!$D:$D,0)-1,BG$1))</f>
        <v/>
      </c>
      <c r="BH141" s="21" t="str">
        <f ca="1">IF($E141="","",OFFSET(بيانات!$A$1,MATCH($E141,بيانات!$D:$D,0)-1,BH$1))</f>
        <v/>
      </c>
      <c r="BI141" s="21" t="str">
        <f ca="1">IF($E141="","",OFFSET(بيانات!$A$1,MATCH($E141,بيانات!$D:$D,0)-1,BI$1))</f>
        <v/>
      </c>
      <c r="BJ141" s="21" t="str">
        <f ca="1">IF($E141="","",OFFSET(بيانات!$A$1,MATCH($E141,بيانات!$D:$D,0)-1,BJ$1))</f>
        <v/>
      </c>
      <c r="BK141" s="24" t="str">
        <f ca="1">IF($E141="","",OFFSET(بيانات!$A$1,MATCH($E141,بيانات!$D:$D,0)-1,BK$1))</f>
        <v/>
      </c>
      <c r="BL141" s="24" t="str">
        <f ca="1">IF($E141="","",OFFSET(بيانات!$A$1,MATCH($E141,بيانات!$D:$D,0)-1,BL$1))</f>
        <v/>
      </c>
      <c r="BM141" s="24" t="str">
        <f ca="1">IF($E141="","",OFFSET(بيانات!$A$1,MATCH($E141,بيانات!$D:$D,0)-1,BM$1))</f>
        <v/>
      </c>
      <c r="BN141" s="24" t="str">
        <f ca="1">IF($E141="","",OFFSET(بيانات!$A$1,MATCH($E141,بيانات!$D:$D,0)-1,BN$1))</f>
        <v/>
      </c>
      <c r="BO141" s="24" t="str">
        <f ca="1">IF($E141="","",OFFSET(بيانات!$A$1,MATCH($E141,بيانات!$D:$D,0)-1,BO$1))</f>
        <v/>
      </c>
      <c r="BP141" s="24" t="str">
        <f ca="1">IF($E141="","",OFFSET(بيانات!$A$1,MATCH($E141,بيانات!$D:$D,0)-1,BP$1))</f>
        <v/>
      </c>
      <c r="BQ141" s="24" t="str">
        <f ca="1">IF($E141="","",OFFSET(بيانات!$A$1,MATCH($E141,بيانات!$D:$D,0)-1,BQ$1))</f>
        <v/>
      </c>
      <c r="BR141" s="24" t="str">
        <f ca="1">IF($E141="","",OFFSET(بيانات!$A$1,MATCH($E141,بيانات!$D:$D,0)-1,BR$1))</f>
        <v/>
      </c>
      <c r="BS141" s="24" t="str">
        <f ca="1">IF($E141="","",OFFSET(بيانات!$A$1,MATCH($E141,بيانات!$D:$D,0)-1,BS$1))</f>
        <v/>
      </c>
      <c r="BT141" s="27">
        <f t="shared" ca="1" si="167"/>
        <v>0</v>
      </c>
      <c r="BU141" s="28"/>
      <c r="BV141" s="21" t="str">
        <f ca="1">IF($E141="","",OFFSET(بيانات!$A$1,MATCH($E141,بيانات!$D:$D,0)-1,BV$1))</f>
        <v/>
      </c>
      <c r="BW141" s="21">
        <f t="shared" ca="1" si="168"/>
        <v>0</v>
      </c>
      <c r="BX141" s="23"/>
      <c r="BY141" s="29">
        <f t="shared" ca="1" si="169"/>
        <v>0</v>
      </c>
      <c r="BZ141" s="29">
        <f t="shared" ca="1" si="143"/>
        <v>0</v>
      </c>
      <c r="CA141" s="451">
        <f t="shared" ca="1" si="144"/>
        <v>0</v>
      </c>
      <c r="CB141" s="451">
        <f t="shared" ca="1" si="145"/>
        <v>0</v>
      </c>
      <c r="CC141" s="452">
        <f t="shared" si="146"/>
        <v>0</v>
      </c>
      <c r="CD141" s="453"/>
      <c r="CE141" s="454" t="str">
        <f t="shared" si="170"/>
        <v/>
      </c>
      <c r="CG141" s="456">
        <f t="shared" ca="1" si="171"/>
        <v>0</v>
      </c>
      <c r="CH141" s="455">
        <v>50</v>
      </c>
      <c r="CI141" s="456">
        <f t="shared" ca="1" si="172"/>
        <v>0</v>
      </c>
      <c r="CJ141" s="455">
        <v>20</v>
      </c>
      <c r="CK141" s="455">
        <f t="shared" ca="1" si="147"/>
        <v>0</v>
      </c>
      <c r="CL141" s="456">
        <f t="shared" ca="1" si="173"/>
        <v>0</v>
      </c>
      <c r="CM141" s="455">
        <v>20</v>
      </c>
      <c r="CN141" s="455">
        <f t="shared" ca="1" si="148"/>
        <v>0</v>
      </c>
      <c r="CO141" s="455">
        <f t="shared" ca="1" si="149"/>
        <v>0</v>
      </c>
    </row>
    <row r="142" spans="1:93" s="455" customFormat="1" ht="30.95" customHeight="1">
      <c r="A142" s="448" t="str">
        <f ca="1">IF(ROW($A133)&gt;COUNTIF(بيانات!$B:$B,$A$9),"",IF(ISERROR(MATCH(INDEX(OFFSET(بيانات!$C$1,MATCH($A$9,بيانات!$B:$B,0)-1,,COUNTIF(بيانات!$B:$B,$A$9)),ROW($A133)),$D:$D,0)),INDEX(OFFSET(بيانات!$C$1,MATCH($A$9,بيانات!$B:$B,0)-1,,COUNTIF(بيانات!$B:$B,$A$9)),ROW($A133)),""))</f>
        <v/>
      </c>
      <c r="B142" s="449" t="str">
        <f t="shared" ca="1" si="178"/>
        <v/>
      </c>
      <c r="C142" s="450" t="str">
        <f ca="1">IF(ROW($A133)&gt;COUNTIF($A$10:$A$186,"&gt;=1"),"",VLOOKUP($B142,OFFSET(بيانات!$C$1:$D$1,MATCH($A$9,بيانات!$B:$B,0)-1,,COUNTIF(بيانات!$B:$B,$A$9)),2,0))</f>
        <v/>
      </c>
      <c r="D142" s="68" t="str">
        <f ca="1">IF($E142="","",OFFSET(بيانات!$A$1,MATCH($E142,بيانات!$D:$D,0)-1,2))</f>
        <v/>
      </c>
      <c r="E142" s="74"/>
      <c r="F142" s="75" t="str">
        <f>IF($E142="","",MAX($F$9:$F141)+1)</f>
        <v/>
      </c>
      <c r="G142" s="21" t="str">
        <f ca="1">IF($E142="","",OFFSET(بيانات!$A$1,MATCH($E142,بيانات!$D:$D,0)-1,G$1))</f>
        <v/>
      </c>
      <c r="H142" s="21" t="str">
        <f t="shared" si="150"/>
        <v/>
      </c>
      <c r="I142" s="21" t="str">
        <f t="shared" si="151"/>
        <v/>
      </c>
      <c r="J142" s="21" t="str">
        <f t="shared" si="152"/>
        <v/>
      </c>
      <c r="K142" s="21" t="str">
        <f t="shared" si="153"/>
        <v/>
      </c>
      <c r="L142" s="22" t="str">
        <f t="shared" si="154"/>
        <v/>
      </c>
      <c r="M142" s="21" t="str">
        <f ca="1">IF($E142="","",OFFSET(بيانات!$A$1,MATCH($E142,بيانات!$D:$D,0)-1,M$1))</f>
        <v/>
      </c>
      <c r="N142" s="21" t="str">
        <f ca="1">IF($E142="","",OFFSET(بيانات!$A$1,MATCH($E142,بيانات!$D:$D,0)-1,N$1))</f>
        <v/>
      </c>
      <c r="O142" s="21" t="str">
        <f ca="1">IF($E142="","",OFFSET(بيانات!$A$1,MATCH($E142,بيانات!$D:$D,0)-1,O$1))</f>
        <v/>
      </c>
      <c r="P142" s="21" t="str">
        <f ca="1">IF($E142="","",OFFSET(بيانات!$A$1,MATCH($E142,بيانات!$D:$D,0)-1,P$1))</f>
        <v/>
      </c>
      <c r="Q142" s="21" t="str">
        <f ca="1">IF($E142="","",OFFSET(بيانات!$A$1,MATCH($E142,بيانات!$D:$D,0)-1,Q$1))</f>
        <v/>
      </c>
      <c r="R142" s="22" t="str">
        <f t="shared" si="155"/>
        <v/>
      </c>
      <c r="S142" s="21" t="str">
        <f ca="1">IF($E142="","",OFFSET(بيانات!$A$1,MATCH($E142,بيانات!$D:$D,0)-1,S$1))</f>
        <v/>
      </c>
      <c r="T142" s="21" t="str">
        <f ca="1">IF($E142="","",OFFSET(بيانات!$A$1,MATCH($E142,بيانات!$D:$D,0)-1,T$1))</f>
        <v/>
      </c>
      <c r="U142" s="21" t="str">
        <f ca="1">IF($E142="","",OFFSET(بيانات!$A$1,MATCH($E142,بيانات!$D:$D,0)-1,U$1))</f>
        <v/>
      </c>
      <c r="V142" s="21" t="str">
        <f ca="1">IF($E142="","",OFFSET(بيانات!$A$1,MATCH($E142,بيانات!$D:$D,0)-1,V$1))</f>
        <v/>
      </c>
      <c r="W142" s="21" t="str">
        <f ca="1">IF($E142="","",OFFSET(بيانات!$A$1,MATCH($E142,بيانات!$D:$D,0)-1,W$1))</f>
        <v/>
      </c>
      <c r="X142" s="21" t="str">
        <f ca="1">IF($E142="","",OFFSET(بيانات!$A$1,MATCH($E142,بيانات!$D:$D,0)-1,X$1))</f>
        <v/>
      </c>
      <c r="Y142" s="21" t="str">
        <f ca="1">IF($E142="","",OFFSET(بيانات!$A$1,MATCH($E142,بيانات!$D:$D,0)-1,Y$1))</f>
        <v/>
      </c>
      <c r="Z142" s="21" t="str">
        <f ca="1">IF($E142="","",OFFSET(بيانات!$A$1,MATCH($E142,بيانات!$D:$D,0)-1,Z$1))</f>
        <v/>
      </c>
      <c r="AA142" s="21" t="str">
        <f ca="1">IF($E142="","",OFFSET(بيانات!$A$1,MATCH($E142,بيانات!$D:$D,0)-1,AA$1))</f>
        <v/>
      </c>
      <c r="AB142" s="21" t="str">
        <f ca="1">IF($E142="","",OFFSET(بيانات!$A$1,MATCH($E142,بيانات!$D:$D,0)-1,AB$1))</f>
        <v/>
      </c>
      <c r="AC142" s="21" t="str">
        <f ca="1">IF($E142="","",OFFSET(بيانات!$A$1,MATCH($E142,بيانات!$D:$D,0)-1,AC$1))</f>
        <v/>
      </c>
      <c r="AD142" s="21" t="str">
        <f ca="1">IF($E142="","",OFFSET(بيانات!$A$1,MATCH($E142,بيانات!$D:$D,0)-1,AD$1))</f>
        <v/>
      </c>
      <c r="AE142" s="21" t="str">
        <f ca="1">IF($E142="","",OFFSET(بيانات!$A$1,MATCH($E142,بيانات!$D:$D,0)-1,AE$1))</f>
        <v/>
      </c>
      <c r="AF142" s="24" t="str">
        <f t="shared" ref="AF142:AF149" si="179">IF($F142="","",SUM(S142:AE142))</f>
        <v/>
      </c>
      <c r="AG142" s="21" t="str">
        <f ca="1">IF($E142="","",OFFSET(بيانات!$A$1,MATCH($E142,بيانات!$D:$D,0)-1,AG$1))</f>
        <v/>
      </c>
      <c r="AH142" s="21" t="str">
        <f t="shared" ref="AH142:AH149" si="180">IF($F142="","",ROUND(AG142*G142,2))</f>
        <v/>
      </c>
      <c r="AI142" s="21" t="str">
        <f ca="1">IF($E142="","",OFFSET(بيانات!$A$1,MATCH($E142,بيانات!$D:$D,0)-1,AI$1))</f>
        <v/>
      </c>
      <c r="AJ142" s="21" t="str">
        <f t="shared" si="138"/>
        <v/>
      </c>
      <c r="AK142" s="25"/>
      <c r="AL142" s="21">
        <f t="shared" si="158"/>
        <v>0</v>
      </c>
      <c r="AM142" s="22">
        <f t="shared" si="159"/>
        <v>0</v>
      </c>
      <c r="AN142" s="27">
        <f t="shared" si="139"/>
        <v>0</v>
      </c>
      <c r="AO142" s="27">
        <f t="shared" si="160"/>
        <v>0</v>
      </c>
      <c r="AP142" s="21"/>
      <c r="AQ142" s="21" t="str">
        <f ca="1">IF($E142="","",OFFSET(بيانات!$A$1,MATCH($E142,بيانات!$D:$D,0)-1,AQ$1))</f>
        <v/>
      </c>
      <c r="AR142" s="22">
        <f t="shared" ca="1" si="161"/>
        <v>0</v>
      </c>
      <c r="AS142" s="26">
        <f t="shared" ca="1" si="162"/>
        <v>0</v>
      </c>
      <c r="AT142" s="21" t="str">
        <f t="shared" si="176"/>
        <v/>
      </c>
      <c r="AU142" s="21" t="str">
        <f t="shared" si="176"/>
        <v/>
      </c>
      <c r="AV142" s="21" t="str">
        <f t="shared" si="176"/>
        <v/>
      </c>
      <c r="AW142" s="21">
        <f t="shared" ca="1" si="163"/>
        <v>0</v>
      </c>
      <c r="AX142" s="21">
        <f t="shared" ca="1" si="164"/>
        <v>0</v>
      </c>
      <c r="AY142" s="21">
        <f t="shared" si="177"/>
        <v>0</v>
      </c>
      <c r="AZ142" s="21">
        <f t="shared" si="177"/>
        <v>0</v>
      </c>
      <c r="BA142" s="27">
        <f t="shared" si="142"/>
        <v>0</v>
      </c>
      <c r="BB142" s="21">
        <f t="shared" ca="1" si="165"/>
        <v>0</v>
      </c>
      <c r="BC142" s="21">
        <f t="shared" ca="1" si="166"/>
        <v>0</v>
      </c>
      <c r="BD142" s="21" t="str">
        <f ca="1">IF($E142="","",OFFSET(بيانات!$A$1,MATCH($E142,بيانات!$D:$D,0)-1,BD$1))</f>
        <v/>
      </c>
      <c r="BE142" s="21" t="str">
        <f ca="1">IF($E142="","",OFFSET(بيانات!$A$1,MATCH($E142,بيانات!$D:$D,0)-1,BE$1))</f>
        <v/>
      </c>
      <c r="BF142" s="21" t="str">
        <f ca="1">IF($E142="","",OFFSET(بيانات!$A$1,MATCH($E142,بيانات!$D:$D,0)-1,BF$1))</f>
        <v/>
      </c>
      <c r="BG142" s="21" t="str">
        <f ca="1">IF($E142="","",OFFSET(بيانات!$A$1,MATCH($E142,بيانات!$D:$D,0)-1,BG$1))</f>
        <v/>
      </c>
      <c r="BH142" s="21" t="str">
        <f ca="1">IF($E142="","",OFFSET(بيانات!$A$1,MATCH($E142,بيانات!$D:$D,0)-1,BH$1))</f>
        <v/>
      </c>
      <c r="BI142" s="21" t="str">
        <f ca="1">IF($E142="","",OFFSET(بيانات!$A$1,MATCH($E142,بيانات!$D:$D,0)-1,BI$1))</f>
        <v/>
      </c>
      <c r="BJ142" s="21" t="str">
        <f ca="1">IF($E142="","",OFFSET(بيانات!$A$1,MATCH($E142,بيانات!$D:$D,0)-1,BJ$1))</f>
        <v/>
      </c>
      <c r="BK142" s="24" t="str">
        <f ca="1">IF($E142="","",OFFSET(بيانات!$A$1,MATCH($E142,بيانات!$D:$D,0)-1,BK$1))</f>
        <v/>
      </c>
      <c r="BL142" s="24" t="str">
        <f ca="1">IF($E142="","",OFFSET(بيانات!$A$1,MATCH($E142,بيانات!$D:$D,0)-1,BL$1))</f>
        <v/>
      </c>
      <c r="BM142" s="24" t="str">
        <f ca="1">IF($E142="","",OFFSET(بيانات!$A$1,MATCH($E142,بيانات!$D:$D,0)-1,BM$1))</f>
        <v/>
      </c>
      <c r="BN142" s="24" t="str">
        <f ca="1">IF($E142="","",OFFSET(بيانات!$A$1,MATCH($E142,بيانات!$D:$D,0)-1,BN$1))</f>
        <v/>
      </c>
      <c r="BO142" s="24" t="str">
        <f ca="1">IF($E142="","",OFFSET(بيانات!$A$1,MATCH($E142,بيانات!$D:$D,0)-1,BO$1))</f>
        <v/>
      </c>
      <c r="BP142" s="24" t="str">
        <f ca="1">IF($E142="","",OFFSET(بيانات!$A$1,MATCH($E142,بيانات!$D:$D,0)-1,BP$1))</f>
        <v/>
      </c>
      <c r="BQ142" s="24" t="str">
        <f ca="1">IF($E142="","",OFFSET(بيانات!$A$1,MATCH($E142,بيانات!$D:$D,0)-1,BQ$1))</f>
        <v/>
      </c>
      <c r="BR142" s="24" t="str">
        <f ca="1">IF($E142="","",OFFSET(بيانات!$A$1,MATCH($E142,بيانات!$D:$D,0)-1,BR$1))</f>
        <v/>
      </c>
      <c r="BS142" s="24" t="str">
        <f ca="1">IF($E142="","",OFFSET(بيانات!$A$1,MATCH($E142,بيانات!$D:$D,0)-1,BS$1))</f>
        <v/>
      </c>
      <c r="BT142" s="27">
        <f t="shared" ca="1" si="167"/>
        <v>0</v>
      </c>
      <c r="BU142" s="28"/>
      <c r="BV142" s="21" t="str">
        <f ca="1">IF($E142="","",OFFSET(بيانات!$A$1,MATCH($E142,بيانات!$D:$D,0)-1,BV$1))</f>
        <v/>
      </c>
      <c r="BW142" s="21">
        <f t="shared" ca="1" si="168"/>
        <v>0</v>
      </c>
      <c r="BX142" s="23"/>
      <c r="BY142" s="29">
        <f t="shared" ca="1" si="169"/>
        <v>0</v>
      </c>
      <c r="BZ142" s="29">
        <f t="shared" ca="1" si="143"/>
        <v>0</v>
      </c>
      <c r="CA142" s="451">
        <f t="shared" ca="1" si="144"/>
        <v>0</v>
      </c>
      <c r="CB142" s="451">
        <f t="shared" ca="1" si="145"/>
        <v>0</v>
      </c>
      <c r="CC142" s="452">
        <f t="shared" si="146"/>
        <v>0</v>
      </c>
      <c r="CD142" s="453"/>
      <c r="CE142" s="454" t="str">
        <f t="shared" si="170"/>
        <v/>
      </c>
      <c r="CG142" s="456">
        <f t="shared" ca="1" si="171"/>
        <v>0</v>
      </c>
      <c r="CH142" s="455">
        <v>51</v>
      </c>
      <c r="CI142" s="456">
        <f t="shared" ca="1" si="172"/>
        <v>0</v>
      </c>
      <c r="CJ142" s="455">
        <v>21</v>
      </c>
      <c r="CK142" s="455">
        <f t="shared" ca="1" si="147"/>
        <v>0</v>
      </c>
      <c r="CL142" s="456">
        <f t="shared" ca="1" si="173"/>
        <v>0</v>
      </c>
      <c r="CM142" s="455">
        <v>21</v>
      </c>
      <c r="CN142" s="455">
        <f t="shared" ca="1" si="148"/>
        <v>0</v>
      </c>
      <c r="CO142" s="455">
        <f t="shared" ca="1" si="149"/>
        <v>0</v>
      </c>
    </row>
    <row r="143" spans="1:93" s="455" customFormat="1" ht="30.95" customHeight="1">
      <c r="A143" s="448" t="str">
        <f ca="1">IF(ROW($A134)&gt;COUNTIF(بيانات!$B:$B,$A$9),"",IF(ISERROR(MATCH(INDEX(OFFSET(بيانات!$C$1,MATCH($A$9,بيانات!$B:$B,0)-1,,COUNTIF(بيانات!$B:$B,$A$9)),ROW($A134)),$D:$D,0)),INDEX(OFFSET(بيانات!$C$1,MATCH($A$9,بيانات!$B:$B,0)-1,,COUNTIF(بيانات!$B:$B,$A$9)),ROW($A134)),""))</f>
        <v/>
      </c>
      <c r="B143" s="449" t="str">
        <f t="shared" ca="1" si="178"/>
        <v/>
      </c>
      <c r="C143" s="450" t="str">
        <f ca="1">IF(ROW($A134)&gt;COUNTIF($A$10:$A$186,"&gt;=1"),"",VLOOKUP($B143,OFFSET(بيانات!$C$1:$D$1,MATCH($A$9,بيانات!$B:$B,0)-1,,COUNTIF(بيانات!$B:$B,$A$9)),2,0))</f>
        <v/>
      </c>
      <c r="D143" s="68" t="str">
        <f ca="1">IF($E143="","",OFFSET(بيانات!$A$1,MATCH($E143,بيانات!$D:$D,0)-1,2))</f>
        <v/>
      </c>
      <c r="E143" s="74"/>
      <c r="F143" s="75" t="str">
        <f>IF($E143="","",MAX($F$9:$F142)+1)</f>
        <v/>
      </c>
      <c r="G143" s="21" t="str">
        <f ca="1">IF($E143="","",OFFSET(بيانات!$A$1,MATCH($E143,بيانات!$D:$D,0)-1,G$1))</f>
        <v/>
      </c>
      <c r="H143" s="21" t="str">
        <f t="shared" si="150"/>
        <v/>
      </c>
      <c r="I143" s="21" t="str">
        <f t="shared" si="151"/>
        <v/>
      </c>
      <c r="J143" s="21" t="str">
        <f t="shared" si="152"/>
        <v/>
      </c>
      <c r="K143" s="21" t="str">
        <f t="shared" si="153"/>
        <v/>
      </c>
      <c r="L143" s="22" t="str">
        <f t="shared" si="154"/>
        <v/>
      </c>
      <c r="M143" s="21" t="str">
        <f ca="1">IF($E143="","",OFFSET(بيانات!$A$1,MATCH($E143,بيانات!$D:$D,0)-1,M$1))</f>
        <v/>
      </c>
      <c r="N143" s="21" t="str">
        <f ca="1">IF($E143="","",OFFSET(بيانات!$A$1,MATCH($E143,بيانات!$D:$D,0)-1,N$1))</f>
        <v/>
      </c>
      <c r="O143" s="21" t="str">
        <f ca="1">IF($E143="","",OFFSET(بيانات!$A$1,MATCH($E143,بيانات!$D:$D,0)-1,O$1))</f>
        <v/>
      </c>
      <c r="P143" s="21" t="str">
        <f ca="1">IF($E143="","",OFFSET(بيانات!$A$1,MATCH($E143,بيانات!$D:$D,0)-1,P$1))</f>
        <v/>
      </c>
      <c r="Q143" s="21" t="str">
        <f ca="1">IF($E143="","",OFFSET(بيانات!$A$1,MATCH($E143,بيانات!$D:$D,0)-1,Q$1))</f>
        <v/>
      </c>
      <c r="R143" s="22" t="str">
        <f t="shared" si="155"/>
        <v/>
      </c>
      <c r="S143" s="21" t="str">
        <f ca="1">IF($E143="","",OFFSET(بيانات!$A$1,MATCH($E143,بيانات!$D:$D,0)-1,S$1))</f>
        <v/>
      </c>
      <c r="T143" s="21" t="str">
        <f ca="1">IF($E143="","",OFFSET(بيانات!$A$1,MATCH($E143,بيانات!$D:$D,0)-1,T$1))</f>
        <v/>
      </c>
      <c r="U143" s="21" t="str">
        <f ca="1">IF($E143="","",OFFSET(بيانات!$A$1,MATCH($E143,بيانات!$D:$D,0)-1,U$1))</f>
        <v/>
      </c>
      <c r="V143" s="21" t="str">
        <f ca="1">IF($E143="","",OFFSET(بيانات!$A$1,MATCH($E143,بيانات!$D:$D,0)-1,V$1))</f>
        <v/>
      </c>
      <c r="W143" s="21" t="str">
        <f ca="1">IF($E143="","",OFFSET(بيانات!$A$1,MATCH($E143,بيانات!$D:$D,0)-1,W$1))</f>
        <v/>
      </c>
      <c r="X143" s="21" t="str">
        <f ca="1">IF($E143="","",OFFSET(بيانات!$A$1,MATCH($E143,بيانات!$D:$D,0)-1,X$1))</f>
        <v/>
      </c>
      <c r="Y143" s="21" t="str">
        <f ca="1">IF($E143="","",OFFSET(بيانات!$A$1,MATCH($E143,بيانات!$D:$D,0)-1,Y$1))</f>
        <v/>
      </c>
      <c r="Z143" s="21" t="str">
        <f ca="1">IF($E143="","",OFFSET(بيانات!$A$1,MATCH($E143,بيانات!$D:$D,0)-1,Z$1))</f>
        <v/>
      </c>
      <c r="AA143" s="21" t="str">
        <f ca="1">IF($E143="","",OFFSET(بيانات!$A$1,MATCH($E143,بيانات!$D:$D,0)-1,AA$1))</f>
        <v/>
      </c>
      <c r="AB143" s="21" t="str">
        <f ca="1">IF($E143="","",OFFSET(بيانات!$A$1,MATCH($E143,بيانات!$D:$D,0)-1,AB$1))</f>
        <v/>
      </c>
      <c r="AC143" s="21" t="str">
        <f ca="1">IF($E143="","",OFFSET(بيانات!$A$1,MATCH($E143,بيانات!$D:$D,0)-1,AC$1))</f>
        <v/>
      </c>
      <c r="AD143" s="21" t="str">
        <f ca="1">IF($E143="","",OFFSET(بيانات!$A$1,MATCH($E143,بيانات!$D:$D,0)-1,AD$1))</f>
        <v/>
      </c>
      <c r="AE143" s="21" t="str">
        <f ca="1">IF($E143="","",OFFSET(بيانات!$A$1,MATCH($E143,بيانات!$D:$D,0)-1,AE$1))</f>
        <v/>
      </c>
      <c r="AF143" s="24" t="str">
        <f t="shared" si="179"/>
        <v/>
      </c>
      <c r="AG143" s="21" t="str">
        <f ca="1">IF($E143="","",OFFSET(بيانات!$A$1,MATCH($E143,بيانات!$D:$D,0)-1,AG$1))</f>
        <v/>
      </c>
      <c r="AH143" s="21" t="str">
        <f t="shared" si="180"/>
        <v/>
      </c>
      <c r="AI143" s="21" t="str">
        <f ca="1">IF($E143="","",OFFSET(بيانات!$A$1,MATCH($E143,بيانات!$D:$D,0)-1,AI$1))</f>
        <v/>
      </c>
      <c r="AJ143" s="21" t="str">
        <f t="shared" si="138"/>
        <v/>
      </c>
      <c r="AK143" s="25"/>
      <c r="AL143" s="21">
        <f t="shared" si="158"/>
        <v>0</v>
      </c>
      <c r="AM143" s="22">
        <f t="shared" si="159"/>
        <v>0</v>
      </c>
      <c r="AN143" s="27">
        <f t="shared" si="139"/>
        <v>0</v>
      </c>
      <c r="AO143" s="27">
        <f t="shared" si="160"/>
        <v>0</v>
      </c>
      <c r="AP143" s="21"/>
      <c r="AQ143" s="21" t="str">
        <f ca="1">IF($E143="","",OFFSET(بيانات!$A$1,MATCH($E143,بيانات!$D:$D,0)-1,AQ$1))</f>
        <v/>
      </c>
      <c r="AR143" s="22">
        <f t="shared" ca="1" si="161"/>
        <v>0</v>
      </c>
      <c r="AS143" s="26">
        <f t="shared" ca="1" si="162"/>
        <v>0</v>
      </c>
      <c r="AT143" s="21" t="str">
        <f t="shared" si="176"/>
        <v/>
      </c>
      <c r="AU143" s="21" t="str">
        <f t="shared" si="176"/>
        <v/>
      </c>
      <c r="AV143" s="21" t="str">
        <f t="shared" si="176"/>
        <v/>
      </c>
      <c r="AW143" s="21">
        <f t="shared" ca="1" si="163"/>
        <v>0</v>
      </c>
      <c r="AX143" s="21">
        <f t="shared" ca="1" si="164"/>
        <v>0</v>
      </c>
      <c r="AY143" s="21">
        <f t="shared" si="177"/>
        <v>0</v>
      </c>
      <c r="AZ143" s="21">
        <f t="shared" si="177"/>
        <v>0</v>
      </c>
      <c r="BA143" s="27">
        <f t="shared" si="142"/>
        <v>0</v>
      </c>
      <c r="BB143" s="21">
        <f t="shared" ca="1" si="165"/>
        <v>0</v>
      </c>
      <c r="BC143" s="21">
        <f t="shared" ca="1" si="166"/>
        <v>0</v>
      </c>
      <c r="BD143" s="21" t="str">
        <f ca="1">IF($E143="","",OFFSET(بيانات!$A$1,MATCH($E143,بيانات!$D:$D,0)-1,BD$1))</f>
        <v/>
      </c>
      <c r="BE143" s="21" t="str">
        <f ca="1">IF($E143="","",OFFSET(بيانات!$A$1,MATCH($E143,بيانات!$D:$D,0)-1,BE$1))</f>
        <v/>
      </c>
      <c r="BF143" s="21" t="str">
        <f ca="1">IF($E143="","",OFFSET(بيانات!$A$1,MATCH($E143,بيانات!$D:$D,0)-1,BF$1))</f>
        <v/>
      </c>
      <c r="BG143" s="21" t="str">
        <f ca="1">IF($E143="","",OFFSET(بيانات!$A$1,MATCH($E143,بيانات!$D:$D,0)-1,BG$1))</f>
        <v/>
      </c>
      <c r="BH143" s="21" t="str">
        <f ca="1">IF($E143="","",OFFSET(بيانات!$A$1,MATCH($E143,بيانات!$D:$D,0)-1,BH$1))</f>
        <v/>
      </c>
      <c r="BI143" s="21" t="str">
        <f ca="1">IF($E143="","",OFFSET(بيانات!$A$1,MATCH($E143,بيانات!$D:$D,0)-1,BI$1))</f>
        <v/>
      </c>
      <c r="BJ143" s="21" t="str">
        <f ca="1">IF($E143="","",OFFSET(بيانات!$A$1,MATCH($E143,بيانات!$D:$D,0)-1,BJ$1))</f>
        <v/>
      </c>
      <c r="BK143" s="24" t="str">
        <f ca="1">IF($E143="","",OFFSET(بيانات!$A$1,MATCH($E143,بيانات!$D:$D,0)-1,BK$1))</f>
        <v/>
      </c>
      <c r="BL143" s="24" t="str">
        <f ca="1">IF($E143="","",OFFSET(بيانات!$A$1,MATCH($E143,بيانات!$D:$D,0)-1,BL$1))</f>
        <v/>
      </c>
      <c r="BM143" s="24" t="str">
        <f ca="1">IF($E143="","",OFFSET(بيانات!$A$1,MATCH($E143,بيانات!$D:$D,0)-1,BM$1))</f>
        <v/>
      </c>
      <c r="BN143" s="24" t="str">
        <f ca="1">IF($E143="","",OFFSET(بيانات!$A$1,MATCH($E143,بيانات!$D:$D,0)-1,BN$1))</f>
        <v/>
      </c>
      <c r="BO143" s="24" t="str">
        <f ca="1">IF($E143="","",OFFSET(بيانات!$A$1,MATCH($E143,بيانات!$D:$D,0)-1,BO$1))</f>
        <v/>
      </c>
      <c r="BP143" s="24" t="str">
        <f ca="1">IF($E143="","",OFFSET(بيانات!$A$1,MATCH($E143,بيانات!$D:$D,0)-1,BP$1))</f>
        <v/>
      </c>
      <c r="BQ143" s="24" t="str">
        <f ca="1">IF($E143="","",OFFSET(بيانات!$A$1,MATCH($E143,بيانات!$D:$D,0)-1,BQ$1))</f>
        <v/>
      </c>
      <c r="BR143" s="24" t="str">
        <f ca="1">IF($E143="","",OFFSET(بيانات!$A$1,MATCH($E143,بيانات!$D:$D,0)-1,BR$1))</f>
        <v/>
      </c>
      <c r="BS143" s="24" t="str">
        <f ca="1">IF($E143="","",OFFSET(بيانات!$A$1,MATCH($E143,بيانات!$D:$D,0)-1,BS$1))</f>
        <v/>
      </c>
      <c r="BT143" s="27">
        <f t="shared" ca="1" si="167"/>
        <v>0</v>
      </c>
      <c r="BU143" s="28"/>
      <c r="BV143" s="21" t="str">
        <f ca="1">IF($E143="","",OFFSET(بيانات!$A$1,MATCH($E143,بيانات!$D:$D,0)-1,BV$1))</f>
        <v/>
      </c>
      <c r="BW143" s="21">
        <f t="shared" ca="1" si="168"/>
        <v>0</v>
      </c>
      <c r="BX143" s="23"/>
      <c r="BY143" s="29">
        <f t="shared" ca="1" si="169"/>
        <v>0</v>
      </c>
      <c r="BZ143" s="29">
        <f t="shared" ca="1" si="143"/>
        <v>0</v>
      </c>
      <c r="CA143" s="451">
        <f t="shared" ca="1" si="144"/>
        <v>0</v>
      </c>
      <c r="CB143" s="451">
        <f t="shared" ca="1" si="145"/>
        <v>0</v>
      </c>
      <c r="CC143" s="452">
        <f t="shared" si="146"/>
        <v>0</v>
      </c>
      <c r="CD143" s="453"/>
      <c r="CE143" s="454" t="str">
        <f t="shared" si="170"/>
        <v/>
      </c>
      <c r="CG143" s="456">
        <f t="shared" ca="1" si="171"/>
        <v>0</v>
      </c>
      <c r="CH143" s="455">
        <v>52</v>
      </c>
      <c r="CI143" s="456">
        <f t="shared" ca="1" si="172"/>
        <v>0</v>
      </c>
      <c r="CJ143" s="455">
        <v>22</v>
      </c>
      <c r="CK143" s="455">
        <f t="shared" ca="1" si="147"/>
        <v>0</v>
      </c>
      <c r="CL143" s="456">
        <f t="shared" ca="1" si="173"/>
        <v>0</v>
      </c>
      <c r="CM143" s="455">
        <v>22</v>
      </c>
      <c r="CN143" s="455">
        <f t="shared" ca="1" si="148"/>
        <v>0</v>
      </c>
      <c r="CO143" s="455">
        <f t="shared" ca="1" si="149"/>
        <v>0</v>
      </c>
    </row>
    <row r="144" spans="1:93" s="455" customFormat="1" ht="30.95" customHeight="1">
      <c r="A144" s="448" t="str">
        <f ca="1">IF(ROW($A135)&gt;COUNTIF(بيانات!$B:$B,$A$9),"",IF(ISERROR(MATCH(INDEX(OFFSET(بيانات!$C$1,MATCH($A$9,بيانات!$B:$B,0)-1,,COUNTIF(بيانات!$B:$B,$A$9)),ROW($A135)),$D:$D,0)),INDEX(OFFSET(بيانات!$C$1,MATCH($A$9,بيانات!$B:$B,0)-1,,COUNTIF(بيانات!$B:$B,$A$9)),ROW($A135)),""))</f>
        <v/>
      </c>
      <c r="B144" s="449" t="str">
        <f t="shared" ca="1" si="178"/>
        <v/>
      </c>
      <c r="C144" s="450" t="str">
        <f ca="1">IF(ROW($A135)&gt;COUNTIF($A$10:$A$186,"&gt;=1"),"",VLOOKUP($B144,OFFSET(بيانات!$C$1:$D$1,MATCH($A$9,بيانات!$B:$B,0)-1,,COUNTIF(بيانات!$B:$B,$A$9)),2,0))</f>
        <v/>
      </c>
      <c r="D144" s="68" t="str">
        <f ca="1">IF($E144="","",OFFSET(بيانات!$A$1,MATCH($E144,بيانات!$D:$D,0)-1,2))</f>
        <v/>
      </c>
      <c r="E144" s="74"/>
      <c r="F144" s="75" t="str">
        <f>IF($E144="","",MAX($F$9:$F143)+1)</f>
        <v/>
      </c>
      <c r="G144" s="21" t="str">
        <f ca="1">IF($E144="","",OFFSET(بيانات!$A$1,MATCH($E144,بيانات!$D:$D,0)-1,G$1))</f>
        <v/>
      </c>
      <c r="H144" s="21" t="str">
        <f t="shared" si="150"/>
        <v/>
      </c>
      <c r="I144" s="21" t="str">
        <f t="shared" si="151"/>
        <v/>
      </c>
      <c r="J144" s="21" t="str">
        <f t="shared" si="152"/>
        <v/>
      </c>
      <c r="K144" s="21" t="str">
        <f t="shared" si="153"/>
        <v/>
      </c>
      <c r="L144" s="22" t="str">
        <f t="shared" si="154"/>
        <v/>
      </c>
      <c r="M144" s="21" t="str">
        <f ca="1">IF($E144="","",OFFSET(بيانات!$A$1,MATCH($E144,بيانات!$D:$D,0)-1,M$1))</f>
        <v/>
      </c>
      <c r="N144" s="21" t="str">
        <f ca="1">IF($E144="","",OFFSET(بيانات!$A$1,MATCH($E144,بيانات!$D:$D,0)-1,N$1))</f>
        <v/>
      </c>
      <c r="O144" s="21" t="str">
        <f ca="1">IF($E144="","",OFFSET(بيانات!$A$1,MATCH($E144,بيانات!$D:$D,0)-1,O$1))</f>
        <v/>
      </c>
      <c r="P144" s="21" t="str">
        <f ca="1">IF($E144="","",OFFSET(بيانات!$A$1,MATCH($E144,بيانات!$D:$D,0)-1,P$1))</f>
        <v/>
      </c>
      <c r="Q144" s="21" t="str">
        <f ca="1">IF($E144="","",OFFSET(بيانات!$A$1,MATCH($E144,بيانات!$D:$D,0)-1,Q$1))</f>
        <v/>
      </c>
      <c r="R144" s="22" t="str">
        <f t="shared" si="155"/>
        <v/>
      </c>
      <c r="S144" s="21" t="str">
        <f ca="1">IF($E144="","",OFFSET(بيانات!$A$1,MATCH($E144,بيانات!$D:$D,0)-1,S$1))</f>
        <v/>
      </c>
      <c r="T144" s="21" t="str">
        <f ca="1">IF($E144="","",OFFSET(بيانات!$A$1,MATCH($E144,بيانات!$D:$D,0)-1,T$1))</f>
        <v/>
      </c>
      <c r="U144" s="21" t="str">
        <f ca="1">IF($E144="","",OFFSET(بيانات!$A$1,MATCH($E144,بيانات!$D:$D,0)-1,U$1))</f>
        <v/>
      </c>
      <c r="V144" s="21" t="str">
        <f ca="1">IF($E144="","",OFFSET(بيانات!$A$1,MATCH($E144,بيانات!$D:$D,0)-1,V$1))</f>
        <v/>
      </c>
      <c r="W144" s="21" t="str">
        <f ca="1">IF($E144="","",OFFSET(بيانات!$A$1,MATCH($E144,بيانات!$D:$D,0)-1,W$1))</f>
        <v/>
      </c>
      <c r="X144" s="21" t="str">
        <f ca="1">IF($E144="","",OFFSET(بيانات!$A$1,MATCH($E144,بيانات!$D:$D,0)-1,X$1))</f>
        <v/>
      </c>
      <c r="Y144" s="21" t="str">
        <f ca="1">IF($E144="","",OFFSET(بيانات!$A$1,MATCH($E144,بيانات!$D:$D,0)-1,Y$1))</f>
        <v/>
      </c>
      <c r="Z144" s="21" t="str">
        <f ca="1">IF($E144="","",OFFSET(بيانات!$A$1,MATCH($E144,بيانات!$D:$D,0)-1,Z$1))</f>
        <v/>
      </c>
      <c r="AA144" s="21" t="str">
        <f ca="1">IF($E144="","",OFFSET(بيانات!$A$1,MATCH($E144,بيانات!$D:$D,0)-1,AA$1))</f>
        <v/>
      </c>
      <c r="AB144" s="21" t="str">
        <f ca="1">IF($E144="","",OFFSET(بيانات!$A$1,MATCH($E144,بيانات!$D:$D,0)-1,AB$1))</f>
        <v/>
      </c>
      <c r="AC144" s="21" t="str">
        <f ca="1">IF($E144="","",OFFSET(بيانات!$A$1,MATCH($E144,بيانات!$D:$D,0)-1,AC$1))</f>
        <v/>
      </c>
      <c r="AD144" s="21" t="str">
        <f ca="1">IF($E144="","",OFFSET(بيانات!$A$1,MATCH($E144,بيانات!$D:$D,0)-1,AD$1))</f>
        <v/>
      </c>
      <c r="AE144" s="21" t="str">
        <f ca="1">IF($E144="","",OFFSET(بيانات!$A$1,MATCH($E144,بيانات!$D:$D,0)-1,AE$1))</f>
        <v/>
      </c>
      <c r="AF144" s="24" t="str">
        <f t="shared" si="179"/>
        <v/>
      </c>
      <c r="AG144" s="21" t="str">
        <f ca="1">IF($E144="","",OFFSET(بيانات!$A$1,MATCH($E144,بيانات!$D:$D,0)-1,AG$1))</f>
        <v/>
      </c>
      <c r="AH144" s="21" t="str">
        <f t="shared" si="180"/>
        <v/>
      </c>
      <c r="AI144" s="21" t="str">
        <f ca="1">IF($E144="","",OFFSET(بيانات!$A$1,MATCH($E144,بيانات!$D:$D,0)-1,AI$1))</f>
        <v/>
      </c>
      <c r="AJ144" s="21" t="str">
        <f t="shared" si="138"/>
        <v/>
      </c>
      <c r="AK144" s="25"/>
      <c r="AL144" s="21">
        <f t="shared" si="158"/>
        <v>0</v>
      </c>
      <c r="AM144" s="22">
        <f t="shared" si="159"/>
        <v>0</v>
      </c>
      <c r="AN144" s="27">
        <f t="shared" si="139"/>
        <v>0</v>
      </c>
      <c r="AO144" s="27">
        <f t="shared" si="160"/>
        <v>0</v>
      </c>
      <c r="AP144" s="21"/>
      <c r="AQ144" s="21" t="str">
        <f ca="1">IF($E144="","",OFFSET(بيانات!$A$1,MATCH($E144,بيانات!$D:$D,0)-1,AQ$1))</f>
        <v/>
      </c>
      <c r="AR144" s="22">
        <f t="shared" ca="1" si="161"/>
        <v>0</v>
      </c>
      <c r="AS144" s="26">
        <f t="shared" ca="1" si="162"/>
        <v>0</v>
      </c>
      <c r="AT144" s="21" t="str">
        <f t="shared" si="176"/>
        <v/>
      </c>
      <c r="AU144" s="21" t="str">
        <f t="shared" si="176"/>
        <v/>
      </c>
      <c r="AV144" s="21" t="str">
        <f t="shared" si="176"/>
        <v/>
      </c>
      <c r="AW144" s="21">
        <f t="shared" ca="1" si="163"/>
        <v>0</v>
      </c>
      <c r="AX144" s="21">
        <f t="shared" ca="1" si="164"/>
        <v>0</v>
      </c>
      <c r="AY144" s="21">
        <f t="shared" si="177"/>
        <v>0</v>
      </c>
      <c r="AZ144" s="21">
        <f t="shared" si="177"/>
        <v>0</v>
      </c>
      <c r="BA144" s="27">
        <f t="shared" si="142"/>
        <v>0</v>
      </c>
      <c r="BB144" s="21">
        <f t="shared" ca="1" si="165"/>
        <v>0</v>
      </c>
      <c r="BC144" s="21">
        <f t="shared" ca="1" si="166"/>
        <v>0</v>
      </c>
      <c r="BD144" s="21" t="str">
        <f ca="1">IF($E144="","",OFFSET(بيانات!$A$1,MATCH($E144,بيانات!$D:$D,0)-1,BD$1))</f>
        <v/>
      </c>
      <c r="BE144" s="21" t="str">
        <f ca="1">IF($E144="","",OFFSET(بيانات!$A$1,MATCH($E144,بيانات!$D:$D,0)-1,BE$1))</f>
        <v/>
      </c>
      <c r="BF144" s="21" t="str">
        <f ca="1">IF($E144="","",OFFSET(بيانات!$A$1,MATCH($E144,بيانات!$D:$D,0)-1,BF$1))</f>
        <v/>
      </c>
      <c r="BG144" s="21" t="str">
        <f ca="1">IF($E144="","",OFFSET(بيانات!$A$1,MATCH($E144,بيانات!$D:$D,0)-1,BG$1))</f>
        <v/>
      </c>
      <c r="BH144" s="21" t="str">
        <f ca="1">IF($E144="","",OFFSET(بيانات!$A$1,MATCH($E144,بيانات!$D:$D,0)-1,BH$1))</f>
        <v/>
      </c>
      <c r="BI144" s="21" t="str">
        <f ca="1">IF($E144="","",OFFSET(بيانات!$A$1,MATCH($E144,بيانات!$D:$D,0)-1,BI$1))</f>
        <v/>
      </c>
      <c r="BJ144" s="21" t="str">
        <f ca="1">IF($E144="","",OFFSET(بيانات!$A$1,MATCH($E144,بيانات!$D:$D,0)-1,BJ$1))</f>
        <v/>
      </c>
      <c r="BK144" s="24" t="str">
        <f ca="1">IF($E144="","",OFFSET(بيانات!$A$1,MATCH($E144,بيانات!$D:$D,0)-1,BK$1))</f>
        <v/>
      </c>
      <c r="BL144" s="24" t="str">
        <f ca="1">IF($E144="","",OFFSET(بيانات!$A$1,MATCH($E144,بيانات!$D:$D,0)-1,BL$1))</f>
        <v/>
      </c>
      <c r="BM144" s="24" t="str">
        <f ca="1">IF($E144="","",OFFSET(بيانات!$A$1,MATCH($E144,بيانات!$D:$D,0)-1,BM$1))</f>
        <v/>
      </c>
      <c r="BN144" s="24" t="str">
        <f ca="1">IF($E144="","",OFFSET(بيانات!$A$1,MATCH($E144,بيانات!$D:$D,0)-1,BN$1))</f>
        <v/>
      </c>
      <c r="BO144" s="24" t="str">
        <f ca="1">IF($E144="","",OFFSET(بيانات!$A$1,MATCH($E144,بيانات!$D:$D,0)-1,BO$1))</f>
        <v/>
      </c>
      <c r="BP144" s="24" t="str">
        <f ca="1">IF($E144="","",OFFSET(بيانات!$A$1,MATCH($E144,بيانات!$D:$D,0)-1,BP$1))</f>
        <v/>
      </c>
      <c r="BQ144" s="24" t="str">
        <f ca="1">IF($E144="","",OFFSET(بيانات!$A$1,MATCH($E144,بيانات!$D:$D,0)-1,BQ$1))</f>
        <v/>
      </c>
      <c r="BR144" s="24" t="str">
        <f ca="1">IF($E144="","",OFFSET(بيانات!$A$1,MATCH($E144,بيانات!$D:$D,0)-1,BR$1))</f>
        <v/>
      </c>
      <c r="BS144" s="24" t="str">
        <f ca="1">IF($E144="","",OFFSET(بيانات!$A$1,MATCH($E144,بيانات!$D:$D,0)-1,BS$1))</f>
        <v/>
      </c>
      <c r="BT144" s="27">
        <f t="shared" ca="1" si="167"/>
        <v>0</v>
      </c>
      <c r="BU144" s="28"/>
      <c r="BV144" s="21" t="str">
        <f ca="1">IF($E144="","",OFFSET(بيانات!$A$1,MATCH($E144,بيانات!$D:$D,0)-1,BV$1))</f>
        <v/>
      </c>
      <c r="BW144" s="21">
        <f t="shared" ca="1" si="168"/>
        <v>0</v>
      </c>
      <c r="BX144" s="23"/>
      <c r="BY144" s="29">
        <f t="shared" ca="1" si="169"/>
        <v>0</v>
      </c>
      <c r="BZ144" s="29">
        <f t="shared" ca="1" si="143"/>
        <v>0</v>
      </c>
      <c r="CA144" s="451">
        <f t="shared" ca="1" si="144"/>
        <v>0</v>
      </c>
      <c r="CB144" s="451">
        <f t="shared" ca="1" si="145"/>
        <v>0</v>
      </c>
      <c r="CC144" s="452">
        <f t="shared" si="146"/>
        <v>0</v>
      </c>
      <c r="CD144" s="453"/>
      <c r="CE144" s="454" t="str">
        <f t="shared" si="170"/>
        <v/>
      </c>
      <c r="CG144" s="456">
        <f t="shared" ca="1" si="171"/>
        <v>0</v>
      </c>
      <c r="CH144" s="455">
        <v>53</v>
      </c>
      <c r="CI144" s="456">
        <f t="shared" ca="1" si="172"/>
        <v>0</v>
      </c>
      <c r="CJ144" s="455">
        <v>23</v>
      </c>
      <c r="CK144" s="455">
        <f t="shared" ca="1" si="147"/>
        <v>0</v>
      </c>
      <c r="CL144" s="456">
        <f t="shared" ca="1" si="173"/>
        <v>0</v>
      </c>
      <c r="CM144" s="455">
        <v>23</v>
      </c>
      <c r="CN144" s="455">
        <f t="shared" ca="1" si="148"/>
        <v>0</v>
      </c>
      <c r="CO144" s="455">
        <f t="shared" ca="1" si="149"/>
        <v>0</v>
      </c>
    </row>
    <row r="145" spans="1:103" s="455" customFormat="1" ht="30.75" customHeight="1">
      <c r="A145" s="448" t="str">
        <f ca="1">IF(ROW($A136)&gt;COUNTIF(بيانات!$B:$B,$A$9),"",IF(ISERROR(MATCH(INDEX(OFFSET(بيانات!$C$1,MATCH($A$9,بيانات!$B:$B,0)-1,,COUNTIF(بيانات!$B:$B,$A$9)),ROW($A136)),$D:$D,0)),INDEX(OFFSET(بيانات!$C$1,MATCH($A$9,بيانات!$B:$B,0)-1,,COUNTIF(بيانات!$B:$B,$A$9)),ROW($A136)),""))</f>
        <v/>
      </c>
      <c r="B145" s="449" t="str">
        <f t="shared" ca="1" si="178"/>
        <v/>
      </c>
      <c r="C145" s="450" t="str">
        <f ca="1">IF(ROW($A136)&gt;COUNTIF($A$10:$A$186,"&gt;=1"),"",VLOOKUP($B145,OFFSET(بيانات!$C$1:$D$1,MATCH($A$9,بيانات!$B:$B,0)-1,,COUNTIF(بيانات!$B:$B,$A$9)),2,0))</f>
        <v/>
      </c>
      <c r="D145" s="68" t="str">
        <f ca="1">IF($E145="","",OFFSET(بيانات!$A$1,MATCH($E145,بيانات!$D:$D,0)-1,2))</f>
        <v/>
      </c>
      <c r="E145" s="74"/>
      <c r="F145" s="75" t="str">
        <f>IF($E145="","",MAX($F$9:$F144)+1)</f>
        <v/>
      </c>
      <c r="G145" s="21" t="str">
        <f ca="1">IF($E145="","",OFFSET(بيانات!$A$1,MATCH($E145,بيانات!$D:$D,0)-1,G$1))</f>
        <v/>
      </c>
      <c r="H145" s="21" t="str">
        <f t="shared" si="150"/>
        <v/>
      </c>
      <c r="I145" s="21" t="str">
        <f t="shared" si="151"/>
        <v/>
      </c>
      <c r="J145" s="21" t="str">
        <f t="shared" si="152"/>
        <v/>
      </c>
      <c r="K145" s="21" t="str">
        <f t="shared" si="153"/>
        <v/>
      </c>
      <c r="L145" s="22" t="str">
        <f t="shared" si="154"/>
        <v/>
      </c>
      <c r="M145" s="21" t="str">
        <f ca="1">IF($E145="","",OFFSET(بيانات!$A$1,MATCH($E145,بيانات!$D:$D,0)-1,M$1))</f>
        <v/>
      </c>
      <c r="N145" s="21" t="str">
        <f ca="1">IF($E145="","",OFFSET(بيانات!$A$1,MATCH($E145,بيانات!$D:$D,0)-1,N$1))</f>
        <v/>
      </c>
      <c r="O145" s="21" t="str">
        <f ca="1">IF($E145="","",OFFSET(بيانات!$A$1,MATCH($E145,بيانات!$D:$D,0)-1,O$1))</f>
        <v/>
      </c>
      <c r="P145" s="21" t="str">
        <f ca="1">IF($E145="","",OFFSET(بيانات!$A$1,MATCH($E145,بيانات!$D:$D,0)-1,P$1))</f>
        <v/>
      </c>
      <c r="Q145" s="21" t="str">
        <f ca="1">IF($E145="","",OFFSET(بيانات!$A$1,MATCH($E145,بيانات!$D:$D,0)-1,Q$1))</f>
        <v/>
      </c>
      <c r="R145" s="22" t="str">
        <f t="shared" si="155"/>
        <v/>
      </c>
      <c r="S145" s="21" t="str">
        <f ca="1">IF($E145="","",OFFSET(بيانات!$A$1,MATCH($E145,بيانات!$D:$D,0)-1,S$1))</f>
        <v/>
      </c>
      <c r="T145" s="21" t="str">
        <f ca="1">IF($E145="","",OFFSET(بيانات!$A$1,MATCH($E145,بيانات!$D:$D,0)-1,T$1))</f>
        <v/>
      </c>
      <c r="U145" s="21" t="str">
        <f ca="1">IF($E145="","",OFFSET(بيانات!$A$1,MATCH($E145,بيانات!$D:$D,0)-1,U$1))</f>
        <v/>
      </c>
      <c r="V145" s="21" t="str">
        <f ca="1">IF($E145="","",OFFSET(بيانات!$A$1,MATCH($E145,بيانات!$D:$D,0)-1,V$1))</f>
        <v/>
      </c>
      <c r="W145" s="21" t="str">
        <f ca="1">IF($E145="","",OFFSET(بيانات!$A$1,MATCH($E145,بيانات!$D:$D,0)-1,W$1))</f>
        <v/>
      </c>
      <c r="X145" s="21" t="str">
        <f ca="1">IF($E145="","",OFFSET(بيانات!$A$1,MATCH($E145,بيانات!$D:$D,0)-1,X$1))</f>
        <v/>
      </c>
      <c r="Y145" s="21" t="str">
        <f ca="1">IF($E145="","",OFFSET(بيانات!$A$1,MATCH($E145,بيانات!$D:$D,0)-1,Y$1))</f>
        <v/>
      </c>
      <c r="Z145" s="21" t="str">
        <f ca="1">IF($E145="","",OFFSET(بيانات!$A$1,MATCH($E145,بيانات!$D:$D,0)-1,Z$1))</f>
        <v/>
      </c>
      <c r="AA145" s="21" t="str">
        <f ca="1">IF($E145="","",OFFSET(بيانات!$A$1,MATCH($E145,بيانات!$D:$D,0)-1,AA$1))</f>
        <v/>
      </c>
      <c r="AB145" s="21" t="str">
        <f ca="1">IF($E145="","",OFFSET(بيانات!$A$1,MATCH($E145,بيانات!$D:$D,0)-1,AB$1))</f>
        <v/>
      </c>
      <c r="AC145" s="21" t="str">
        <f ca="1">IF($E145="","",OFFSET(بيانات!$A$1,MATCH($E145,بيانات!$D:$D,0)-1,AC$1))</f>
        <v/>
      </c>
      <c r="AD145" s="21" t="str">
        <f ca="1">IF($E145="","",OFFSET(بيانات!$A$1,MATCH($E145,بيانات!$D:$D,0)-1,AD$1))</f>
        <v/>
      </c>
      <c r="AE145" s="21" t="str">
        <f ca="1">IF($E145="","",OFFSET(بيانات!$A$1,MATCH($E145,بيانات!$D:$D,0)-1,AE$1))</f>
        <v/>
      </c>
      <c r="AF145" s="24" t="str">
        <f t="shared" si="179"/>
        <v/>
      </c>
      <c r="AG145" s="21" t="str">
        <f ca="1">IF($E145="","",OFFSET(بيانات!$A$1,MATCH($E145,بيانات!$D:$D,0)-1,AG$1))</f>
        <v/>
      </c>
      <c r="AH145" s="21" t="str">
        <f t="shared" si="180"/>
        <v/>
      </c>
      <c r="AI145" s="21" t="str">
        <f ca="1">IF($E145="","",OFFSET(بيانات!$A$1,MATCH($E145,بيانات!$D:$D,0)-1,AI$1))</f>
        <v/>
      </c>
      <c r="AJ145" s="21" t="str">
        <f t="shared" si="138"/>
        <v/>
      </c>
      <c r="AK145" s="25"/>
      <c r="AL145" s="21">
        <f t="shared" si="158"/>
        <v>0</v>
      </c>
      <c r="AM145" s="22">
        <f t="shared" si="159"/>
        <v>0</v>
      </c>
      <c r="AN145" s="27">
        <f t="shared" si="139"/>
        <v>0</v>
      </c>
      <c r="AO145" s="27">
        <f t="shared" si="160"/>
        <v>0</v>
      </c>
      <c r="AP145" s="21"/>
      <c r="AQ145" s="21" t="str">
        <f ca="1">IF($E145="","",OFFSET(بيانات!$A$1,MATCH($E145,بيانات!$D:$D,0)-1,AQ$1))</f>
        <v/>
      </c>
      <c r="AR145" s="22">
        <f t="shared" ca="1" si="161"/>
        <v>0</v>
      </c>
      <c r="AS145" s="26">
        <f t="shared" ca="1" si="162"/>
        <v>0</v>
      </c>
      <c r="AT145" s="21" t="str">
        <f t="shared" si="176"/>
        <v/>
      </c>
      <c r="AU145" s="21" t="str">
        <f t="shared" si="176"/>
        <v/>
      </c>
      <c r="AV145" s="21" t="str">
        <f t="shared" si="176"/>
        <v/>
      </c>
      <c r="AW145" s="21">
        <f t="shared" ca="1" si="163"/>
        <v>0</v>
      </c>
      <c r="AX145" s="21">
        <f t="shared" ca="1" si="164"/>
        <v>0</v>
      </c>
      <c r="AY145" s="21">
        <f t="shared" si="177"/>
        <v>0</v>
      </c>
      <c r="AZ145" s="21">
        <f t="shared" si="177"/>
        <v>0</v>
      </c>
      <c r="BA145" s="27">
        <f t="shared" si="142"/>
        <v>0</v>
      </c>
      <c r="BB145" s="21">
        <f t="shared" ca="1" si="165"/>
        <v>0</v>
      </c>
      <c r="BC145" s="21">
        <f t="shared" ca="1" si="166"/>
        <v>0</v>
      </c>
      <c r="BD145" s="21" t="str">
        <f ca="1">IF($E145="","",OFFSET(بيانات!$A$1,MATCH($E145,بيانات!$D:$D,0)-1,BD$1))</f>
        <v/>
      </c>
      <c r="BE145" s="21" t="str">
        <f ca="1">IF($E145="","",OFFSET(بيانات!$A$1,MATCH($E145,بيانات!$D:$D,0)-1,BE$1))</f>
        <v/>
      </c>
      <c r="BF145" s="21" t="str">
        <f ca="1">IF($E145="","",OFFSET(بيانات!$A$1,MATCH($E145,بيانات!$D:$D,0)-1,BF$1))</f>
        <v/>
      </c>
      <c r="BG145" s="21" t="str">
        <f ca="1">IF($E145="","",OFFSET(بيانات!$A$1,MATCH($E145,بيانات!$D:$D,0)-1,BG$1))</f>
        <v/>
      </c>
      <c r="BH145" s="21" t="str">
        <f ca="1">IF($E145="","",OFFSET(بيانات!$A$1,MATCH($E145,بيانات!$D:$D,0)-1,BH$1))</f>
        <v/>
      </c>
      <c r="BI145" s="21" t="str">
        <f ca="1">IF($E145="","",OFFSET(بيانات!$A$1,MATCH($E145,بيانات!$D:$D,0)-1,BI$1))</f>
        <v/>
      </c>
      <c r="BJ145" s="21" t="str">
        <f ca="1">IF($E145="","",OFFSET(بيانات!$A$1,MATCH($E145,بيانات!$D:$D,0)-1,BJ$1))</f>
        <v/>
      </c>
      <c r="BK145" s="24" t="str">
        <f ca="1">IF($E145="","",OFFSET(بيانات!$A$1,MATCH($E145,بيانات!$D:$D,0)-1,BK$1))</f>
        <v/>
      </c>
      <c r="BL145" s="24" t="str">
        <f ca="1">IF($E145="","",OFFSET(بيانات!$A$1,MATCH($E145,بيانات!$D:$D,0)-1,BL$1))</f>
        <v/>
      </c>
      <c r="BM145" s="24" t="str">
        <f ca="1">IF($E145="","",OFFSET(بيانات!$A$1,MATCH($E145,بيانات!$D:$D,0)-1,BM$1))</f>
        <v/>
      </c>
      <c r="BN145" s="24" t="str">
        <f ca="1">IF($E145="","",OFFSET(بيانات!$A$1,MATCH($E145,بيانات!$D:$D,0)-1,BN$1))</f>
        <v/>
      </c>
      <c r="BO145" s="24" t="str">
        <f ca="1">IF($E145="","",OFFSET(بيانات!$A$1,MATCH($E145,بيانات!$D:$D,0)-1,BO$1))</f>
        <v/>
      </c>
      <c r="BP145" s="24" t="str">
        <f ca="1">IF($E145="","",OFFSET(بيانات!$A$1,MATCH($E145,بيانات!$D:$D,0)-1,BP$1))</f>
        <v/>
      </c>
      <c r="BQ145" s="24" t="str">
        <f ca="1">IF($E145="","",OFFSET(بيانات!$A$1,MATCH($E145,بيانات!$D:$D,0)-1,BQ$1))</f>
        <v/>
      </c>
      <c r="BR145" s="24" t="str">
        <f ca="1">IF($E145="","",OFFSET(بيانات!$A$1,MATCH($E145,بيانات!$D:$D,0)-1,BR$1))</f>
        <v/>
      </c>
      <c r="BS145" s="24" t="str">
        <f ca="1">IF($E145="","",OFFSET(بيانات!$A$1,MATCH($E145,بيانات!$D:$D,0)-1,BS$1))</f>
        <v/>
      </c>
      <c r="BT145" s="27">
        <f t="shared" ca="1" si="167"/>
        <v>0</v>
      </c>
      <c r="BU145" s="28"/>
      <c r="BV145" s="21" t="str">
        <f ca="1">IF($E145="","",OFFSET(بيانات!$A$1,MATCH($E145,بيانات!$D:$D,0)-1,BV$1))</f>
        <v/>
      </c>
      <c r="BW145" s="21">
        <f t="shared" ca="1" si="168"/>
        <v>0</v>
      </c>
      <c r="BX145" s="23"/>
      <c r="BY145" s="29">
        <f t="shared" ca="1" si="169"/>
        <v>0</v>
      </c>
      <c r="BZ145" s="29">
        <f t="shared" ca="1" si="143"/>
        <v>0</v>
      </c>
      <c r="CA145" s="451">
        <f t="shared" ca="1" si="144"/>
        <v>0</v>
      </c>
      <c r="CB145" s="451">
        <f t="shared" ca="1" si="145"/>
        <v>0</v>
      </c>
      <c r="CC145" s="452">
        <f t="shared" si="146"/>
        <v>0</v>
      </c>
      <c r="CD145" s="453"/>
      <c r="CE145" s="454" t="str">
        <f t="shared" si="170"/>
        <v/>
      </c>
      <c r="CG145" s="456">
        <f t="shared" ca="1" si="171"/>
        <v>0</v>
      </c>
      <c r="CH145" s="455">
        <v>54</v>
      </c>
      <c r="CI145" s="456">
        <f t="shared" ca="1" si="172"/>
        <v>0</v>
      </c>
      <c r="CJ145" s="455">
        <v>24</v>
      </c>
      <c r="CK145" s="455">
        <f t="shared" ca="1" si="147"/>
        <v>0</v>
      </c>
      <c r="CL145" s="456">
        <f t="shared" ca="1" si="173"/>
        <v>0</v>
      </c>
      <c r="CM145" s="455">
        <v>24</v>
      </c>
      <c r="CN145" s="455">
        <f t="shared" ca="1" si="148"/>
        <v>0</v>
      </c>
      <c r="CO145" s="455">
        <f t="shared" ca="1" si="149"/>
        <v>0</v>
      </c>
    </row>
    <row r="146" spans="1:103" s="455" customFormat="1" ht="30.95" customHeight="1">
      <c r="A146" s="448" t="str">
        <f ca="1">IF(ROW($A137)&gt;COUNTIF(بيانات!$B:$B,$A$9),"",IF(ISERROR(MATCH(INDEX(OFFSET(بيانات!$C$1,MATCH($A$9,بيانات!$B:$B,0)-1,,COUNTIF(بيانات!$B:$B,$A$9)),ROW($A137)),$D:$D,0)),INDEX(OFFSET(بيانات!$C$1,MATCH($A$9,بيانات!$B:$B,0)-1,,COUNTIF(بيانات!$B:$B,$A$9)),ROW($A137)),""))</f>
        <v/>
      </c>
      <c r="B146" s="449" t="str">
        <f t="shared" ca="1" si="178"/>
        <v/>
      </c>
      <c r="C146" s="450" t="str">
        <f ca="1">IF(ROW($A137)&gt;COUNTIF($A$10:$A$186,"&gt;=1"),"",VLOOKUP($B146,OFFSET(بيانات!$C$1:$D$1,MATCH($A$9,بيانات!$B:$B,0)-1,,COUNTIF(بيانات!$B:$B,$A$9)),2,0))</f>
        <v/>
      </c>
      <c r="D146" s="68" t="str">
        <f ca="1">IF($E146="","",OFFSET(بيانات!$A$1,MATCH($E146,بيانات!$D:$D,0)-1,2))</f>
        <v/>
      </c>
      <c r="E146" s="74"/>
      <c r="F146" s="75" t="str">
        <f>IF($E146="","",MAX($F$9:$F145)+1)</f>
        <v/>
      </c>
      <c r="G146" s="21" t="str">
        <f ca="1">IF($E146="","",OFFSET(بيانات!$A$1,MATCH($E146,بيانات!$D:$D,0)-1,G$1))</f>
        <v/>
      </c>
      <c r="H146" s="21" t="str">
        <f t="shared" si="150"/>
        <v/>
      </c>
      <c r="I146" s="21" t="str">
        <f t="shared" si="151"/>
        <v/>
      </c>
      <c r="J146" s="21" t="str">
        <f t="shared" si="152"/>
        <v/>
      </c>
      <c r="K146" s="21" t="str">
        <f t="shared" si="153"/>
        <v/>
      </c>
      <c r="L146" s="22" t="str">
        <f t="shared" si="154"/>
        <v/>
      </c>
      <c r="M146" s="21" t="str">
        <f ca="1">IF($E146="","",OFFSET(بيانات!$A$1,MATCH($E146,بيانات!$D:$D,0)-1,M$1))</f>
        <v/>
      </c>
      <c r="N146" s="21" t="str">
        <f ca="1">IF($E146="","",OFFSET(بيانات!$A$1,MATCH($E146,بيانات!$D:$D,0)-1,N$1))</f>
        <v/>
      </c>
      <c r="O146" s="21" t="str">
        <f ca="1">IF($E146="","",OFFSET(بيانات!$A$1,MATCH($E146,بيانات!$D:$D,0)-1,O$1))</f>
        <v/>
      </c>
      <c r="P146" s="21" t="str">
        <f ca="1">IF($E146="","",OFFSET(بيانات!$A$1,MATCH($E146,بيانات!$D:$D,0)-1,P$1))</f>
        <v/>
      </c>
      <c r="Q146" s="21" t="str">
        <f ca="1">IF($E146="","",OFFSET(بيانات!$A$1,MATCH($E146,بيانات!$D:$D,0)-1,Q$1))</f>
        <v/>
      </c>
      <c r="R146" s="22" t="str">
        <f t="shared" si="155"/>
        <v/>
      </c>
      <c r="S146" s="21" t="str">
        <f ca="1">IF($E146="","",OFFSET(بيانات!$A$1,MATCH($E146,بيانات!$D:$D,0)-1,S$1))</f>
        <v/>
      </c>
      <c r="T146" s="21" t="str">
        <f ca="1">IF($E146="","",OFFSET(بيانات!$A$1,MATCH($E146,بيانات!$D:$D,0)-1,T$1))</f>
        <v/>
      </c>
      <c r="U146" s="21" t="str">
        <f ca="1">IF($E146="","",OFFSET(بيانات!$A$1,MATCH($E146,بيانات!$D:$D,0)-1,U$1))</f>
        <v/>
      </c>
      <c r="V146" s="21" t="str">
        <f ca="1">IF($E146="","",OFFSET(بيانات!$A$1,MATCH($E146,بيانات!$D:$D,0)-1,V$1))</f>
        <v/>
      </c>
      <c r="W146" s="21" t="str">
        <f ca="1">IF($E146="","",OFFSET(بيانات!$A$1,MATCH($E146,بيانات!$D:$D,0)-1,W$1))</f>
        <v/>
      </c>
      <c r="X146" s="21" t="str">
        <f ca="1">IF($E146="","",OFFSET(بيانات!$A$1,MATCH($E146,بيانات!$D:$D,0)-1,X$1))</f>
        <v/>
      </c>
      <c r="Y146" s="21" t="str">
        <f ca="1">IF($E146="","",OFFSET(بيانات!$A$1,MATCH($E146,بيانات!$D:$D,0)-1,Y$1))</f>
        <v/>
      </c>
      <c r="Z146" s="21" t="str">
        <f ca="1">IF($E146="","",OFFSET(بيانات!$A$1,MATCH($E146,بيانات!$D:$D,0)-1,Z$1))</f>
        <v/>
      </c>
      <c r="AA146" s="21" t="str">
        <f ca="1">IF($E146="","",OFFSET(بيانات!$A$1,MATCH($E146,بيانات!$D:$D,0)-1,AA$1))</f>
        <v/>
      </c>
      <c r="AB146" s="21" t="str">
        <f ca="1">IF($E146="","",OFFSET(بيانات!$A$1,MATCH($E146,بيانات!$D:$D,0)-1,AB$1))</f>
        <v/>
      </c>
      <c r="AC146" s="21" t="str">
        <f ca="1">IF($E146="","",OFFSET(بيانات!$A$1,MATCH($E146,بيانات!$D:$D,0)-1,AC$1))</f>
        <v/>
      </c>
      <c r="AD146" s="21" t="str">
        <f ca="1">IF($E146="","",OFFSET(بيانات!$A$1,MATCH($E146,بيانات!$D:$D,0)-1,AD$1))</f>
        <v/>
      </c>
      <c r="AE146" s="21" t="str">
        <f ca="1">IF($E146="","",OFFSET(بيانات!$A$1,MATCH($E146,بيانات!$D:$D,0)-1,AE$1))</f>
        <v/>
      </c>
      <c r="AF146" s="24" t="str">
        <f t="shared" si="179"/>
        <v/>
      </c>
      <c r="AG146" s="21" t="str">
        <f ca="1">IF($E146="","",OFFSET(بيانات!$A$1,MATCH($E146,بيانات!$D:$D,0)-1,AG$1))</f>
        <v/>
      </c>
      <c r="AH146" s="21" t="str">
        <f t="shared" si="180"/>
        <v/>
      </c>
      <c r="AI146" s="21" t="str">
        <f ca="1">IF($E146="","",OFFSET(بيانات!$A$1,MATCH($E146,بيانات!$D:$D,0)-1,AI$1))</f>
        <v/>
      </c>
      <c r="AJ146" s="21" t="str">
        <f t="shared" si="138"/>
        <v/>
      </c>
      <c r="AK146" s="25"/>
      <c r="AL146" s="21">
        <f t="shared" si="158"/>
        <v>0</v>
      </c>
      <c r="AM146" s="22">
        <f t="shared" si="159"/>
        <v>0</v>
      </c>
      <c r="AN146" s="27">
        <f t="shared" si="139"/>
        <v>0</v>
      </c>
      <c r="AO146" s="27">
        <f t="shared" si="160"/>
        <v>0</v>
      </c>
      <c r="AP146" s="21"/>
      <c r="AQ146" s="21" t="str">
        <f ca="1">IF($E146="","",OFFSET(بيانات!$A$1,MATCH($E146,بيانات!$D:$D,0)-1,AQ$1))</f>
        <v/>
      </c>
      <c r="AR146" s="22">
        <f t="shared" ca="1" si="161"/>
        <v>0</v>
      </c>
      <c r="AS146" s="26">
        <f t="shared" ca="1" si="162"/>
        <v>0</v>
      </c>
      <c r="AT146" s="21" t="str">
        <f t="shared" si="176"/>
        <v/>
      </c>
      <c r="AU146" s="21" t="str">
        <f t="shared" si="176"/>
        <v/>
      </c>
      <c r="AV146" s="21" t="str">
        <f t="shared" si="176"/>
        <v/>
      </c>
      <c r="AW146" s="21">
        <f t="shared" ca="1" si="163"/>
        <v>0</v>
      </c>
      <c r="AX146" s="21">
        <f t="shared" ca="1" si="164"/>
        <v>0</v>
      </c>
      <c r="AY146" s="21">
        <f t="shared" si="177"/>
        <v>0</v>
      </c>
      <c r="AZ146" s="21">
        <f t="shared" si="177"/>
        <v>0</v>
      </c>
      <c r="BA146" s="27">
        <f t="shared" si="142"/>
        <v>0</v>
      </c>
      <c r="BB146" s="21">
        <f t="shared" ca="1" si="165"/>
        <v>0</v>
      </c>
      <c r="BC146" s="21">
        <f t="shared" ca="1" si="166"/>
        <v>0</v>
      </c>
      <c r="BD146" s="21" t="str">
        <f ca="1">IF($E146="","",OFFSET(بيانات!$A$1,MATCH($E146,بيانات!$D:$D,0)-1,BD$1))</f>
        <v/>
      </c>
      <c r="BE146" s="21" t="str">
        <f ca="1">IF($E146="","",OFFSET(بيانات!$A$1,MATCH($E146,بيانات!$D:$D,0)-1,BE$1))</f>
        <v/>
      </c>
      <c r="BF146" s="21" t="str">
        <f ca="1">IF($E146="","",OFFSET(بيانات!$A$1,MATCH($E146,بيانات!$D:$D,0)-1,BF$1))</f>
        <v/>
      </c>
      <c r="BG146" s="21" t="str">
        <f ca="1">IF($E146="","",OFFSET(بيانات!$A$1,MATCH($E146,بيانات!$D:$D,0)-1,BG$1))</f>
        <v/>
      </c>
      <c r="BH146" s="21" t="str">
        <f ca="1">IF($E146="","",OFFSET(بيانات!$A$1,MATCH($E146,بيانات!$D:$D,0)-1,BH$1))</f>
        <v/>
      </c>
      <c r="BI146" s="21" t="str">
        <f ca="1">IF($E146="","",OFFSET(بيانات!$A$1,MATCH($E146,بيانات!$D:$D,0)-1,BI$1))</f>
        <v/>
      </c>
      <c r="BJ146" s="21" t="str">
        <f ca="1">IF($E146="","",OFFSET(بيانات!$A$1,MATCH($E146,بيانات!$D:$D,0)-1,BJ$1))</f>
        <v/>
      </c>
      <c r="BK146" s="24" t="str">
        <f ca="1">IF($E146="","",OFFSET(بيانات!$A$1,MATCH($E146,بيانات!$D:$D,0)-1,BK$1))</f>
        <v/>
      </c>
      <c r="BL146" s="24" t="str">
        <f ca="1">IF($E146="","",OFFSET(بيانات!$A$1,MATCH($E146,بيانات!$D:$D,0)-1,BL$1))</f>
        <v/>
      </c>
      <c r="BM146" s="24" t="str">
        <f ca="1">IF($E146="","",OFFSET(بيانات!$A$1,MATCH($E146,بيانات!$D:$D,0)-1,BM$1))</f>
        <v/>
      </c>
      <c r="BN146" s="24" t="str">
        <f ca="1">IF($E146="","",OFFSET(بيانات!$A$1,MATCH($E146,بيانات!$D:$D,0)-1,BN$1))</f>
        <v/>
      </c>
      <c r="BO146" s="24" t="str">
        <f ca="1">IF($E146="","",OFFSET(بيانات!$A$1,MATCH($E146,بيانات!$D:$D,0)-1,BO$1))</f>
        <v/>
      </c>
      <c r="BP146" s="24" t="str">
        <f ca="1">IF($E146="","",OFFSET(بيانات!$A$1,MATCH($E146,بيانات!$D:$D,0)-1,BP$1))</f>
        <v/>
      </c>
      <c r="BQ146" s="24" t="str">
        <f ca="1">IF($E146="","",OFFSET(بيانات!$A$1,MATCH($E146,بيانات!$D:$D,0)-1,BQ$1))</f>
        <v/>
      </c>
      <c r="BR146" s="24" t="str">
        <f ca="1">IF($E146="","",OFFSET(بيانات!$A$1,MATCH($E146,بيانات!$D:$D,0)-1,BR$1))</f>
        <v/>
      </c>
      <c r="BS146" s="24" t="str">
        <f ca="1">IF($E146="","",OFFSET(بيانات!$A$1,MATCH($E146,بيانات!$D:$D,0)-1,BS$1))</f>
        <v/>
      </c>
      <c r="BT146" s="27">
        <f t="shared" ca="1" si="167"/>
        <v>0</v>
      </c>
      <c r="BU146" s="28"/>
      <c r="BV146" s="21" t="str">
        <f ca="1">IF($E146="","",OFFSET(بيانات!$A$1,MATCH($E146,بيانات!$D:$D,0)-1,BV$1))</f>
        <v/>
      </c>
      <c r="BW146" s="21">
        <f t="shared" ca="1" si="168"/>
        <v>0</v>
      </c>
      <c r="BX146" s="23"/>
      <c r="BY146" s="29">
        <f t="shared" ca="1" si="169"/>
        <v>0</v>
      </c>
      <c r="BZ146" s="29">
        <f t="shared" ca="1" si="143"/>
        <v>0</v>
      </c>
      <c r="CA146" s="451">
        <f t="shared" ca="1" si="144"/>
        <v>0</v>
      </c>
      <c r="CB146" s="451">
        <f t="shared" ca="1" si="145"/>
        <v>0</v>
      </c>
      <c r="CC146" s="452">
        <f t="shared" si="146"/>
        <v>0</v>
      </c>
      <c r="CD146" s="453"/>
      <c r="CE146" s="454" t="str">
        <f t="shared" si="170"/>
        <v/>
      </c>
      <c r="CG146" s="456">
        <f t="shared" ca="1" si="171"/>
        <v>0</v>
      </c>
      <c r="CH146" s="455">
        <v>55</v>
      </c>
      <c r="CI146" s="456">
        <f t="shared" ca="1" si="172"/>
        <v>0</v>
      </c>
      <c r="CJ146" s="455">
        <v>25</v>
      </c>
      <c r="CK146" s="455">
        <f t="shared" ca="1" si="147"/>
        <v>0</v>
      </c>
      <c r="CL146" s="456">
        <f t="shared" ca="1" si="173"/>
        <v>0</v>
      </c>
      <c r="CM146" s="455">
        <v>25</v>
      </c>
      <c r="CN146" s="455">
        <f t="shared" ca="1" si="148"/>
        <v>0</v>
      </c>
      <c r="CO146" s="455">
        <f t="shared" ca="1" si="149"/>
        <v>0</v>
      </c>
    </row>
    <row r="147" spans="1:103" s="455" customFormat="1" ht="30.95" customHeight="1">
      <c r="A147" s="448" t="str">
        <f ca="1">IF(ROW($A138)&gt;COUNTIF(بيانات!$B:$B,$A$9),"",IF(ISERROR(MATCH(INDEX(OFFSET(بيانات!$C$1,MATCH($A$9,بيانات!$B:$B,0)-1,,COUNTIF(بيانات!$B:$B,$A$9)),ROW($A138)),$D:$D,0)),INDEX(OFFSET(بيانات!$C$1,MATCH($A$9,بيانات!$B:$B,0)-1,,COUNTIF(بيانات!$B:$B,$A$9)),ROW($A138)),""))</f>
        <v/>
      </c>
      <c r="B147" s="449" t="str">
        <f t="shared" ca="1" si="178"/>
        <v/>
      </c>
      <c r="C147" s="450" t="str">
        <f ca="1">IF(ROW($A138)&gt;COUNTIF($A$10:$A$186,"&gt;=1"),"",VLOOKUP($B147,OFFSET(بيانات!$C$1:$D$1,MATCH($A$9,بيانات!$B:$B,0)-1,,COUNTIF(بيانات!$B:$B,$A$9)),2,0))</f>
        <v/>
      </c>
      <c r="D147" s="68" t="str">
        <f ca="1">IF($E147="","",OFFSET(بيانات!$A$1,MATCH($E147,بيانات!$D:$D,0)-1,2))</f>
        <v/>
      </c>
      <c r="E147" s="74"/>
      <c r="F147" s="75" t="str">
        <f>IF($E147="","",MAX($F$9:$F146)+1)</f>
        <v/>
      </c>
      <c r="G147" s="21" t="str">
        <f ca="1">IF($E147="","",OFFSET(بيانات!$A$1,MATCH($E147,بيانات!$D:$D,0)-1,G$1))</f>
        <v/>
      </c>
      <c r="H147" s="21" t="str">
        <f t="shared" si="150"/>
        <v/>
      </c>
      <c r="I147" s="21" t="str">
        <f t="shared" si="151"/>
        <v/>
      </c>
      <c r="J147" s="21" t="str">
        <f t="shared" si="152"/>
        <v/>
      </c>
      <c r="K147" s="21" t="str">
        <f t="shared" si="153"/>
        <v/>
      </c>
      <c r="L147" s="22" t="str">
        <f t="shared" si="154"/>
        <v/>
      </c>
      <c r="M147" s="21" t="str">
        <f ca="1">IF($E147="","",OFFSET(بيانات!$A$1,MATCH($E147,بيانات!$D:$D,0)-1,M$1))</f>
        <v/>
      </c>
      <c r="N147" s="21" t="str">
        <f ca="1">IF($E147="","",OFFSET(بيانات!$A$1,MATCH($E147,بيانات!$D:$D,0)-1,N$1))</f>
        <v/>
      </c>
      <c r="O147" s="21" t="str">
        <f ca="1">IF($E147="","",OFFSET(بيانات!$A$1,MATCH($E147,بيانات!$D:$D,0)-1,O$1))</f>
        <v/>
      </c>
      <c r="P147" s="21" t="str">
        <f ca="1">IF($E147="","",OFFSET(بيانات!$A$1,MATCH($E147,بيانات!$D:$D,0)-1,P$1))</f>
        <v/>
      </c>
      <c r="Q147" s="21" t="str">
        <f ca="1">IF($E147="","",OFFSET(بيانات!$A$1,MATCH($E147,بيانات!$D:$D,0)-1,Q$1))</f>
        <v/>
      </c>
      <c r="R147" s="22" t="str">
        <f t="shared" si="155"/>
        <v/>
      </c>
      <c r="S147" s="21" t="str">
        <f ca="1">IF($E147="","",OFFSET(بيانات!$A$1,MATCH($E147,بيانات!$D:$D,0)-1,S$1))</f>
        <v/>
      </c>
      <c r="T147" s="21" t="str">
        <f ca="1">IF($E147="","",OFFSET(بيانات!$A$1,MATCH($E147,بيانات!$D:$D,0)-1,T$1))</f>
        <v/>
      </c>
      <c r="U147" s="21" t="str">
        <f ca="1">IF($E147="","",OFFSET(بيانات!$A$1,MATCH($E147,بيانات!$D:$D,0)-1,U$1))</f>
        <v/>
      </c>
      <c r="V147" s="21" t="str">
        <f ca="1">IF($E147="","",OFFSET(بيانات!$A$1,MATCH($E147,بيانات!$D:$D,0)-1,V$1))</f>
        <v/>
      </c>
      <c r="W147" s="21" t="str">
        <f ca="1">IF($E147="","",OFFSET(بيانات!$A$1,MATCH($E147,بيانات!$D:$D,0)-1,W$1))</f>
        <v/>
      </c>
      <c r="X147" s="21" t="str">
        <f ca="1">IF($E147="","",OFFSET(بيانات!$A$1,MATCH($E147,بيانات!$D:$D,0)-1,X$1))</f>
        <v/>
      </c>
      <c r="Y147" s="21" t="str">
        <f ca="1">IF($E147="","",OFFSET(بيانات!$A$1,MATCH($E147,بيانات!$D:$D,0)-1,Y$1))</f>
        <v/>
      </c>
      <c r="Z147" s="21" t="str">
        <f ca="1">IF($E147="","",OFFSET(بيانات!$A$1,MATCH($E147,بيانات!$D:$D,0)-1,Z$1))</f>
        <v/>
      </c>
      <c r="AA147" s="21" t="str">
        <f ca="1">IF($E147="","",OFFSET(بيانات!$A$1,MATCH($E147,بيانات!$D:$D,0)-1,AA$1))</f>
        <v/>
      </c>
      <c r="AB147" s="21" t="str">
        <f ca="1">IF($E147="","",OFFSET(بيانات!$A$1,MATCH($E147,بيانات!$D:$D,0)-1,AB$1))</f>
        <v/>
      </c>
      <c r="AC147" s="21" t="str">
        <f ca="1">IF($E147="","",OFFSET(بيانات!$A$1,MATCH($E147,بيانات!$D:$D,0)-1,AC$1))</f>
        <v/>
      </c>
      <c r="AD147" s="21" t="str">
        <f ca="1">IF($E147="","",OFFSET(بيانات!$A$1,MATCH($E147,بيانات!$D:$D,0)-1,AD$1))</f>
        <v/>
      </c>
      <c r="AE147" s="21" t="str">
        <f ca="1">IF($E147="","",OFFSET(بيانات!$A$1,MATCH($E147,بيانات!$D:$D,0)-1,AE$1))</f>
        <v/>
      </c>
      <c r="AF147" s="24" t="str">
        <f t="shared" si="179"/>
        <v/>
      </c>
      <c r="AG147" s="21" t="str">
        <f ca="1">IF($E147="","",OFFSET(بيانات!$A$1,MATCH($E147,بيانات!$D:$D,0)-1,AG$1))</f>
        <v/>
      </c>
      <c r="AH147" s="21" t="str">
        <f t="shared" si="180"/>
        <v/>
      </c>
      <c r="AI147" s="21" t="str">
        <f ca="1">IF($E147="","",OFFSET(بيانات!$A$1,MATCH($E147,بيانات!$D:$D,0)-1,AI$1))</f>
        <v/>
      </c>
      <c r="AJ147" s="21" t="str">
        <f t="shared" si="138"/>
        <v/>
      </c>
      <c r="AK147" s="25"/>
      <c r="AL147" s="21">
        <f t="shared" si="158"/>
        <v>0</v>
      </c>
      <c r="AM147" s="22">
        <f t="shared" si="159"/>
        <v>0</v>
      </c>
      <c r="AN147" s="27">
        <f t="shared" si="139"/>
        <v>0</v>
      </c>
      <c r="AO147" s="27">
        <f t="shared" si="160"/>
        <v>0</v>
      </c>
      <c r="AP147" s="21"/>
      <c r="AQ147" s="21" t="str">
        <f ca="1">IF($E147="","",OFFSET(بيانات!$A$1,MATCH($E147,بيانات!$D:$D,0)-1,AQ$1))</f>
        <v/>
      </c>
      <c r="AR147" s="22">
        <f t="shared" ca="1" si="161"/>
        <v>0</v>
      </c>
      <c r="AS147" s="26">
        <f t="shared" ca="1" si="162"/>
        <v>0</v>
      </c>
      <c r="AT147" s="21" t="str">
        <f t="shared" si="176"/>
        <v/>
      </c>
      <c r="AU147" s="21" t="str">
        <f t="shared" si="176"/>
        <v/>
      </c>
      <c r="AV147" s="21" t="str">
        <f t="shared" si="176"/>
        <v/>
      </c>
      <c r="AW147" s="21">
        <f t="shared" ca="1" si="163"/>
        <v>0</v>
      </c>
      <c r="AX147" s="21">
        <f t="shared" ca="1" si="164"/>
        <v>0</v>
      </c>
      <c r="AY147" s="21">
        <f t="shared" si="177"/>
        <v>0</v>
      </c>
      <c r="AZ147" s="21">
        <f t="shared" si="177"/>
        <v>0</v>
      </c>
      <c r="BA147" s="27">
        <f t="shared" si="142"/>
        <v>0</v>
      </c>
      <c r="BB147" s="21">
        <f t="shared" ca="1" si="165"/>
        <v>0</v>
      </c>
      <c r="BC147" s="21">
        <f t="shared" ca="1" si="166"/>
        <v>0</v>
      </c>
      <c r="BD147" s="21" t="str">
        <f ca="1">IF($E147="","",OFFSET(بيانات!$A$1,MATCH($E147,بيانات!$D:$D,0)-1,BD$1))</f>
        <v/>
      </c>
      <c r="BE147" s="21" t="str">
        <f ca="1">IF($E147="","",OFFSET(بيانات!$A$1,MATCH($E147,بيانات!$D:$D,0)-1,BE$1))</f>
        <v/>
      </c>
      <c r="BF147" s="21" t="str">
        <f ca="1">IF($E147="","",OFFSET(بيانات!$A$1,MATCH($E147,بيانات!$D:$D,0)-1,BF$1))</f>
        <v/>
      </c>
      <c r="BG147" s="21" t="str">
        <f ca="1">IF($E147="","",OFFSET(بيانات!$A$1,MATCH($E147,بيانات!$D:$D,0)-1,BG$1))</f>
        <v/>
      </c>
      <c r="BH147" s="21" t="str">
        <f ca="1">IF($E147="","",OFFSET(بيانات!$A$1,MATCH($E147,بيانات!$D:$D,0)-1,BH$1))</f>
        <v/>
      </c>
      <c r="BI147" s="21" t="str">
        <f ca="1">IF($E147="","",OFFSET(بيانات!$A$1,MATCH($E147,بيانات!$D:$D,0)-1,BI$1))</f>
        <v/>
      </c>
      <c r="BJ147" s="21" t="str">
        <f ca="1">IF($E147="","",OFFSET(بيانات!$A$1,MATCH($E147,بيانات!$D:$D,0)-1,BJ$1))</f>
        <v/>
      </c>
      <c r="BK147" s="24" t="str">
        <f ca="1">IF($E147="","",OFFSET(بيانات!$A$1,MATCH($E147,بيانات!$D:$D,0)-1,BK$1))</f>
        <v/>
      </c>
      <c r="BL147" s="24" t="str">
        <f ca="1">IF($E147="","",OFFSET(بيانات!$A$1,MATCH($E147,بيانات!$D:$D,0)-1,BL$1))</f>
        <v/>
      </c>
      <c r="BM147" s="24" t="str">
        <f ca="1">IF($E147="","",OFFSET(بيانات!$A$1,MATCH($E147,بيانات!$D:$D,0)-1,BM$1))</f>
        <v/>
      </c>
      <c r="BN147" s="24" t="str">
        <f ca="1">IF($E147="","",OFFSET(بيانات!$A$1,MATCH($E147,بيانات!$D:$D,0)-1,BN$1))</f>
        <v/>
      </c>
      <c r="BO147" s="24" t="str">
        <f ca="1">IF($E147="","",OFFSET(بيانات!$A$1,MATCH($E147,بيانات!$D:$D,0)-1,BO$1))</f>
        <v/>
      </c>
      <c r="BP147" s="24" t="str">
        <f ca="1">IF($E147="","",OFFSET(بيانات!$A$1,MATCH($E147,بيانات!$D:$D,0)-1,BP$1))</f>
        <v/>
      </c>
      <c r="BQ147" s="24" t="str">
        <f ca="1">IF($E147="","",OFFSET(بيانات!$A$1,MATCH($E147,بيانات!$D:$D,0)-1,BQ$1))</f>
        <v/>
      </c>
      <c r="BR147" s="24" t="str">
        <f ca="1">IF($E147="","",OFFSET(بيانات!$A$1,MATCH($E147,بيانات!$D:$D,0)-1,BR$1))</f>
        <v/>
      </c>
      <c r="BS147" s="24" t="str">
        <f ca="1">IF($E147="","",OFFSET(بيانات!$A$1,MATCH($E147,بيانات!$D:$D,0)-1,BS$1))</f>
        <v/>
      </c>
      <c r="BT147" s="27">
        <f t="shared" ca="1" si="167"/>
        <v>0</v>
      </c>
      <c r="BU147" s="28"/>
      <c r="BV147" s="21" t="str">
        <f ca="1">IF($E147="","",OFFSET(بيانات!$A$1,MATCH($E147,بيانات!$D:$D,0)-1,BV$1))</f>
        <v/>
      </c>
      <c r="BW147" s="21">
        <f t="shared" ca="1" si="168"/>
        <v>0</v>
      </c>
      <c r="BX147" s="23"/>
      <c r="BY147" s="29">
        <f t="shared" ca="1" si="169"/>
        <v>0</v>
      </c>
      <c r="BZ147" s="29">
        <f t="shared" ca="1" si="143"/>
        <v>0</v>
      </c>
      <c r="CA147" s="451">
        <f t="shared" ca="1" si="144"/>
        <v>0</v>
      </c>
      <c r="CB147" s="451">
        <f t="shared" ca="1" si="145"/>
        <v>0</v>
      </c>
      <c r="CC147" s="452">
        <f t="shared" si="146"/>
        <v>0</v>
      </c>
      <c r="CD147" s="453"/>
      <c r="CE147" s="454" t="str">
        <f t="shared" si="170"/>
        <v/>
      </c>
      <c r="CG147" s="456">
        <f t="shared" ca="1" si="171"/>
        <v>0</v>
      </c>
      <c r="CH147" s="455">
        <v>56</v>
      </c>
      <c r="CI147" s="456">
        <f t="shared" ca="1" si="172"/>
        <v>0</v>
      </c>
      <c r="CJ147" s="455">
        <v>26</v>
      </c>
      <c r="CK147" s="455">
        <f t="shared" ca="1" si="147"/>
        <v>0</v>
      </c>
      <c r="CL147" s="456">
        <f t="shared" ca="1" si="173"/>
        <v>0</v>
      </c>
      <c r="CM147" s="455">
        <v>26</v>
      </c>
      <c r="CN147" s="455">
        <f t="shared" ca="1" si="148"/>
        <v>0</v>
      </c>
      <c r="CO147" s="455">
        <f t="shared" ca="1" si="149"/>
        <v>0</v>
      </c>
    </row>
    <row r="148" spans="1:103" s="455" customFormat="1" ht="30.95" customHeight="1">
      <c r="A148" s="448" t="str">
        <f ca="1">IF(ROW($A139)&gt;COUNTIF(بيانات!$B:$B,$A$9),"",IF(ISERROR(MATCH(INDEX(OFFSET(بيانات!$C$1,MATCH($A$9,بيانات!$B:$B,0)-1,,COUNTIF(بيانات!$B:$B,$A$9)),ROW($A139)),$D:$D,0)),INDEX(OFFSET(بيانات!$C$1,MATCH($A$9,بيانات!$B:$B,0)-1,,COUNTIF(بيانات!$B:$B,$A$9)),ROW($A139)),""))</f>
        <v/>
      </c>
      <c r="B148" s="449" t="str">
        <f t="shared" ca="1" si="178"/>
        <v/>
      </c>
      <c r="C148" s="450" t="str">
        <f ca="1">IF(ROW($A139)&gt;COUNTIF($A$10:$A$186,"&gt;=1"),"",VLOOKUP($B148,OFFSET(بيانات!$C$1:$D$1,MATCH($A$9,بيانات!$B:$B,0)-1,,COUNTIF(بيانات!$B:$B,$A$9)),2,0))</f>
        <v/>
      </c>
      <c r="D148" s="68" t="str">
        <f ca="1">IF($E148="","",OFFSET(بيانات!$A$1,MATCH($E148,بيانات!$D:$D,0)-1,2))</f>
        <v/>
      </c>
      <c r="E148" s="74"/>
      <c r="F148" s="75" t="str">
        <f>IF($E148="","",MAX($F$9:$F147)+1)</f>
        <v/>
      </c>
      <c r="G148" s="21" t="str">
        <f ca="1">IF($E148="","",OFFSET(بيانات!$A$1,MATCH($E148,بيانات!$D:$D,0)-1,G$1))</f>
        <v/>
      </c>
      <c r="H148" s="21" t="str">
        <f t="shared" si="150"/>
        <v/>
      </c>
      <c r="I148" s="21" t="str">
        <f t="shared" si="151"/>
        <v/>
      </c>
      <c r="J148" s="21" t="str">
        <f t="shared" si="152"/>
        <v/>
      </c>
      <c r="K148" s="21" t="str">
        <f t="shared" si="153"/>
        <v/>
      </c>
      <c r="L148" s="22" t="str">
        <f t="shared" si="154"/>
        <v/>
      </c>
      <c r="M148" s="21" t="str">
        <f ca="1">IF($E148="","",OFFSET(بيانات!$A$1,MATCH($E148,بيانات!$D:$D,0)-1,M$1))</f>
        <v/>
      </c>
      <c r="N148" s="21" t="str">
        <f ca="1">IF($E148="","",OFFSET(بيانات!$A$1,MATCH($E148,بيانات!$D:$D,0)-1,N$1))</f>
        <v/>
      </c>
      <c r="O148" s="21" t="str">
        <f ca="1">IF($E148="","",OFFSET(بيانات!$A$1,MATCH($E148,بيانات!$D:$D,0)-1,O$1))</f>
        <v/>
      </c>
      <c r="P148" s="21" t="str">
        <f ca="1">IF($E148="","",OFFSET(بيانات!$A$1,MATCH($E148,بيانات!$D:$D,0)-1,P$1))</f>
        <v/>
      </c>
      <c r="Q148" s="21" t="str">
        <f ca="1">IF($E148="","",OFFSET(بيانات!$A$1,MATCH($E148,بيانات!$D:$D,0)-1,Q$1))</f>
        <v/>
      </c>
      <c r="R148" s="22" t="str">
        <f t="shared" si="155"/>
        <v/>
      </c>
      <c r="S148" s="21" t="str">
        <f ca="1">IF($E148="","",OFFSET(بيانات!$A$1,MATCH($E148,بيانات!$D:$D,0)-1,S$1))</f>
        <v/>
      </c>
      <c r="T148" s="21" t="str">
        <f ca="1">IF($E148="","",OFFSET(بيانات!$A$1,MATCH($E148,بيانات!$D:$D,0)-1,T$1))</f>
        <v/>
      </c>
      <c r="U148" s="21" t="str">
        <f ca="1">IF($E148="","",OFFSET(بيانات!$A$1,MATCH($E148,بيانات!$D:$D,0)-1,U$1))</f>
        <v/>
      </c>
      <c r="V148" s="21" t="str">
        <f ca="1">IF($E148="","",OFFSET(بيانات!$A$1,MATCH($E148,بيانات!$D:$D,0)-1,V$1))</f>
        <v/>
      </c>
      <c r="W148" s="21" t="str">
        <f ca="1">IF($E148="","",OFFSET(بيانات!$A$1,MATCH($E148,بيانات!$D:$D,0)-1,W$1))</f>
        <v/>
      </c>
      <c r="X148" s="21" t="str">
        <f ca="1">IF($E148="","",OFFSET(بيانات!$A$1,MATCH($E148,بيانات!$D:$D,0)-1,X$1))</f>
        <v/>
      </c>
      <c r="Y148" s="21" t="str">
        <f ca="1">IF($E148="","",OFFSET(بيانات!$A$1,MATCH($E148,بيانات!$D:$D,0)-1,Y$1))</f>
        <v/>
      </c>
      <c r="Z148" s="21" t="str">
        <f ca="1">IF($E148="","",OFFSET(بيانات!$A$1,MATCH($E148,بيانات!$D:$D,0)-1,Z$1))</f>
        <v/>
      </c>
      <c r="AA148" s="21" t="str">
        <f ca="1">IF($E148="","",OFFSET(بيانات!$A$1,MATCH($E148,بيانات!$D:$D,0)-1,AA$1))</f>
        <v/>
      </c>
      <c r="AB148" s="21" t="str">
        <f ca="1">IF($E148="","",OFFSET(بيانات!$A$1,MATCH($E148,بيانات!$D:$D,0)-1,AB$1))</f>
        <v/>
      </c>
      <c r="AC148" s="21" t="str">
        <f ca="1">IF($E148="","",OFFSET(بيانات!$A$1,MATCH($E148,بيانات!$D:$D,0)-1,AC$1))</f>
        <v/>
      </c>
      <c r="AD148" s="21" t="str">
        <f ca="1">IF($E148="","",OFFSET(بيانات!$A$1,MATCH($E148,بيانات!$D:$D,0)-1,AD$1))</f>
        <v/>
      </c>
      <c r="AE148" s="21" t="str">
        <f ca="1">IF($E148="","",OFFSET(بيانات!$A$1,MATCH($E148,بيانات!$D:$D,0)-1,AE$1))</f>
        <v/>
      </c>
      <c r="AF148" s="24" t="str">
        <f t="shared" si="179"/>
        <v/>
      </c>
      <c r="AG148" s="21" t="str">
        <f ca="1">IF($E148="","",OFFSET(بيانات!$A$1,MATCH($E148,بيانات!$D:$D,0)-1,AG$1))</f>
        <v/>
      </c>
      <c r="AH148" s="21" t="str">
        <f t="shared" si="180"/>
        <v/>
      </c>
      <c r="AI148" s="21" t="str">
        <f ca="1">IF($E148="","",OFFSET(بيانات!$A$1,MATCH($E148,بيانات!$D:$D,0)-1,AI$1))</f>
        <v/>
      </c>
      <c r="AJ148" s="21" t="str">
        <f t="shared" si="138"/>
        <v/>
      </c>
      <c r="AK148" s="25"/>
      <c r="AL148" s="21">
        <f t="shared" si="158"/>
        <v>0</v>
      </c>
      <c r="AM148" s="22">
        <f t="shared" si="159"/>
        <v>0</v>
      </c>
      <c r="AN148" s="27">
        <f t="shared" si="139"/>
        <v>0</v>
      </c>
      <c r="AO148" s="27">
        <f t="shared" si="160"/>
        <v>0</v>
      </c>
      <c r="AP148" s="21"/>
      <c r="AQ148" s="21" t="str">
        <f ca="1">IF($E148="","",OFFSET(بيانات!$A$1,MATCH($E148,بيانات!$D:$D,0)-1,AQ$1))</f>
        <v/>
      </c>
      <c r="AR148" s="22">
        <f t="shared" ca="1" si="161"/>
        <v>0</v>
      </c>
      <c r="AS148" s="26">
        <f t="shared" ca="1" si="162"/>
        <v>0</v>
      </c>
      <c r="AT148" s="21" t="str">
        <f t="shared" si="176"/>
        <v/>
      </c>
      <c r="AU148" s="21" t="str">
        <f t="shared" si="176"/>
        <v/>
      </c>
      <c r="AV148" s="21" t="str">
        <f t="shared" si="176"/>
        <v/>
      </c>
      <c r="AW148" s="21">
        <f t="shared" ca="1" si="163"/>
        <v>0</v>
      </c>
      <c r="AX148" s="21">
        <f t="shared" ca="1" si="164"/>
        <v>0</v>
      </c>
      <c r="AY148" s="21">
        <f t="shared" si="177"/>
        <v>0</v>
      </c>
      <c r="AZ148" s="21">
        <f t="shared" si="177"/>
        <v>0</v>
      </c>
      <c r="BA148" s="27">
        <f t="shared" si="142"/>
        <v>0</v>
      </c>
      <c r="BB148" s="21">
        <f t="shared" ca="1" si="165"/>
        <v>0</v>
      </c>
      <c r="BC148" s="21">
        <f t="shared" ca="1" si="166"/>
        <v>0</v>
      </c>
      <c r="BD148" s="21" t="str">
        <f ca="1">IF($E148="","",OFFSET(بيانات!$A$1,MATCH($E148,بيانات!$D:$D,0)-1,BD$1))</f>
        <v/>
      </c>
      <c r="BE148" s="21" t="str">
        <f ca="1">IF($E148="","",OFFSET(بيانات!$A$1,MATCH($E148,بيانات!$D:$D,0)-1,BE$1))</f>
        <v/>
      </c>
      <c r="BF148" s="21" t="str">
        <f ca="1">IF($E148="","",OFFSET(بيانات!$A$1,MATCH($E148,بيانات!$D:$D,0)-1,BF$1))</f>
        <v/>
      </c>
      <c r="BG148" s="21" t="str">
        <f ca="1">IF($E148="","",OFFSET(بيانات!$A$1,MATCH($E148,بيانات!$D:$D,0)-1,BG$1))</f>
        <v/>
      </c>
      <c r="BH148" s="21" t="str">
        <f ca="1">IF($E148="","",OFFSET(بيانات!$A$1,MATCH($E148,بيانات!$D:$D,0)-1,BH$1))</f>
        <v/>
      </c>
      <c r="BI148" s="21" t="str">
        <f ca="1">IF($E148="","",OFFSET(بيانات!$A$1,MATCH($E148,بيانات!$D:$D,0)-1,BI$1))</f>
        <v/>
      </c>
      <c r="BJ148" s="21" t="str">
        <f ca="1">IF($E148="","",OFFSET(بيانات!$A$1,MATCH($E148,بيانات!$D:$D,0)-1,BJ$1))</f>
        <v/>
      </c>
      <c r="BK148" s="24" t="str">
        <f ca="1">IF($E148="","",OFFSET(بيانات!$A$1,MATCH($E148,بيانات!$D:$D,0)-1,BK$1))</f>
        <v/>
      </c>
      <c r="BL148" s="24" t="str">
        <f ca="1">IF($E148="","",OFFSET(بيانات!$A$1,MATCH($E148,بيانات!$D:$D,0)-1,BL$1))</f>
        <v/>
      </c>
      <c r="BM148" s="24" t="str">
        <f ca="1">IF($E148="","",OFFSET(بيانات!$A$1,MATCH($E148,بيانات!$D:$D,0)-1,BM$1))</f>
        <v/>
      </c>
      <c r="BN148" s="24" t="str">
        <f ca="1">IF($E148="","",OFFSET(بيانات!$A$1,MATCH($E148,بيانات!$D:$D,0)-1,BN$1))</f>
        <v/>
      </c>
      <c r="BO148" s="24" t="str">
        <f ca="1">IF($E148="","",OFFSET(بيانات!$A$1,MATCH($E148,بيانات!$D:$D,0)-1,BO$1))</f>
        <v/>
      </c>
      <c r="BP148" s="24" t="str">
        <f ca="1">IF($E148="","",OFFSET(بيانات!$A$1,MATCH($E148,بيانات!$D:$D,0)-1,BP$1))</f>
        <v/>
      </c>
      <c r="BQ148" s="24" t="str">
        <f ca="1">IF($E148="","",OFFSET(بيانات!$A$1,MATCH($E148,بيانات!$D:$D,0)-1,BQ$1))</f>
        <v/>
      </c>
      <c r="BR148" s="24" t="str">
        <f ca="1">IF($E148="","",OFFSET(بيانات!$A$1,MATCH($E148,بيانات!$D:$D,0)-1,BR$1))</f>
        <v/>
      </c>
      <c r="BS148" s="24" t="str">
        <f ca="1">IF($E148="","",OFFSET(بيانات!$A$1,MATCH($E148,بيانات!$D:$D,0)-1,BS$1))</f>
        <v/>
      </c>
      <c r="BT148" s="27">
        <f t="shared" ca="1" si="167"/>
        <v>0</v>
      </c>
      <c r="BU148" s="28"/>
      <c r="BV148" s="21" t="str">
        <f ca="1">IF($E148="","",OFFSET(بيانات!$A$1,MATCH($E148,بيانات!$D:$D,0)-1,BV$1))</f>
        <v/>
      </c>
      <c r="BW148" s="21">
        <f t="shared" ca="1" si="168"/>
        <v>0</v>
      </c>
      <c r="BX148" s="23"/>
      <c r="BY148" s="29">
        <f t="shared" ca="1" si="169"/>
        <v>0</v>
      </c>
      <c r="BZ148" s="29">
        <f t="shared" ca="1" si="143"/>
        <v>0</v>
      </c>
      <c r="CA148" s="451">
        <f t="shared" ca="1" si="144"/>
        <v>0</v>
      </c>
      <c r="CB148" s="451">
        <f t="shared" ca="1" si="145"/>
        <v>0</v>
      </c>
      <c r="CC148" s="452">
        <f t="shared" si="146"/>
        <v>0</v>
      </c>
      <c r="CD148" s="453"/>
      <c r="CE148" s="454" t="str">
        <f t="shared" si="170"/>
        <v/>
      </c>
      <c r="CG148" s="456">
        <f t="shared" ca="1" si="171"/>
        <v>0</v>
      </c>
      <c r="CH148" s="455">
        <v>57</v>
      </c>
      <c r="CI148" s="456">
        <f t="shared" ca="1" si="172"/>
        <v>0</v>
      </c>
      <c r="CJ148" s="455">
        <v>27</v>
      </c>
      <c r="CK148" s="455">
        <f t="shared" ca="1" si="147"/>
        <v>0</v>
      </c>
      <c r="CL148" s="456">
        <f t="shared" ca="1" si="173"/>
        <v>0</v>
      </c>
      <c r="CM148" s="455">
        <v>27</v>
      </c>
      <c r="CN148" s="455">
        <f t="shared" ca="1" si="148"/>
        <v>0</v>
      </c>
      <c r="CO148" s="455">
        <f t="shared" ca="1" si="149"/>
        <v>0</v>
      </c>
    </row>
    <row r="149" spans="1:103" s="455" customFormat="1" ht="30.95" customHeight="1" thickBot="1">
      <c r="A149" s="448" t="str">
        <f ca="1">IF(ROW($A140)&gt;COUNTIF(بيانات!$B:$B,$A$9),"",IF(ISERROR(MATCH(INDEX(OFFSET(بيانات!$C$1,MATCH($A$9,بيانات!$B:$B,0)-1,,COUNTIF(بيانات!$B:$B,$A$9)),ROW($A140)),$D:$D,0)),INDEX(OFFSET(بيانات!$C$1,MATCH($A$9,بيانات!$B:$B,0)-1,,COUNTIF(بيانات!$B:$B,$A$9)),ROW($A140)),""))</f>
        <v/>
      </c>
      <c r="B149" s="449" t="str">
        <f t="shared" ca="1" si="178"/>
        <v/>
      </c>
      <c r="C149" s="450" t="str">
        <f ca="1">IF(ROW($A140)&gt;COUNTIF($A$10:$A$186,"&gt;=1"),"",VLOOKUP($B149,OFFSET(بيانات!$C$1:$D$1,MATCH($A$9,بيانات!$B:$B,0)-1,,COUNTIF(بيانات!$B:$B,$A$9)),2,0))</f>
        <v/>
      </c>
      <c r="D149" s="68" t="str">
        <f ca="1">IF($E149="","",OFFSET(بيانات!$A$1,MATCH($E149,بيانات!$D:$D,0)-1,2))</f>
        <v/>
      </c>
      <c r="E149" s="74"/>
      <c r="F149" s="75" t="str">
        <f>IF($E149="","",MAX($F$9:$F148)+1)</f>
        <v/>
      </c>
      <c r="G149" s="21" t="str">
        <f ca="1">IF($E149="","",OFFSET(بيانات!$A$1,MATCH($E149,بيانات!$D:$D,0)-1,G$1))</f>
        <v/>
      </c>
      <c r="H149" s="21" t="str">
        <f t="shared" si="150"/>
        <v/>
      </c>
      <c r="I149" s="21" t="str">
        <f t="shared" si="151"/>
        <v/>
      </c>
      <c r="J149" s="21" t="str">
        <f t="shared" si="152"/>
        <v/>
      </c>
      <c r="K149" s="21" t="str">
        <f t="shared" si="153"/>
        <v/>
      </c>
      <c r="L149" s="22" t="str">
        <f t="shared" si="154"/>
        <v/>
      </c>
      <c r="M149" s="21" t="str">
        <f ca="1">IF($E149="","",OFFSET(بيانات!$A$1,MATCH($E149,بيانات!$D:$D,0)-1,M$1))</f>
        <v/>
      </c>
      <c r="N149" s="21" t="str">
        <f ca="1">IF($E149="","",OFFSET(بيانات!$A$1,MATCH($E149,بيانات!$D:$D,0)-1,N$1))</f>
        <v/>
      </c>
      <c r="O149" s="21" t="str">
        <f ca="1">IF($E149="","",OFFSET(بيانات!$A$1,MATCH($E149,بيانات!$D:$D,0)-1,O$1))</f>
        <v/>
      </c>
      <c r="P149" s="21" t="str">
        <f ca="1">IF($E149="","",OFFSET(بيانات!$A$1,MATCH($E149,بيانات!$D:$D,0)-1,P$1))</f>
        <v/>
      </c>
      <c r="Q149" s="21" t="str">
        <f ca="1">IF($E149="","",OFFSET(بيانات!$A$1,MATCH($E149,بيانات!$D:$D,0)-1,Q$1))</f>
        <v/>
      </c>
      <c r="R149" s="22" t="str">
        <f t="shared" si="155"/>
        <v/>
      </c>
      <c r="S149" s="21" t="str">
        <f ca="1">IF($E149="","",OFFSET(بيانات!$A$1,MATCH($E149,بيانات!$D:$D,0)-1,S$1))</f>
        <v/>
      </c>
      <c r="T149" s="21" t="str">
        <f ca="1">IF($E149="","",OFFSET(بيانات!$A$1,MATCH($E149,بيانات!$D:$D,0)-1,T$1))</f>
        <v/>
      </c>
      <c r="U149" s="21" t="str">
        <f ca="1">IF($E149="","",OFFSET(بيانات!$A$1,MATCH($E149,بيانات!$D:$D,0)-1,U$1))</f>
        <v/>
      </c>
      <c r="V149" s="21" t="str">
        <f ca="1">IF($E149="","",OFFSET(بيانات!$A$1,MATCH($E149,بيانات!$D:$D,0)-1,V$1))</f>
        <v/>
      </c>
      <c r="W149" s="21" t="str">
        <f ca="1">IF($E149="","",OFFSET(بيانات!$A$1,MATCH($E149,بيانات!$D:$D,0)-1,W$1))</f>
        <v/>
      </c>
      <c r="X149" s="21" t="str">
        <f ca="1">IF($E149="","",OFFSET(بيانات!$A$1,MATCH($E149,بيانات!$D:$D,0)-1,X$1))</f>
        <v/>
      </c>
      <c r="Y149" s="21" t="str">
        <f ca="1">IF($E149="","",OFFSET(بيانات!$A$1,MATCH($E149,بيانات!$D:$D,0)-1,Y$1))</f>
        <v/>
      </c>
      <c r="Z149" s="21" t="str">
        <f ca="1">IF($E149="","",OFFSET(بيانات!$A$1,MATCH($E149,بيانات!$D:$D,0)-1,Z$1))</f>
        <v/>
      </c>
      <c r="AA149" s="21" t="str">
        <f ca="1">IF($E149="","",OFFSET(بيانات!$A$1,MATCH($E149,بيانات!$D:$D,0)-1,AA$1))</f>
        <v/>
      </c>
      <c r="AB149" s="21" t="str">
        <f ca="1">IF($E149="","",OFFSET(بيانات!$A$1,MATCH($E149,بيانات!$D:$D,0)-1,AB$1))</f>
        <v/>
      </c>
      <c r="AC149" s="21" t="str">
        <f ca="1">IF($E149="","",OFFSET(بيانات!$A$1,MATCH($E149,بيانات!$D:$D,0)-1,AC$1))</f>
        <v/>
      </c>
      <c r="AD149" s="21" t="str">
        <f ca="1">IF($E149="","",OFFSET(بيانات!$A$1,MATCH($E149,بيانات!$D:$D,0)-1,AD$1))</f>
        <v/>
      </c>
      <c r="AE149" s="21" t="str">
        <f ca="1">IF($E149="","",OFFSET(بيانات!$A$1,MATCH($E149,بيانات!$D:$D,0)-1,AE$1))</f>
        <v/>
      </c>
      <c r="AF149" s="24" t="str">
        <f t="shared" si="179"/>
        <v/>
      </c>
      <c r="AG149" s="21" t="str">
        <f ca="1">IF($E149="","",OFFSET(بيانات!$A$1,MATCH($E149,بيانات!$D:$D,0)-1,AG$1))</f>
        <v/>
      </c>
      <c r="AH149" s="21" t="str">
        <f t="shared" si="180"/>
        <v/>
      </c>
      <c r="AI149" s="21" t="str">
        <f ca="1">IF($E149="","",OFFSET(بيانات!$A$1,MATCH($E149,بيانات!$D:$D,0)-1,AI$1))</f>
        <v/>
      </c>
      <c r="AJ149" s="21" t="str">
        <f t="shared" si="138"/>
        <v/>
      </c>
      <c r="AK149" s="25"/>
      <c r="AL149" s="21">
        <f t="shared" si="158"/>
        <v>0</v>
      </c>
      <c r="AM149" s="22">
        <f t="shared" si="159"/>
        <v>0</v>
      </c>
      <c r="AN149" s="27">
        <f t="shared" si="139"/>
        <v>0</v>
      </c>
      <c r="AO149" s="27">
        <f t="shared" si="160"/>
        <v>0</v>
      </c>
      <c r="AP149" s="21"/>
      <c r="AQ149" s="21" t="str">
        <f ca="1">IF($E149="","",OFFSET(بيانات!$A$1,MATCH($E149,بيانات!$D:$D,0)-1,AQ$1))</f>
        <v/>
      </c>
      <c r="AR149" s="22">
        <f t="shared" ca="1" si="161"/>
        <v>0</v>
      </c>
      <c r="AS149" s="26">
        <f t="shared" ca="1" si="162"/>
        <v>0</v>
      </c>
      <c r="AT149" s="21" t="str">
        <f t="shared" si="176"/>
        <v/>
      </c>
      <c r="AU149" s="21" t="str">
        <f t="shared" si="176"/>
        <v/>
      </c>
      <c r="AV149" s="21" t="str">
        <f t="shared" si="176"/>
        <v/>
      </c>
      <c r="AW149" s="21">
        <f t="shared" ca="1" si="163"/>
        <v>0</v>
      </c>
      <c r="AX149" s="21">
        <f t="shared" ca="1" si="164"/>
        <v>0</v>
      </c>
      <c r="AY149" s="21">
        <f t="shared" si="177"/>
        <v>0</v>
      </c>
      <c r="AZ149" s="21">
        <f t="shared" si="177"/>
        <v>0</v>
      </c>
      <c r="BA149" s="27">
        <f t="shared" si="142"/>
        <v>0</v>
      </c>
      <c r="BB149" s="21">
        <f t="shared" ca="1" si="165"/>
        <v>0</v>
      </c>
      <c r="BC149" s="21">
        <f t="shared" ca="1" si="166"/>
        <v>0</v>
      </c>
      <c r="BD149" s="21" t="str">
        <f ca="1">IF($E149="","",OFFSET(بيانات!$A$1,MATCH($E149,بيانات!$D:$D,0)-1,BD$1))</f>
        <v/>
      </c>
      <c r="BE149" s="21" t="str">
        <f ca="1">IF($E149="","",OFFSET(بيانات!$A$1,MATCH($E149,بيانات!$D:$D,0)-1,BE$1))</f>
        <v/>
      </c>
      <c r="BF149" s="21" t="str">
        <f ca="1">IF($E149="","",OFFSET(بيانات!$A$1,MATCH($E149,بيانات!$D:$D,0)-1,BF$1))</f>
        <v/>
      </c>
      <c r="BG149" s="21" t="str">
        <f ca="1">IF($E149="","",OFFSET(بيانات!$A$1,MATCH($E149,بيانات!$D:$D,0)-1,BG$1))</f>
        <v/>
      </c>
      <c r="BH149" s="21" t="str">
        <f ca="1">IF($E149="","",OFFSET(بيانات!$A$1,MATCH($E149,بيانات!$D:$D,0)-1,BH$1))</f>
        <v/>
      </c>
      <c r="BI149" s="21" t="str">
        <f ca="1">IF($E149="","",OFFSET(بيانات!$A$1,MATCH($E149,بيانات!$D:$D,0)-1,BI$1))</f>
        <v/>
      </c>
      <c r="BJ149" s="21" t="str">
        <f ca="1">IF($E149="","",OFFSET(بيانات!$A$1,MATCH($E149,بيانات!$D:$D,0)-1,BJ$1))</f>
        <v/>
      </c>
      <c r="BK149" s="24" t="str">
        <f ca="1">IF($E149="","",OFFSET(بيانات!$A$1,MATCH($E149,بيانات!$D:$D,0)-1,BK$1))</f>
        <v/>
      </c>
      <c r="BL149" s="24" t="str">
        <f ca="1">IF($E149="","",OFFSET(بيانات!$A$1,MATCH($E149,بيانات!$D:$D,0)-1,BL$1))</f>
        <v/>
      </c>
      <c r="BM149" s="24" t="str">
        <f ca="1">IF($E149="","",OFFSET(بيانات!$A$1,MATCH($E149,بيانات!$D:$D,0)-1,BM$1))</f>
        <v/>
      </c>
      <c r="BN149" s="24" t="str">
        <f ca="1">IF($E149="","",OFFSET(بيانات!$A$1,MATCH($E149,بيانات!$D:$D,0)-1,BN$1))</f>
        <v/>
      </c>
      <c r="BO149" s="24" t="str">
        <f ca="1">IF($E149="","",OFFSET(بيانات!$A$1,MATCH($E149,بيانات!$D:$D,0)-1,BO$1))</f>
        <v/>
      </c>
      <c r="BP149" s="24" t="str">
        <f ca="1">IF($E149="","",OFFSET(بيانات!$A$1,MATCH($E149,بيانات!$D:$D,0)-1,BP$1))</f>
        <v/>
      </c>
      <c r="BQ149" s="24" t="str">
        <f ca="1">IF($E149="","",OFFSET(بيانات!$A$1,MATCH($E149,بيانات!$D:$D,0)-1,BQ$1))</f>
        <v/>
      </c>
      <c r="BR149" s="24" t="str">
        <f ca="1">IF($E149="","",OFFSET(بيانات!$A$1,MATCH($E149,بيانات!$D:$D,0)-1,BR$1))</f>
        <v/>
      </c>
      <c r="BS149" s="24" t="str">
        <f ca="1">IF($E149="","",OFFSET(بيانات!$A$1,MATCH($E149,بيانات!$D:$D,0)-1,BS$1))</f>
        <v/>
      </c>
      <c r="BT149" s="27">
        <f t="shared" ca="1" si="167"/>
        <v>0</v>
      </c>
      <c r="BU149" s="28"/>
      <c r="BV149" s="21" t="str">
        <f ca="1">IF($E149="","",OFFSET(بيانات!$A$1,MATCH($E149,بيانات!$D:$D,0)-1,BV$1))</f>
        <v/>
      </c>
      <c r="BW149" s="21">
        <f t="shared" ca="1" si="168"/>
        <v>0</v>
      </c>
      <c r="BX149" s="23"/>
      <c r="BY149" s="29">
        <f t="shared" ca="1" si="169"/>
        <v>0</v>
      </c>
      <c r="BZ149" s="29">
        <f t="shared" ca="1" si="143"/>
        <v>0</v>
      </c>
      <c r="CA149" s="451">
        <f t="shared" ca="1" si="144"/>
        <v>0</v>
      </c>
      <c r="CB149" s="451">
        <f t="shared" ca="1" si="145"/>
        <v>0</v>
      </c>
      <c r="CC149" s="452">
        <f t="shared" si="146"/>
        <v>0</v>
      </c>
      <c r="CD149" s="453"/>
      <c r="CE149" s="454" t="str">
        <f t="shared" si="170"/>
        <v/>
      </c>
      <c r="CG149" s="456">
        <f t="shared" ca="1" si="171"/>
        <v>0</v>
      </c>
      <c r="CH149" s="455">
        <v>58</v>
      </c>
      <c r="CI149" s="456">
        <f t="shared" ca="1" si="172"/>
        <v>0</v>
      </c>
      <c r="CJ149" s="455">
        <v>28</v>
      </c>
      <c r="CK149" s="455">
        <f t="shared" ca="1" si="147"/>
        <v>0</v>
      </c>
      <c r="CL149" s="456">
        <f t="shared" ca="1" si="173"/>
        <v>0</v>
      </c>
      <c r="CM149" s="455">
        <v>28</v>
      </c>
      <c r="CN149" s="455">
        <f t="shared" ca="1" si="148"/>
        <v>0</v>
      </c>
      <c r="CO149" s="455">
        <f t="shared" ca="1" si="149"/>
        <v>0</v>
      </c>
    </row>
    <row r="150" spans="1:103" s="34" customFormat="1" ht="52.5" customHeight="1" thickBot="1">
      <c r="A150" s="448" t="str">
        <f ca="1">IF(ROW($A141)&gt;COUNTIF(بيانات!$B:$B,$A$9),"",IF(ISERROR(MATCH(INDEX(OFFSET(بيانات!$C$1,MATCH($A$9,بيانات!$B:$B,0)-1,,COUNTIF(بيانات!$B:$B,$A$9)),ROW($A141)),$D:$D,0)),INDEX(OFFSET(بيانات!$C$1,MATCH($A$9,بيانات!$B:$B,0)-1,,COUNTIF(بيانات!$B:$B,$A$9)),ROW($A141)),""))</f>
        <v/>
      </c>
      <c r="B150" s="449" t="str">
        <f t="shared" ca="1" si="178"/>
        <v/>
      </c>
      <c r="C150" s="450" t="str">
        <f ca="1">IF(ROW($A141)&gt;COUNTIF($A$10:$A$186,"&gt;=1"),"",VLOOKUP($B150,OFFSET(بيانات!$C$1:$D$1,MATCH($A$9,بيانات!$B:$B,0)-1,,COUNTIF(بيانات!$B:$B,$A$9)),2,0))</f>
        <v/>
      </c>
      <c r="E150" s="35" t="str">
        <f>CC150</f>
        <v>جملة</v>
      </c>
      <c r="F150" s="36"/>
      <c r="G150" s="37">
        <f t="shared" ref="G150:AF150" ca="1" si="181">ROUND(SUM(G121:G149),2)</f>
        <v>0</v>
      </c>
      <c r="H150" s="37">
        <f t="shared" si="181"/>
        <v>0</v>
      </c>
      <c r="I150" s="37">
        <f t="shared" si="181"/>
        <v>0</v>
      </c>
      <c r="J150" s="37">
        <f t="shared" si="181"/>
        <v>0</v>
      </c>
      <c r="K150" s="37">
        <f t="shared" si="181"/>
        <v>0</v>
      </c>
      <c r="L150" s="37">
        <f t="shared" si="181"/>
        <v>0</v>
      </c>
      <c r="M150" s="37">
        <f t="shared" ca="1" si="181"/>
        <v>0</v>
      </c>
      <c r="N150" s="37">
        <f t="shared" ca="1" si="181"/>
        <v>0</v>
      </c>
      <c r="O150" s="37">
        <f t="shared" ca="1" si="181"/>
        <v>0</v>
      </c>
      <c r="P150" s="37">
        <f t="shared" ca="1" si="181"/>
        <v>0</v>
      </c>
      <c r="Q150" s="37">
        <f t="shared" ca="1" si="181"/>
        <v>0</v>
      </c>
      <c r="R150" s="37">
        <f t="shared" si="181"/>
        <v>0</v>
      </c>
      <c r="S150" s="38">
        <f t="shared" ca="1" si="181"/>
        <v>0</v>
      </c>
      <c r="T150" s="38">
        <f t="shared" ca="1" si="181"/>
        <v>0</v>
      </c>
      <c r="U150" s="38">
        <f t="shared" ca="1" si="181"/>
        <v>0</v>
      </c>
      <c r="V150" s="38">
        <f t="shared" ca="1" si="181"/>
        <v>0</v>
      </c>
      <c r="W150" s="38">
        <f t="shared" ca="1" si="181"/>
        <v>0</v>
      </c>
      <c r="X150" s="38">
        <f t="shared" ca="1" si="181"/>
        <v>0</v>
      </c>
      <c r="Y150" s="37">
        <f t="shared" ca="1" si="181"/>
        <v>0</v>
      </c>
      <c r="Z150" s="38">
        <f t="shared" ca="1" si="181"/>
        <v>0</v>
      </c>
      <c r="AA150" s="37">
        <f t="shared" ca="1" si="181"/>
        <v>0</v>
      </c>
      <c r="AB150" s="37">
        <f t="shared" ca="1" si="181"/>
        <v>0</v>
      </c>
      <c r="AC150" s="37">
        <f t="shared" ca="1" si="181"/>
        <v>0</v>
      </c>
      <c r="AD150" s="38">
        <f t="shared" ca="1" si="181"/>
        <v>0</v>
      </c>
      <c r="AE150" s="38">
        <f t="shared" ca="1" si="181"/>
        <v>0</v>
      </c>
      <c r="AF150" s="38">
        <f t="shared" si="181"/>
        <v>0</v>
      </c>
      <c r="AG150" s="38"/>
      <c r="AH150" s="38">
        <f t="shared" ref="AH150" si="182">ROUND(SUM(AH121:AH149),2)</f>
        <v>0</v>
      </c>
      <c r="AI150" s="38"/>
      <c r="AJ150" s="38">
        <f t="shared" ref="AJ150:CB150" si="183">ROUND(SUM(AJ121:AJ149),2)</f>
        <v>0</v>
      </c>
      <c r="AK150" s="38">
        <f t="shared" si="183"/>
        <v>0</v>
      </c>
      <c r="AL150" s="37">
        <f t="shared" si="183"/>
        <v>0</v>
      </c>
      <c r="AM150" s="37">
        <f t="shared" si="183"/>
        <v>0</v>
      </c>
      <c r="AN150" s="37">
        <f t="shared" si="183"/>
        <v>0</v>
      </c>
      <c r="AO150" s="37">
        <f t="shared" si="183"/>
        <v>0</v>
      </c>
      <c r="AP150" s="38">
        <f t="shared" si="183"/>
        <v>0</v>
      </c>
      <c r="AQ150" s="38">
        <f t="shared" ca="1" si="183"/>
        <v>0</v>
      </c>
      <c r="AR150" s="37">
        <f t="shared" ca="1" si="183"/>
        <v>0</v>
      </c>
      <c r="AS150" s="33">
        <f t="shared" ca="1" si="183"/>
        <v>0</v>
      </c>
      <c r="AT150" s="37">
        <f t="shared" si="183"/>
        <v>0</v>
      </c>
      <c r="AU150" s="37">
        <f t="shared" si="183"/>
        <v>0</v>
      </c>
      <c r="AV150" s="37">
        <f t="shared" si="183"/>
        <v>0</v>
      </c>
      <c r="AW150" s="37">
        <f t="shared" ca="1" si="183"/>
        <v>0</v>
      </c>
      <c r="AX150" s="37">
        <f t="shared" ca="1" si="183"/>
        <v>0</v>
      </c>
      <c r="AY150" s="37">
        <f t="shared" si="183"/>
        <v>0</v>
      </c>
      <c r="AZ150" s="37">
        <f t="shared" si="183"/>
        <v>0</v>
      </c>
      <c r="BA150" s="37">
        <f t="shared" si="183"/>
        <v>0</v>
      </c>
      <c r="BB150" s="37">
        <f t="shared" ca="1" si="183"/>
        <v>0</v>
      </c>
      <c r="BC150" s="37">
        <f t="shared" ca="1" si="183"/>
        <v>0</v>
      </c>
      <c r="BD150" s="37">
        <f t="shared" ca="1" si="183"/>
        <v>0</v>
      </c>
      <c r="BE150" s="37">
        <f t="shared" ca="1" si="183"/>
        <v>0</v>
      </c>
      <c r="BF150" s="37">
        <f t="shared" ca="1" si="183"/>
        <v>0</v>
      </c>
      <c r="BG150" s="37">
        <f t="shared" ca="1" si="183"/>
        <v>0</v>
      </c>
      <c r="BH150" s="37">
        <f t="shared" ca="1" si="183"/>
        <v>0</v>
      </c>
      <c r="BI150" s="37">
        <f t="shared" ca="1" si="183"/>
        <v>0</v>
      </c>
      <c r="BJ150" s="37">
        <f t="shared" ca="1" si="183"/>
        <v>0</v>
      </c>
      <c r="BK150" s="38">
        <f t="shared" ca="1" si="183"/>
        <v>0</v>
      </c>
      <c r="BL150" s="38">
        <f t="shared" ca="1" si="183"/>
        <v>0</v>
      </c>
      <c r="BM150" s="38">
        <f t="shared" ca="1" si="183"/>
        <v>0</v>
      </c>
      <c r="BN150" s="38">
        <f t="shared" ca="1" si="183"/>
        <v>0</v>
      </c>
      <c r="BO150" s="38">
        <f t="shared" ca="1" si="183"/>
        <v>0</v>
      </c>
      <c r="BP150" s="38">
        <f t="shared" ca="1" si="183"/>
        <v>0</v>
      </c>
      <c r="BQ150" s="38">
        <f t="shared" ca="1" si="183"/>
        <v>0</v>
      </c>
      <c r="BR150" s="38">
        <f t="shared" ca="1" si="183"/>
        <v>0</v>
      </c>
      <c r="BS150" s="38">
        <f t="shared" ca="1" si="183"/>
        <v>0</v>
      </c>
      <c r="BT150" s="37">
        <f t="shared" ca="1" si="183"/>
        <v>0</v>
      </c>
      <c r="BU150" s="37">
        <f t="shared" si="183"/>
        <v>0</v>
      </c>
      <c r="BV150" s="37">
        <f t="shared" ca="1" si="183"/>
        <v>0</v>
      </c>
      <c r="BW150" s="37">
        <f t="shared" ca="1" si="183"/>
        <v>0</v>
      </c>
      <c r="BX150" s="37">
        <f t="shared" si="183"/>
        <v>0</v>
      </c>
      <c r="BY150" s="37">
        <f t="shared" ca="1" si="183"/>
        <v>0</v>
      </c>
      <c r="BZ150" s="37">
        <f t="shared" ca="1" si="183"/>
        <v>0</v>
      </c>
      <c r="CA150" s="33">
        <f t="shared" ca="1" si="183"/>
        <v>0</v>
      </c>
      <c r="CB150" s="451">
        <f t="shared" ca="1" si="183"/>
        <v>0</v>
      </c>
      <c r="CC150" s="200" t="s">
        <v>455</v>
      </c>
      <c r="CD150" s="201" t="str">
        <f>CA116</f>
        <v>استمارة رقم 4</v>
      </c>
      <c r="CE150" s="36"/>
      <c r="CG150" s="456">
        <f ca="1">ROUND(SUM(G150+M150+N150+O150+P150+Q150)-(AW150+AX150+BA150),2)</f>
        <v>0</v>
      </c>
    </row>
    <row r="151" spans="1:103" s="34" customFormat="1" ht="52.5" customHeight="1">
      <c r="A151" s="448" t="str">
        <f ca="1">IF(ROW($A142)&gt;COUNTIF(بيانات!$B:$B,$A$9),"",IF(ISERROR(MATCH(INDEX(OFFSET(بيانات!$C$1,MATCH($A$9,بيانات!$B:$B,0)-1,,COUNTIF(بيانات!$B:$B,$A$9)),ROW($A142)),$D:$D,0)),INDEX(OFFSET(بيانات!$C$1,MATCH($A$9,بيانات!$B:$B,0)-1,,COUNTIF(بيانات!$B:$B,$A$9)),ROW($A142)),""))</f>
        <v/>
      </c>
      <c r="B151" s="449" t="str">
        <f t="shared" ca="1" si="178"/>
        <v/>
      </c>
      <c r="C151" s="450" t="str">
        <f ca="1">IF(ROW($A142)&gt;COUNTIF($A$10:$A$186,"&gt;=1"),"",VLOOKUP($B151,OFFSET(بيانات!$C$1:$D$1,MATCH($A$9,بيانات!$B:$B,0)-1,,COUNTIF(بيانات!$B:$B,$A$9)),2,0))</f>
        <v/>
      </c>
      <c r="D151" s="1"/>
      <c r="E151" s="1"/>
      <c r="F151" s="2"/>
      <c r="G151" s="405"/>
      <c r="H151" s="405"/>
      <c r="I151" s="405"/>
      <c r="J151" s="405"/>
      <c r="K151" s="405"/>
      <c r="L151" s="405"/>
      <c r="M151" s="405"/>
      <c r="N151" s="2"/>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3"/>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4"/>
      <c r="BY151" s="4"/>
      <c r="BZ151" s="4"/>
      <c r="CA151" s="1"/>
      <c r="CB151" s="1"/>
      <c r="CC151" s="5"/>
      <c r="CD151" s="1"/>
      <c r="CE151" s="2"/>
      <c r="CF151" s="1"/>
      <c r="CG151" s="1"/>
      <c r="CH151" s="1"/>
      <c r="CI151" s="1"/>
      <c r="CJ151" s="1"/>
      <c r="CK151" s="1"/>
      <c r="CL151" s="1"/>
      <c r="CM151" s="1"/>
      <c r="CN151" s="1"/>
      <c r="CO151" s="1"/>
      <c r="CP151" s="1"/>
      <c r="CQ151" s="1"/>
      <c r="CR151" s="1"/>
      <c r="CS151" s="1"/>
      <c r="CT151" s="1"/>
      <c r="CU151" s="1"/>
      <c r="CV151" s="1"/>
      <c r="CW151" s="1"/>
      <c r="CX151" s="1"/>
      <c r="CY151" s="1"/>
    </row>
    <row r="152" spans="1:103" s="1" customFormat="1" ht="20.25" customHeight="1">
      <c r="A152" s="448" t="str">
        <f ca="1">IF(ROW($A143)&gt;COUNTIF(بيانات!$B:$B,$A$9),"",IF(ISERROR(MATCH(INDEX(OFFSET(بيانات!$C$1,MATCH($A$9,بيانات!$B:$B,0)-1,,COUNTIF(بيانات!$B:$B,$A$9)),ROW($A143)),$D:$D,0)),INDEX(OFFSET(بيانات!$C$1,MATCH($A$9,بيانات!$B:$B,0)-1,,COUNTIF(بيانات!$B:$B,$A$9)),ROW($A143)),""))</f>
        <v/>
      </c>
      <c r="B152" s="449" t="str">
        <f t="shared" ca="1" si="178"/>
        <v/>
      </c>
      <c r="C152" s="450" t="str">
        <f ca="1">IF(ROW($A143)&gt;COUNTIF($A$10:$A$186,"&gt;=1"),"",VLOOKUP($B152,OFFSET(بيانات!$C$1:$D$1,MATCH($A$9,بيانات!$B:$B,0)-1,,COUNTIF(بيانات!$B:$B,$A$9)),2,0))</f>
        <v/>
      </c>
      <c r="F152" s="6"/>
      <c r="G152" s="358" t="str">
        <f>'مرايه مرتب'!H12</f>
        <v>كشف مرتبات الاداريين ( امور دفع )</v>
      </c>
      <c r="H152" s="358"/>
      <c r="I152" s="358"/>
      <c r="J152" s="358"/>
      <c r="K152" s="358"/>
      <c r="L152" s="358"/>
      <c r="O152" s="363" t="s">
        <v>414</v>
      </c>
      <c r="P152" s="363"/>
      <c r="Q152" s="8">
        <f>'مرايه مرتب'!H13</f>
        <v>41730</v>
      </c>
      <c r="R152" s="7" t="s">
        <v>454</v>
      </c>
      <c r="S152" s="363" t="str">
        <f>'مرايه مرتب'!K13</f>
        <v>2015 م</v>
      </c>
      <c r="T152" s="363"/>
      <c r="AF152" s="9"/>
      <c r="AG152" s="9"/>
      <c r="AH152" s="9"/>
      <c r="AI152" s="9"/>
      <c r="AJ152" s="9"/>
      <c r="AK152" s="9"/>
      <c r="AL152" s="9"/>
      <c r="AM152" s="9"/>
      <c r="AS152" s="3"/>
      <c r="AT152" s="358" t="str">
        <f>'مرايه مرتب'!H12</f>
        <v>كشف مرتبات الاداريين ( امور دفع )</v>
      </c>
      <c r="AU152" s="358"/>
      <c r="AV152" s="358"/>
      <c r="AW152" s="358"/>
      <c r="AX152" s="358"/>
      <c r="AY152" s="358"/>
      <c r="BB152" s="363" t="s">
        <v>414</v>
      </c>
      <c r="BC152" s="363"/>
      <c r="BD152" s="8">
        <f>'مرايه مرتب'!H13</f>
        <v>41730</v>
      </c>
      <c r="BE152" s="7" t="s">
        <v>454</v>
      </c>
      <c r="BF152" s="363" t="str">
        <f>'مرايه مرتب'!K13</f>
        <v>2015 م</v>
      </c>
      <c r="BG152" s="363"/>
      <c r="BH152" s="358"/>
      <c r="BI152" s="358"/>
      <c r="BS152" s="9"/>
      <c r="BT152" s="9"/>
      <c r="BU152" s="9"/>
      <c r="BV152" s="9"/>
      <c r="BW152" s="9"/>
      <c r="BX152" s="10"/>
      <c r="BY152" s="10"/>
      <c r="BZ152" s="10"/>
      <c r="CA152" s="9"/>
      <c r="CB152" s="9"/>
      <c r="CC152" s="359" t="s">
        <v>262</v>
      </c>
      <c r="CD152" s="359"/>
      <c r="CE152" s="6"/>
    </row>
    <row r="153" spans="1:103" s="1" customFormat="1" ht="21" thickBot="1">
      <c r="A153" s="448" t="str">
        <f ca="1">IF(ROW($A144)&gt;COUNTIF(بيانات!$B:$B,$A$9),"",IF(ISERROR(MATCH(INDEX(OFFSET(بيانات!$C$1,MATCH($A$9,بيانات!$B:$B,0)-1,,COUNTIF(بيانات!$B:$B,$A$9)),ROW($A144)),$D:$D,0)),INDEX(OFFSET(بيانات!$C$1,MATCH($A$9,بيانات!$B:$B,0)-1,,COUNTIF(بيانات!$B:$B,$A$9)),ROW($A144)),""))</f>
        <v/>
      </c>
      <c r="B153" s="449" t="str">
        <f t="shared" ca="1" si="178"/>
        <v/>
      </c>
      <c r="C153" s="450" t="str">
        <f ca="1">IF(ROW($A144)&gt;COUNTIF($A$10:$A$186,"&gt;=1"),"",VLOOKUP($B153,OFFSET(بيانات!$C$1:$D$1,MATCH($A$9,بيانات!$B:$B,0)-1,,COUNTIF(بيانات!$B:$B,$A$9)),2,0))</f>
        <v/>
      </c>
      <c r="F153" s="11"/>
      <c r="G153" s="360" t="s">
        <v>263</v>
      </c>
      <c r="H153" s="360"/>
      <c r="I153" s="360"/>
      <c r="J153" s="360"/>
      <c r="K153" s="360"/>
      <c r="L153" s="360"/>
      <c r="M153" s="360" t="s">
        <v>264</v>
      </c>
      <c r="N153" s="360"/>
      <c r="O153" s="360"/>
      <c r="P153" s="360"/>
      <c r="Q153" s="360"/>
      <c r="R153" s="360"/>
      <c r="AE153" s="361" t="str">
        <f>CA153</f>
        <v>استمارة رقم 5</v>
      </c>
      <c r="AF153" s="361"/>
      <c r="AG153" s="361"/>
      <c r="AH153" s="361"/>
      <c r="AI153" s="361"/>
      <c r="AJ153" s="361"/>
      <c r="AK153" s="361"/>
      <c r="AL153" s="361"/>
      <c r="AM153" s="12"/>
      <c r="AS153" s="3"/>
      <c r="AT153" s="360" t="s">
        <v>263</v>
      </c>
      <c r="AU153" s="360"/>
      <c r="AV153" s="360"/>
      <c r="AW153" s="360"/>
      <c r="AX153" s="360"/>
      <c r="AY153" s="360"/>
      <c r="AZ153" s="360" t="s">
        <v>264</v>
      </c>
      <c r="BA153" s="360"/>
      <c r="BB153" s="360"/>
      <c r="BC153" s="360"/>
      <c r="BD153" s="360"/>
      <c r="BE153" s="360"/>
      <c r="BF153" s="360"/>
      <c r="BG153" s="360"/>
      <c r="BH153" s="360"/>
      <c r="BI153" s="360"/>
      <c r="BS153" s="12"/>
      <c r="BT153" s="12"/>
      <c r="BU153" s="12"/>
      <c r="BV153" s="12"/>
      <c r="BW153" s="12"/>
      <c r="BX153" s="13"/>
      <c r="BY153" s="13"/>
      <c r="BZ153" s="13"/>
      <c r="CA153" s="361" t="s">
        <v>457</v>
      </c>
      <c r="CB153" s="361"/>
      <c r="CC153" s="362" t="s">
        <v>266</v>
      </c>
      <c r="CD153" s="362"/>
      <c r="CE153" s="11"/>
    </row>
    <row r="154" spans="1:103" s="1" customFormat="1" ht="27" customHeight="1">
      <c r="A154" s="448" t="str">
        <f ca="1">IF(ROW($A145)&gt;COUNTIF(بيانات!$B:$B,$A$9),"",IF(ISERROR(MATCH(INDEX(OFFSET(بيانات!$C$1,MATCH($A$9,بيانات!$B:$B,0)-1,,COUNTIF(بيانات!$B:$B,$A$9)),ROW($A145)),$D:$D,0)),INDEX(OFFSET(بيانات!$C$1,MATCH($A$9,بيانات!$B:$B,0)-1,,COUNTIF(بيانات!$B:$B,$A$9)),ROW($A145)),""))</f>
        <v/>
      </c>
      <c r="B154" s="449" t="str">
        <f t="shared" ca="1" si="178"/>
        <v/>
      </c>
      <c r="C154" s="450" t="str">
        <f ca="1">IF(ROW($A145)&gt;COUNTIF($A$10:$A$186,"&gt;=1"),"",VLOOKUP($B154,OFFSET(بيانات!$C$1:$D$1,MATCH($A$9,بيانات!$B:$B,0)-1,,COUNTIF(بيانات!$B:$B,$A$9)),2,0))</f>
        <v/>
      </c>
      <c r="D154" s="364"/>
      <c r="E154" s="365" t="s">
        <v>267</v>
      </c>
      <c r="F154" s="364" t="s">
        <v>268</v>
      </c>
      <c r="G154" s="71" t="s">
        <v>269</v>
      </c>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3"/>
      <c r="AM154" s="366" t="s">
        <v>270</v>
      </c>
      <c r="AN154" s="367"/>
      <c r="AO154" s="367"/>
      <c r="AP154" s="367"/>
      <c r="AQ154" s="367"/>
      <c r="AR154" s="367"/>
      <c r="AS154" s="386" t="s">
        <v>271</v>
      </c>
      <c r="AT154" s="367" t="s">
        <v>272</v>
      </c>
      <c r="AU154" s="367"/>
      <c r="AV154" s="367"/>
      <c r="AW154" s="367"/>
      <c r="AX154" s="367"/>
      <c r="AY154" s="367"/>
      <c r="AZ154" s="367"/>
      <c r="BA154" s="367"/>
      <c r="BB154" s="367"/>
      <c r="BC154" s="367"/>
      <c r="BD154" s="367"/>
      <c r="BE154" s="367"/>
      <c r="BF154" s="367"/>
      <c r="BG154" s="367"/>
      <c r="BH154" s="367"/>
      <c r="BI154" s="367"/>
      <c r="BJ154" s="367"/>
      <c r="BK154" s="367"/>
      <c r="BL154" s="367"/>
      <c r="BM154" s="367"/>
      <c r="BN154" s="367"/>
      <c r="BO154" s="367"/>
      <c r="BP154" s="367"/>
      <c r="BQ154" s="367"/>
      <c r="BR154" s="367"/>
      <c r="BS154" s="367"/>
      <c r="BT154" s="367"/>
      <c r="BU154" s="367"/>
      <c r="BV154" s="367"/>
      <c r="BW154" s="367"/>
      <c r="BX154" s="367"/>
      <c r="BY154" s="367"/>
      <c r="BZ154" s="367"/>
      <c r="CA154" s="387" t="s">
        <v>273</v>
      </c>
      <c r="CB154" s="387" t="s">
        <v>274</v>
      </c>
      <c r="CC154" s="388" t="s">
        <v>320</v>
      </c>
      <c r="CD154" s="387" t="s">
        <v>276</v>
      </c>
      <c r="CE154" s="387" t="s">
        <v>268</v>
      </c>
      <c r="CG154" s="404" t="s">
        <v>277</v>
      </c>
      <c r="CH154" s="371" t="s">
        <v>278</v>
      </c>
      <c r="CI154" s="373" t="s">
        <v>279</v>
      </c>
      <c r="CJ154" s="374"/>
      <c r="CK154" s="375"/>
      <c r="CL154" s="373" t="s">
        <v>280</v>
      </c>
      <c r="CM154" s="374"/>
      <c r="CN154" s="375"/>
      <c r="CO154" s="376" t="s">
        <v>281</v>
      </c>
    </row>
    <row r="155" spans="1:103" s="1" customFormat="1" ht="15" customHeight="1">
      <c r="A155" s="448" t="str">
        <f ca="1">IF(ROW($A146)&gt;COUNTIF(بيانات!$B:$B,$A$9),"",IF(ISERROR(MATCH(INDEX(OFFSET(بيانات!$C$1,MATCH($A$9,بيانات!$B:$B,0)-1,,COUNTIF(بيانات!$B:$B,$A$9)),ROW($A146)),$D:$D,0)),INDEX(OFFSET(بيانات!$C$1,MATCH($A$9,بيانات!$B:$B,0)-1,,COUNTIF(بيانات!$B:$B,$A$9)),ROW($A146)),""))</f>
        <v/>
      </c>
      <c r="B155" s="449" t="str">
        <f t="shared" ca="1" si="178"/>
        <v/>
      </c>
      <c r="C155" s="450" t="str">
        <f ca="1">IF(ROW($A146)&gt;COUNTIF($A$10:$A$186,"&gt;=1"),"",VLOOKUP($B155,OFFSET(بيانات!$C$1:$D$1,MATCH($A$9,بيانات!$B:$B,0)-1,,COUNTIF(بيانات!$B:$B,$A$9)),2,0))</f>
        <v/>
      </c>
      <c r="D155" s="364"/>
      <c r="E155" s="365"/>
      <c r="F155" s="364"/>
      <c r="G155" s="368" t="s">
        <v>282</v>
      </c>
      <c r="H155" s="369"/>
      <c r="I155" s="369"/>
      <c r="J155" s="369"/>
      <c r="K155" s="369"/>
      <c r="L155" s="370" t="s">
        <v>270</v>
      </c>
      <c r="M155" s="368"/>
      <c r="N155" s="368"/>
      <c r="O155" s="368"/>
      <c r="P155" s="368"/>
      <c r="Q155" s="368"/>
      <c r="R155" s="370" t="s">
        <v>270</v>
      </c>
      <c r="S155" s="368" t="s">
        <v>283</v>
      </c>
      <c r="T155" s="368"/>
      <c r="U155" s="368"/>
      <c r="V155" s="368"/>
      <c r="W155" s="368"/>
      <c r="X155" s="368"/>
      <c r="Y155" s="368"/>
      <c r="Z155" s="368"/>
      <c r="AA155" s="368"/>
      <c r="AB155" s="368"/>
      <c r="AC155" s="368"/>
      <c r="AD155" s="368"/>
      <c r="AE155" s="368"/>
      <c r="AF155" s="368"/>
      <c r="AG155" s="368"/>
      <c r="AH155" s="368"/>
      <c r="AI155" s="368"/>
      <c r="AJ155" s="368"/>
      <c r="AK155" s="368"/>
      <c r="AL155" s="368"/>
      <c r="AM155" s="366"/>
      <c r="AN155" s="395" t="s">
        <v>284</v>
      </c>
      <c r="AO155" s="396"/>
      <c r="AP155" s="397"/>
      <c r="AQ155" s="401" t="s">
        <v>285</v>
      </c>
      <c r="AR155" s="366" t="s">
        <v>270</v>
      </c>
      <c r="AS155" s="386"/>
      <c r="AT155" s="402" t="s">
        <v>286</v>
      </c>
      <c r="AU155" s="402"/>
      <c r="AV155" s="402"/>
      <c r="AW155" s="402"/>
      <c r="AX155" s="402"/>
      <c r="AY155" s="402"/>
      <c r="AZ155" s="402"/>
      <c r="BA155" s="402"/>
      <c r="BB155" s="402"/>
      <c r="BC155" s="402"/>
      <c r="BD155" s="402"/>
      <c r="BE155" s="402"/>
      <c r="BF155" s="402"/>
      <c r="BG155" s="402"/>
      <c r="BH155" s="402"/>
      <c r="BI155" s="402"/>
      <c r="BJ155" s="402"/>
      <c r="BK155" s="402"/>
      <c r="BL155" s="402"/>
      <c r="BM155" s="402"/>
      <c r="BN155" s="402"/>
      <c r="BO155" s="402"/>
      <c r="BP155" s="402"/>
      <c r="BQ155" s="402"/>
      <c r="BR155" s="402"/>
      <c r="BS155" s="402"/>
      <c r="BT155" s="403" t="s">
        <v>287</v>
      </c>
      <c r="BU155" s="403"/>
      <c r="BV155" s="403"/>
      <c r="BW155" s="403"/>
      <c r="BX155" s="391" t="s">
        <v>288</v>
      </c>
      <c r="BY155" s="391" t="s">
        <v>289</v>
      </c>
      <c r="BZ155" s="391" t="s">
        <v>290</v>
      </c>
      <c r="CA155" s="387"/>
      <c r="CB155" s="387"/>
      <c r="CC155" s="389"/>
      <c r="CD155" s="387"/>
      <c r="CE155" s="387"/>
      <c r="CG155" s="404"/>
      <c r="CH155" s="371"/>
      <c r="CI155" s="377" t="s">
        <v>291</v>
      </c>
      <c r="CJ155" s="380" t="s">
        <v>292</v>
      </c>
      <c r="CK155" s="383" t="s">
        <v>293</v>
      </c>
      <c r="CL155" s="377" t="s">
        <v>291</v>
      </c>
      <c r="CM155" s="380" t="s">
        <v>294</v>
      </c>
      <c r="CN155" s="383" t="s">
        <v>295</v>
      </c>
      <c r="CO155" s="376"/>
    </row>
    <row r="156" spans="1:103" s="1" customFormat="1" ht="15" customHeight="1">
      <c r="A156" s="448" t="str">
        <f ca="1">IF(ROW($A147)&gt;COUNTIF(بيانات!$B:$B,$A$9),"",IF(ISERROR(MATCH(INDEX(OFFSET(بيانات!$C$1,MATCH($A$9,بيانات!$B:$B,0)-1,,COUNTIF(بيانات!$B:$B,$A$9)),ROW($A147)),$D:$D,0)),INDEX(OFFSET(بيانات!$C$1,MATCH($A$9,بيانات!$B:$B,0)-1,,COUNTIF(بيانات!$B:$B,$A$9)),ROW($A147)),""))</f>
        <v/>
      </c>
      <c r="B156" s="449" t="str">
        <f t="shared" ca="1" si="178"/>
        <v/>
      </c>
      <c r="C156" s="450" t="str">
        <f ca="1">IF(ROW($A147)&gt;COUNTIF($A$10:$A$186,"&gt;=1"),"",VLOOKUP($B156,OFFSET(بيانات!$C$1:$D$1,MATCH($A$9,بيانات!$B:$B,0)-1,,COUNTIF(بيانات!$B:$B,$A$9)),2,0))</f>
        <v/>
      </c>
      <c r="D156" s="364"/>
      <c r="E156" s="365"/>
      <c r="F156" s="364"/>
      <c r="G156" s="369"/>
      <c r="H156" s="369"/>
      <c r="I156" s="369"/>
      <c r="J156" s="369"/>
      <c r="K156" s="369"/>
      <c r="L156" s="370"/>
      <c r="M156" s="368"/>
      <c r="N156" s="368"/>
      <c r="O156" s="368"/>
      <c r="P156" s="368"/>
      <c r="Q156" s="368"/>
      <c r="R156" s="370"/>
      <c r="S156" s="368"/>
      <c r="T156" s="368"/>
      <c r="U156" s="368"/>
      <c r="V156" s="368"/>
      <c r="W156" s="368"/>
      <c r="X156" s="368"/>
      <c r="Y156" s="368"/>
      <c r="Z156" s="368"/>
      <c r="AA156" s="368"/>
      <c r="AB156" s="368"/>
      <c r="AC156" s="368"/>
      <c r="AD156" s="368"/>
      <c r="AE156" s="368"/>
      <c r="AF156" s="368"/>
      <c r="AG156" s="368"/>
      <c r="AH156" s="368"/>
      <c r="AI156" s="368"/>
      <c r="AJ156" s="368"/>
      <c r="AK156" s="368"/>
      <c r="AL156" s="368"/>
      <c r="AM156" s="366"/>
      <c r="AN156" s="398"/>
      <c r="AO156" s="399"/>
      <c r="AP156" s="400"/>
      <c r="AQ156" s="401"/>
      <c r="AR156" s="366"/>
      <c r="AS156" s="386"/>
      <c r="AT156" s="393" t="s">
        <v>296</v>
      </c>
      <c r="AU156" s="393"/>
      <c r="AV156" s="393"/>
      <c r="AW156" s="393"/>
      <c r="AX156" s="393"/>
      <c r="AY156" s="393" t="s">
        <v>297</v>
      </c>
      <c r="AZ156" s="393"/>
      <c r="BA156" s="393"/>
      <c r="BB156" s="393"/>
      <c r="BC156" s="393"/>
      <c r="BD156" s="393"/>
      <c r="BE156" s="393"/>
      <c r="BF156" s="393"/>
      <c r="BG156" s="393"/>
      <c r="BH156" s="393"/>
      <c r="BI156" s="393"/>
      <c r="BJ156" s="393"/>
      <c r="BK156" s="394" t="s">
        <v>298</v>
      </c>
      <c r="BL156" s="394"/>
      <c r="BM156" s="394"/>
      <c r="BN156" s="394"/>
      <c r="BO156" s="394"/>
      <c r="BP156" s="394"/>
      <c r="BQ156" s="394"/>
      <c r="BR156" s="394"/>
      <c r="BS156" s="394"/>
      <c r="BT156" s="391" t="s">
        <v>299</v>
      </c>
      <c r="BU156" s="391" t="s">
        <v>300</v>
      </c>
      <c r="BV156" s="391" t="s">
        <v>40</v>
      </c>
      <c r="BW156" s="391" t="s">
        <v>301</v>
      </c>
      <c r="BX156" s="391"/>
      <c r="BY156" s="391"/>
      <c r="BZ156" s="391"/>
      <c r="CA156" s="387"/>
      <c r="CB156" s="387"/>
      <c r="CC156" s="389"/>
      <c r="CD156" s="387"/>
      <c r="CE156" s="387"/>
      <c r="CG156" s="404"/>
      <c r="CH156" s="371"/>
      <c r="CI156" s="378"/>
      <c r="CJ156" s="381"/>
      <c r="CK156" s="384"/>
      <c r="CL156" s="378"/>
      <c r="CM156" s="381"/>
      <c r="CN156" s="384"/>
      <c r="CO156" s="376"/>
    </row>
    <row r="157" spans="1:103" s="1" customFormat="1" ht="56.25" customHeight="1" thickBot="1">
      <c r="A157" s="448" t="str">
        <f ca="1">IF(ROW($A148)&gt;COUNTIF(بيانات!$B:$B,$A$9),"",IF(ISERROR(MATCH(INDEX(OFFSET(بيانات!$C$1,MATCH($A$9,بيانات!$B:$B,0)-1,,COUNTIF(بيانات!$B:$B,$A$9)),ROW($A148)),$D:$D,0)),INDEX(OFFSET(بيانات!$C$1,MATCH($A$9,بيانات!$B:$B,0)-1,,COUNTIF(بيانات!$B:$B,$A$9)),ROW($A148)),""))</f>
        <v/>
      </c>
      <c r="B157" s="449" t="str">
        <f t="shared" ca="1" si="178"/>
        <v/>
      </c>
      <c r="C157" s="450" t="str">
        <f ca="1">IF(ROW($A148)&gt;COUNTIF($A$10:$A$186,"&gt;=1"),"",VLOOKUP($B157,OFFSET(بيانات!$C$1:$D$1,MATCH($A$9,بيانات!$B:$B,0)-1,,COUNTIF(بيانات!$B:$B,$A$9)),2,0))</f>
        <v/>
      </c>
      <c r="D157" s="364"/>
      <c r="E157" s="365"/>
      <c r="F157" s="364"/>
      <c r="G157" s="14" t="s">
        <v>248</v>
      </c>
      <c r="H157" s="14" t="s">
        <v>302</v>
      </c>
      <c r="I157" s="14" t="s">
        <v>303</v>
      </c>
      <c r="J157" s="14" t="s">
        <v>304</v>
      </c>
      <c r="K157" s="295" t="s">
        <v>305</v>
      </c>
      <c r="L157" s="370"/>
      <c r="M157" s="295" t="s">
        <v>249</v>
      </c>
      <c r="N157" s="295" t="s">
        <v>250</v>
      </c>
      <c r="O157" s="295" t="s">
        <v>251</v>
      </c>
      <c r="P157" s="295" t="s">
        <v>252</v>
      </c>
      <c r="Q157" s="295" t="s">
        <v>253</v>
      </c>
      <c r="R157" s="370"/>
      <c r="S157" s="15" t="s">
        <v>254</v>
      </c>
      <c r="T157" s="15" t="s">
        <v>255</v>
      </c>
      <c r="U157" s="15" t="s">
        <v>256</v>
      </c>
      <c r="V157" s="15" t="s">
        <v>12</v>
      </c>
      <c r="W157" s="15" t="s">
        <v>13</v>
      </c>
      <c r="X157" s="15" t="s">
        <v>257</v>
      </c>
      <c r="Y157" s="15" t="s">
        <v>17</v>
      </c>
      <c r="Z157" s="15" t="s">
        <v>258</v>
      </c>
      <c r="AA157" s="15" t="s">
        <v>19</v>
      </c>
      <c r="AB157" s="15" t="s">
        <v>20</v>
      </c>
      <c r="AC157" s="15" t="s">
        <v>21</v>
      </c>
      <c r="AD157" s="15" t="s">
        <v>22</v>
      </c>
      <c r="AE157" s="15" t="s">
        <v>306</v>
      </c>
      <c r="AF157" s="16"/>
      <c r="AG157" s="15" t="s">
        <v>307</v>
      </c>
      <c r="AH157" s="15" t="s">
        <v>308</v>
      </c>
      <c r="AI157" s="15" t="s">
        <v>309</v>
      </c>
      <c r="AJ157" s="15" t="s">
        <v>310</v>
      </c>
      <c r="AK157" s="15"/>
      <c r="AL157" s="15" t="s">
        <v>311</v>
      </c>
      <c r="AM157" s="366"/>
      <c r="AN157" s="295" t="s">
        <v>302</v>
      </c>
      <c r="AO157" s="295" t="s">
        <v>312</v>
      </c>
      <c r="AP157" s="15" t="s">
        <v>259</v>
      </c>
      <c r="AQ157" s="295" t="s">
        <v>313</v>
      </c>
      <c r="AR157" s="366"/>
      <c r="AS157" s="386"/>
      <c r="AT157" s="295" t="s">
        <v>314</v>
      </c>
      <c r="AU157" s="295" t="s">
        <v>303</v>
      </c>
      <c r="AV157" s="295" t="s">
        <v>315</v>
      </c>
      <c r="AW157" s="295" t="s">
        <v>316</v>
      </c>
      <c r="AX157" s="295" t="s">
        <v>317</v>
      </c>
      <c r="AY157" s="295" t="s">
        <v>318</v>
      </c>
      <c r="AZ157" s="295" t="s">
        <v>303</v>
      </c>
      <c r="BA157" s="295" t="s">
        <v>316</v>
      </c>
      <c r="BB157" s="17">
        <v>1.4999999999999999E-2</v>
      </c>
      <c r="BC157" s="18">
        <v>5.0000000000000001E-3</v>
      </c>
      <c r="BD157" s="18" t="s">
        <v>42</v>
      </c>
      <c r="BE157" s="18" t="s">
        <v>260</v>
      </c>
      <c r="BF157" s="18" t="s">
        <v>43</v>
      </c>
      <c r="BG157" s="18" t="s">
        <v>44</v>
      </c>
      <c r="BH157" s="15" t="s">
        <v>45</v>
      </c>
      <c r="BI157" s="15" t="s">
        <v>41</v>
      </c>
      <c r="BJ157" s="19" t="s">
        <v>30</v>
      </c>
      <c r="BK157" s="15" t="s">
        <v>31</v>
      </c>
      <c r="BL157" s="15" t="s">
        <v>32</v>
      </c>
      <c r="BM157" s="15" t="s">
        <v>33</v>
      </c>
      <c r="BN157" s="15" t="s">
        <v>34</v>
      </c>
      <c r="BO157" s="15" t="s">
        <v>35</v>
      </c>
      <c r="BP157" s="15" t="s">
        <v>36</v>
      </c>
      <c r="BQ157" s="15" t="s">
        <v>37</v>
      </c>
      <c r="BR157" s="15" t="s">
        <v>38</v>
      </c>
      <c r="BS157" s="15" t="s">
        <v>39</v>
      </c>
      <c r="BT157" s="391"/>
      <c r="BU157" s="391"/>
      <c r="BV157" s="391"/>
      <c r="BW157" s="391"/>
      <c r="BX157" s="391"/>
      <c r="BY157" s="391"/>
      <c r="BZ157" s="391"/>
      <c r="CA157" s="387"/>
      <c r="CB157" s="387"/>
      <c r="CC157" s="390"/>
      <c r="CD157" s="387"/>
      <c r="CE157" s="387"/>
      <c r="CG157" s="404"/>
      <c r="CH157" s="372"/>
      <c r="CI157" s="379"/>
      <c r="CJ157" s="382"/>
      <c r="CK157" s="385"/>
      <c r="CL157" s="379"/>
      <c r="CM157" s="382"/>
      <c r="CN157" s="385"/>
      <c r="CO157" s="376"/>
    </row>
    <row r="158" spans="1:103" s="457" customFormat="1" ht="30.95" customHeight="1">
      <c r="A158" s="448" t="str">
        <f ca="1">IF(ROW($A149)&gt;COUNTIF(بيانات!$B:$B,$A$9),"",IF(ISERROR(MATCH(INDEX(OFFSET(بيانات!$C$1,MATCH($A$9,بيانات!$B:$B,0)-1,,COUNTIF(بيانات!$B:$B,$A$9)),ROW($A149)),$D:$D,0)),INDEX(OFFSET(بيانات!$C$1,MATCH($A$9,بيانات!$B:$B,0)-1,,COUNTIF(بيانات!$B:$B,$A$9)),ROW($A149)),""))</f>
        <v/>
      </c>
      <c r="B158" s="449" t="str">
        <f t="shared" ca="1" si="178"/>
        <v/>
      </c>
      <c r="C158" s="450" t="str">
        <f ca="1">IF(ROW($A149)&gt;COUNTIF($A$10:$A$186,"&gt;=1"),"",VLOOKUP($B158,OFFSET(بيانات!$C$1:$D$1,MATCH($A$9,بيانات!$B:$B,0)-1,,COUNTIF(بيانات!$B:$B,$A$9)),2,0))</f>
        <v/>
      </c>
      <c r="D158" s="68" t="str">
        <f ca="1">IF($E158="","",OFFSET(بيانات!$A$1,MATCH($E158,بيانات!$D:$D,0)-1,2))</f>
        <v/>
      </c>
      <c r="E158" s="74"/>
      <c r="F158" s="75" t="str">
        <f>IF($E158="","",MAX($F$9:$F157)+1)</f>
        <v/>
      </c>
      <c r="G158" s="21" t="str">
        <f ca="1">IF($E158="","",OFFSET(بيانات!$A$1,MATCH($E158,بيانات!$D:$D,0)-1,G$1))</f>
        <v/>
      </c>
      <c r="H158" s="21" t="str">
        <f>IF($F158="","",ROUND(G158*15%,2))</f>
        <v/>
      </c>
      <c r="I158" s="21" t="str">
        <f>IF($F158="","",ROUND(G158*1%,2))</f>
        <v/>
      </c>
      <c r="J158" s="21" t="str">
        <f>IF($F158="","",ROUND(G158*2%,2))</f>
        <v/>
      </c>
      <c r="K158" s="21" t="str">
        <f>IF($F158="","",ROUND(G158*1.5%,2))</f>
        <v/>
      </c>
      <c r="L158" s="22" t="str">
        <f>IF($F158="","",ROUND(SUM(G158:K158),2))</f>
        <v/>
      </c>
      <c r="M158" s="21" t="str">
        <f ca="1">IF($E158="","",OFFSET(بيانات!$A$1,MATCH($E158,بيانات!$D:$D,0)-1,M$1))</f>
        <v/>
      </c>
      <c r="N158" s="21" t="str">
        <f ca="1">IF($E158="","",OFFSET(بيانات!$A$1,MATCH($E158,بيانات!$D:$D,0)-1,N$1))</f>
        <v/>
      </c>
      <c r="O158" s="21" t="str">
        <f ca="1">IF($E158="","",OFFSET(بيانات!$A$1,MATCH($E158,بيانات!$D:$D,0)-1,O$1))</f>
        <v/>
      </c>
      <c r="P158" s="21" t="str">
        <f ca="1">IF($E158="","",OFFSET(بيانات!$A$1,MATCH($E158,بيانات!$D:$D,0)-1,P$1))</f>
        <v/>
      </c>
      <c r="Q158" s="21" t="str">
        <f ca="1">IF($E158="","",OFFSET(بيانات!$A$1,MATCH($E158,بيانات!$D:$D,0)-1,Q$1))</f>
        <v/>
      </c>
      <c r="R158" s="22" t="str">
        <f>IF($F158="","",ROUND(SUM(M158:Q158),2))</f>
        <v/>
      </c>
      <c r="S158" s="21" t="str">
        <f ca="1">IF($E158="","",OFFSET(بيانات!$A$1,MATCH($E158,بيانات!$D:$D,0)-1,S$1))</f>
        <v/>
      </c>
      <c r="T158" s="21" t="str">
        <f ca="1">IF($E158="","",OFFSET(بيانات!$A$1,MATCH($E158,بيانات!$D:$D,0)-1,T$1))</f>
        <v/>
      </c>
      <c r="U158" s="21" t="str">
        <f ca="1">IF($E158="","",OFFSET(بيانات!$A$1,MATCH($E158,بيانات!$D:$D,0)-1,U$1))</f>
        <v/>
      </c>
      <c r="V158" s="21" t="str">
        <f ca="1">IF($E158="","",OFFSET(بيانات!$A$1,MATCH($E158,بيانات!$D:$D,0)-1,V$1))</f>
        <v/>
      </c>
      <c r="W158" s="21" t="str">
        <f ca="1">IF($E158="","",OFFSET(بيانات!$A$1,MATCH($E158,بيانات!$D:$D,0)-1,W$1))</f>
        <v/>
      </c>
      <c r="X158" s="21" t="str">
        <f ca="1">IF($E158="","",OFFSET(بيانات!$A$1,MATCH($E158,بيانات!$D:$D,0)-1,X$1))</f>
        <v/>
      </c>
      <c r="Y158" s="21" t="str">
        <f ca="1">IF($E158="","",OFFSET(بيانات!$A$1,MATCH($E158,بيانات!$D:$D,0)-1,Y$1))</f>
        <v/>
      </c>
      <c r="Z158" s="21" t="str">
        <f ca="1">IF($E158="","",OFFSET(بيانات!$A$1,MATCH($E158,بيانات!$D:$D,0)-1,Z$1))</f>
        <v/>
      </c>
      <c r="AA158" s="21" t="str">
        <f ca="1">IF($E158="","",OFFSET(بيانات!$A$1,MATCH($E158,بيانات!$D:$D,0)-1,AA$1))</f>
        <v/>
      </c>
      <c r="AB158" s="21" t="str">
        <f ca="1">IF($E158="","",OFFSET(بيانات!$A$1,MATCH($E158,بيانات!$D:$D,0)-1,AB$1))</f>
        <v/>
      </c>
      <c r="AC158" s="21" t="str">
        <f ca="1">IF($E158="","",OFFSET(بيانات!$A$1,MATCH($E158,بيانات!$D:$D,0)-1,AC$1))</f>
        <v/>
      </c>
      <c r="AD158" s="21" t="str">
        <f ca="1">IF($E158="","",OFFSET(بيانات!$A$1,MATCH($E158,بيانات!$D:$D,0)-1,AD$1))</f>
        <v/>
      </c>
      <c r="AE158" s="21" t="str">
        <f ca="1">IF($E158="","",OFFSET(بيانات!$A$1,MATCH($E158,بيانات!$D:$D,0)-1,AE$1))</f>
        <v/>
      </c>
      <c r="AF158" s="24" t="str">
        <f>IF($F158="","",SUM(S158:AE158))</f>
        <v/>
      </c>
      <c r="AG158" s="25" t="str">
        <f ca="1">IF($E158="","",OFFSET(بيانات!$A$1,MATCH($E158,بيانات!$D:$D,0)-1,AG$1))</f>
        <v/>
      </c>
      <c r="AH158" s="21" t="str">
        <f>IF($F158="","",ROUND(AG158*G158,2))</f>
        <v/>
      </c>
      <c r="AI158" s="25" t="str">
        <f ca="1">IF($E158="","",OFFSET(بيانات!$A$1,MATCH($E158,بيانات!$D:$D,0)-1,AI$1))</f>
        <v/>
      </c>
      <c r="AJ158" s="21" t="str">
        <f t="shared" ref="AJ158:AJ160" si="184">IF($F158="","",ROUND(AI158*G158,2))</f>
        <v/>
      </c>
      <c r="AK158" s="25"/>
      <c r="AL158" s="21">
        <f>SUM(AJ158,AH158)</f>
        <v>0</v>
      </c>
      <c r="AM158" s="22">
        <f>ROUND(SUM(AL158,AF158,R158),2)</f>
        <v>0</v>
      </c>
      <c r="AN158" s="27">
        <f t="shared" ref="AN158:AN186" si="185">ROUND(AM158*15%,2)</f>
        <v>0</v>
      </c>
      <c r="AO158" s="27">
        <f>ROUND(AM158*1%,2)</f>
        <v>0</v>
      </c>
      <c r="AP158" s="21"/>
      <c r="AQ158" s="21" t="str">
        <f ca="1">IF($E158="","",OFFSET(بيانات!$A$1,MATCH($E158,بيانات!$D:$D,0)-1,AQ$1))</f>
        <v/>
      </c>
      <c r="AR158" s="22">
        <f ca="1">ROUND(SUM(AN158:AQ158),2)</f>
        <v>0</v>
      </c>
      <c r="AS158" s="26">
        <f ca="1">ROUND(SUM(AR158,AM158,L158),2)</f>
        <v>0</v>
      </c>
      <c r="AT158" s="21" t="str">
        <f t="shared" ref="AT158:AV173" si="186">H158</f>
        <v/>
      </c>
      <c r="AU158" s="21" t="str">
        <f t="shared" si="186"/>
        <v/>
      </c>
      <c r="AV158" s="21" t="str">
        <f t="shared" si="186"/>
        <v/>
      </c>
      <c r="AW158" s="21">
        <f ca="1">IF($G158="",0,ROUND($G158*10%,2))</f>
        <v>0</v>
      </c>
      <c r="AX158" s="21">
        <f ca="1">IF($G158="",0,ROUND($G158*3%,2))</f>
        <v>0</v>
      </c>
      <c r="AY158" s="21">
        <f t="shared" ref="AY158:AZ173" si="187">AN158</f>
        <v>0</v>
      </c>
      <c r="AZ158" s="21">
        <f t="shared" si="187"/>
        <v>0</v>
      </c>
      <c r="BA158" s="27">
        <f t="shared" ref="BA158:BA186" si="188">ROUND(AM158*10%,2)</f>
        <v>0</v>
      </c>
      <c r="BB158" s="21">
        <f ca="1">IF($G158="",0,ROUND($G158*1.5%,2))</f>
        <v>0</v>
      </c>
      <c r="BC158" s="21">
        <f ca="1">IF($G158="",0,ROUND($G158*0.5%,2))</f>
        <v>0</v>
      </c>
      <c r="BD158" s="21" t="str">
        <f ca="1">IF($E158="","",OFFSET(بيانات!$A$1,MATCH($E158,بيانات!$D:$D,0)-1,BD$1))</f>
        <v/>
      </c>
      <c r="BE158" s="21" t="str">
        <f ca="1">IF($E158="","",OFFSET(بيانات!$A$1,MATCH($E158,بيانات!$D:$D,0)-1,BE$1))</f>
        <v/>
      </c>
      <c r="BF158" s="21" t="str">
        <f ca="1">IF($E158="","",OFFSET(بيانات!$A$1,MATCH($E158,بيانات!$D:$D,0)-1,BF$1))</f>
        <v/>
      </c>
      <c r="BG158" s="21" t="str">
        <f ca="1">IF($E158="","",OFFSET(بيانات!$A$1,MATCH($E158,بيانات!$D:$D,0)-1,BG$1))</f>
        <v/>
      </c>
      <c r="BH158" s="21" t="str">
        <f ca="1">IF($E158="","",OFFSET(بيانات!$A$1,MATCH($E158,بيانات!$D:$D,0)-1,BH$1))</f>
        <v/>
      </c>
      <c r="BI158" s="21" t="str">
        <f ca="1">IF($E158="","",OFFSET(بيانات!$A$1,MATCH($E158,بيانات!$D:$D,0)-1,BI$1))</f>
        <v/>
      </c>
      <c r="BJ158" s="21" t="str">
        <f ca="1">IF($E158="","",OFFSET(بيانات!$A$1,MATCH($E158,بيانات!$D:$D,0)-1,BJ$1))</f>
        <v/>
      </c>
      <c r="BK158" s="24" t="str">
        <f ca="1">IF($E158="","",OFFSET(بيانات!$A$1,MATCH($E158,بيانات!$D:$D,0)-1,BK$1))</f>
        <v/>
      </c>
      <c r="BL158" s="24" t="str">
        <f ca="1">IF($E158="","",OFFSET(بيانات!$A$1,MATCH($E158,بيانات!$D:$D,0)-1,BL$1))</f>
        <v/>
      </c>
      <c r="BM158" s="24" t="str">
        <f ca="1">IF($E158="","",OFFSET(بيانات!$A$1,MATCH($E158,بيانات!$D:$D,0)-1,BM$1))</f>
        <v/>
      </c>
      <c r="BN158" s="24" t="str">
        <f ca="1">IF($E158="","",OFFSET(بيانات!$A$1,MATCH($E158,بيانات!$D:$D,0)-1,BN$1))</f>
        <v/>
      </c>
      <c r="BO158" s="24" t="str">
        <f ca="1">IF($E158="","",OFFSET(بيانات!$A$1,MATCH($E158,بيانات!$D:$D,0)-1,BO$1))</f>
        <v/>
      </c>
      <c r="BP158" s="24" t="str">
        <f ca="1">IF($E158="","",OFFSET(بيانات!$A$1,MATCH($E158,بيانات!$D:$D,0)-1,BP$1))</f>
        <v/>
      </c>
      <c r="BQ158" s="24" t="str">
        <f ca="1">IF($E158="","",OFFSET(بيانات!$A$1,MATCH($E158,بيانات!$D:$D,0)-1,BQ$1))</f>
        <v/>
      </c>
      <c r="BR158" s="24" t="str">
        <f ca="1">IF($E158="","",OFFSET(بيانات!$A$1,MATCH($E158,بيانات!$D:$D,0)-1,BR$1))</f>
        <v/>
      </c>
      <c r="BS158" s="24" t="str">
        <f ca="1">IF($E158="","",OFFSET(بيانات!$A$1,MATCH($E158,بيانات!$D:$D,0)-1,BS$1))</f>
        <v/>
      </c>
      <c r="BT158" s="27">
        <f ca="1">IF((CG158-50)&gt;=5000,CEILING(TRUNC((CG158-50)*(8/1000),2),0.05),IF((CG158-50)&gt;=1000,CEILING(TRUNC((CG158-50)*(7.5/1000),2),0.05),IF((CG158-50)&gt;=500,CEILING(TRUNC((CG158-50)*(7/1000),2),0.05),IF((CG158-50)&gt;=250,CEILING(TRUNC((CG158-50)*(6.5/1000),2),0.05),IF(CG158&gt;50,CEILING(TRUNC((CG158-50)*(6/1000),2),0.05),0)))))</f>
        <v>0</v>
      </c>
      <c r="BU158" s="28"/>
      <c r="BV158" s="21" t="str">
        <f ca="1">IF($E158="","",OFFSET(بيانات!$A$1,MATCH($E158,بيانات!$D:$D,0)-1,BV$1))</f>
        <v/>
      </c>
      <c r="BW158" s="21">
        <f ca="1">ROUND(SUM(BK158:BR158)*1%,2)</f>
        <v>0</v>
      </c>
      <c r="BX158" s="23"/>
      <c r="BY158" s="29">
        <f ca="1">CK158</f>
        <v>0</v>
      </c>
      <c r="BZ158" s="29">
        <f t="shared" ref="BZ158:BZ186" ca="1" si="189">CN158</f>
        <v>0</v>
      </c>
      <c r="CA158" s="451">
        <f t="shared" ref="CA158:CA186" ca="1" si="190">ROUND(SUM(AT158:BZ158),2)</f>
        <v>0</v>
      </c>
      <c r="CB158" s="451">
        <f t="shared" ref="CB158:CB186" ca="1" si="191">ROUND(SUM(AS158-CA158),2)</f>
        <v>0</v>
      </c>
      <c r="CC158" s="452">
        <f t="shared" ref="CC158:CC186" si="192">E158</f>
        <v>0</v>
      </c>
      <c r="CD158" s="453"/>
      <c r="CE158" s="454" t="str">
        <f>F158</f>
        <v/>
      </c>
      <c r="CF158" s="455"/>
      <c r="CG158" s="456">
        <f ca="1">ROUND(SUM(G158,AM158)-SUM(R158,AW158,AX158,BA158,BC158),2)</f>
        <v>0</v>
      </c>
      <c r="CH158" s="455">
        <v>30</v>
      </c>
      <c r="CI158" s="456">
        <f ca="1">ROUND(SUM(AS158/CH158),2)</f>
        <v>0</v>
      </c>
      <c r="CJ158" s="455">
        <v>0</v>
      </c>
      <c r="CK158" s="455">
        <f t="shared" ref="CK158:CK186" ca="1" si="193">ROUND(CJ158*CI158,2)</f>
        <v>0</v>
      </c>
      <c r="CL158" s="456">
        <f ca="1">ROUND(SUM(G158,R158,U158)/(CH158),2)</f>
        <v>0</v>
      </c>
      <c r="CM158" s="455">
        <v>0</v>
      </c>
      <c r="CN158" s="455">
        <f t="shared" ref="CN158:CN186" ca="1" si="194">ROUND(CM158*CL158,2)</f>
        <v>0</v>
      </c>
      <c r="CO158" s="455">
        <f t="shared" ref="CO158:CO186" ca="1" si="195">ROUND(CN158+CK158,2)</f>
        <v>0</v>
      </c>
    </row>
    <row r="159" spans="1:103" s="455" customFormat="1" ht="30.95" customHeight="1">
      <c r="A159" s="448" t="str">
        <f ca="1">IF(ROW($A150)&gt;COUNTIF(بيانات!$B:$B,$A$9),"",IF(ISERROR(MATCH(INDEX(OFFSET(بيانات!$C$1,MATCH($A$9,بيانات!$B:$B,0)-1,,COUNTIF(بيانات!$B:$B,$A$9)),ROW($A150)),$D:$D,0)),INDEX(OFFSET(بيانات!$C$1,MATCH($A$9,بيانات!$B:$B,0)-1,,COUNTIF(بيانات!$B:$B,$A$9)),ROW($A150)),""))</f>
        <v/>
      </c>
      <c r="B159" s="449" t="str">
        <f t="shared" ca="1" si="178"/>
        <v/>
      </c>
      <c r="C159" s="450" t="str">
        <f ca="1">IF(ROW($A150)&gt;COUNTIF($A$10:$A$186,"&gt;=1"),"",VLOOKUP($B159,OFFSET(بيانات!$C$1:$D$1,MATCH($A$9,بيانات!$B:$B,0)-1,,COUNTIF(بيانات!$B:$B,$A$9)),2,0))</f>
        <v/>
      </c>
      <c r="D159" s="68" t="str">
        <f ca="1">IF($E159="","",OFFSET(بيانات!$A$1,MATCH($E159,بيانات!$D:$D,0)-1,2))</f>
        <v/>
      </c>
      <c r="E159" s="74"/>
      <c r="F159" s="75" t="str">
        <f>IF($E159="","",MAX($F$9:$F158)+1)</f>
        <v/>
      </c>
      <c r="G159" s="21" t="str">
        <f ca="1">IF($E159="","",OFFSET(بيانات!$A$1,MATCH($E159,بيانات!$D:$D,0)-1,G$1))</f>
        <v/>
      </c>
      <c r="H159" s="21" t="str">
        <f t="shared" ref="H159:H186" si="196">IF($F159="","",ROUND(G159*15%,2))</f>
        <v/>
      </c>
      <c r="I159" s="21" t="str">
        <f t="shared" ref="I159:I186" si="197">IF($F159="","",ROUND(G159*1%,2))</f>
        <v/>
      </c>
      <c r="J159" s="21" t="str">
        <f t="shared" ref="J159:J186" si="198">IF($F159="","",ROUND(G159*2%,2))</f>
        <v/>
      </c>
      <c r="K159" s="21" t="str">
        <f t="shared" ref="K159:K186" si="199">IF($F159="","",ROUND(G159*1.5%,2))</f>
        <v/>
      </c>
      <c r="L159" s="22" t="str">
        <f t="shared" ref="L159:L186" si="200">IF($F159="","",ROUND(SUM(G159:K159),2))</f>
        <v/>
      </c>
      <c r="M159" s="21" t="str">
        <f ca="1">IF($E159="","",OFFSET(بيانات!$A$1,MATCH($E159,بيانات!$D:$D,0)-1,M$1))</f>
        <v/>
      </c>
      <c r="N159" s="21" t="str">
        <f ca="1">IF($E159="","",OFFSET(بيانات!$A$1,MATCH($E159,بيانات!$D:$D,0)-1,N$1))</f>
        <v/>
      </c>
      <c r="O159" s="21" t="str">
        <f ca="1">IF($E159="","",OFFSET(بيانات!$A$1,MATCH($E159,بيانات!$D:$D,0)-1,O$1))</f>
        <v/>
      </c>
      <c r="P159" s="21" t="str">
        <f ca="1">IF($E159="","",OFFSET(بيانات!$A$1,MATCH($E159,بيانات!$D:$D,0)-1,P$1))</f>
        <v/>
      </c>
      <c r="Q159" s="21" t="str">
        <f ca="1">IF($E159="","",OFFSET(بيانات!$A$1,MATCH($E159,بيانات!$D:$D,0)-1,Q$1))</f>
        <v/>
      </c>
      <c r="R159" s="22" t="str">
        <f t="shared" ref="R159:R186" si="201">IF($F159="","",ROUND(SUM(M159:Q159),2))</f>
        <v/>
      </c>
      <c r="S159" s="21" t="str">
        <f ca="1">IF($E159="","",OFFSET(بيانات!$A$1,MATCH($E159,بيانات!$D:$D,0)-1,S$1))</f>
        <v/>
      </c>
      <c r="T159" s="21" t="str">
        <f ca="1">IF($E159="","",OFFSET(بيانات!$A$1,MATCH($E159,بيانات!$D:$D,0)-1,T$1))</f>
        <v/>
      </c>
      <c r="U159" s="21" t="str">
        <f ca="1">IF($E159="","",OFFSET(بيانات!$A$1,MATCH($E159,بيانات!$D:$D,0)-1,U$1))</f>
        <v/>
      </c>
      <c r="V159" s="21" t="str">
        <f ca="1">IF($E159="","",OFFSET(بيانات!$A$1,MATCH($E159,بيانات!$D:$D,0)-1,V$1))</f>
        <v/>
      </c>
      <c r="W159" s="21" t="str">
        <f ca="1">IF($E159="","",OFFSET(بيانات!$A$1,MATCH($E159,بيانات!$D:$D,0)-1,W$1))</f>
        <v/>
      </c>
      <c r="X159" s="21" t="str">
        <f ca="1">IF($E159="","",OFFSET(بيانات!$A$1,MATCH($E159,بيانات!$D:$D,0)-1,X$1))</f>
        <v/>
      </c>
      <c r="Y159" s="21" t="str">
        <f ca="1">IF($E159="","",OFFSET(بيانات!$A$1,MATCH($E159,بيانات!$D:$D,0)-1,Y$1))</f>
        <v/>
      </c>
      <c r="Z159" s="21" t="str">
        <f ca="1">IF($E159="","",OFFSET(بيانات!$A$1,MATCH($E159,بيانات!$D:$D,0)-1,Z$1))</f>
        <v/>
      </c>
      <c r="AA159" s="21" t="str">
        <f ca="1">IF($E159="","",OFFSET(بيانات!$A$1,MATCH($E159,بيانات!$D:$D,0)-1,AA$1))</f>
        <v/>
      </c>
      <c r="AB159" s="21" t="str">
        <f ca="1">IF($E159="","",OFFSET(بيانات!$A$1,MATCH($E159,بيانات!$D:$D,0)-1,AB$1))</f>
        <v/>
      </c>
      <c r="AC159" s="21" t="str">
        <f ca="1">IF($E159="","",OFFSET(بيانات!$A$1,MATCH($E159,بيانات!$D:$D,0)-1,AC$1))</f>
        <v/>
      </c>
      <c r="AD159" s="21" t="str">
        <f ca="1">IF($E159="","",OFFSET(بيانات!$A$1,MATCH($E159,بيانات!$D:$D,0)-1,AD$1))</f>
        <v/>
      </c>
      <c r="AE159" s="21" t="str">
        <f ca="1">IF($E159="","",OFFSET(بيانات!$A$1,MATCH($E159,بيانات!$D:$D,0)-1,AE$1))</f>
        <v/>
      </c>
      <c r="AF159" s="24" t="str">
        <f t="shared" ref="AF159:AF167" si="202">IF($F159="","",SUM(S159:AE159))</f>
        <v/>
      </c>
      <c r="AG159" s="25" t="str">
        <f ca="1">IF($E159="","",OFFSET(بيانات!$A$1,MATCH($E159,بيانات!$D:$D,0)-1,AG$1))</f>
        <v/>
      </c>
      <c r="AH159" s="21" t="str">
        <f t="shared" ref="AH159:AH167" si="203">IF($F159="","",ROUND(AG159*G159,2))</f>
        <v/>
      </c>
      <c r="AI159" s="25" t="str">
        <f ca="1">IF($E159="","",OFFSET(بيانات!$A$1,MATCH($E159,بيانات!$D:$D,0)-1,AI$1))</f>
        <v/>
      </c>
      <c r="AJ159" s="21" t="str">
        <f t="shared" si="184"/>
        <v/>
      </c>
      <c r="AK159" s="25"/>
      <c r="AL159" s="21">
        <f t="shared" ref="AL159:AL186" si="204">SUM(AJ159,AH159)</f>
        <v>0</v>
      </c>
      <c r="AM159" s="22">
        <f t="shared" ref="AM159:AM186" si="205">ROUND(SUM(AL159,AF159,R159),2)</f>
        <v>0</v>
      </c>
      <c r="AN159" s="27">
        <f t="shared" si="185"/>
        <v>0</v>
      </c>
      <c r="AO159" s="27">
        <f t="shared" ref="AO159:AO186" si="206">ROUND(AM159*1%,2)</f>
        <v>0</v>
      </c>
      <c r="AP159" s="21"/>
      <c r="AQ159" s="21" t="str">
        <f ca="1">IF($E159="","",OFFSET(بيانات!$A$1,MATCH($E159,بيانات!$D:$D,0)-1,AQ$1))</f>
        <v/>
      </c>
      <c r="AR159" s="22">
        <f t="shared" ref="AR159:AR186" ca="1" si="207">ROUND(SUM(AN159:AQ159),2)</f>
        <v>0</v>
      </c>
      <c r="AS159" s="26">
        <f t="shared" ref="AS159:AS186" ca="1" si="208">ROUND(SUM(AR159,AM159,L159),2)</f>
        <v>0</v>
      </c>
      <c r="AT159" s="21" t="str">
        <f t="shared" si="186"/>
        <v/>
      </c>
      <c r="AU159" s="21" t="str">
        <f t="shared" si="186"/>
        <v/>
      </c>
      <c r="AV159" s="21" t="str">
        <f t="shared" si="186"/>
        <v/>
      </c>
      <c r="AW159" s="21">
        <f t="shared" ref="AW159:AW186" ca="1" si="209">IF($G159="",0,ROUND($G159*10%,2))</f>
        <v>0</v>
      </c>
      <c r="AX159" s="21">
        <f t="shared" ref="AX159:AX186" ca="1" si="210">IF($G159="",0,ROUND($G159*3%,2))</f>
        <v>0</v>
      </c>
      <c r="AY159" s="21">
        <f t="shared" si="187"/>
        <v>0</v>
      </c>
      <c r="AZ159" s="21">
        <f t="shared" si="187"/>
        <v>0</v>
      </c>
      <c r="BA159" s="27">
        <f t="shared" si="188"/>
        <v>0</v>
      </c>
      <c r="BB159" s="21">
        <f t="shared" ref="BB159:BB186" ca="1" si="211">IF($G159="",0,ROUND($G159*1.5%,2))</f>
        <v>0</v>
      </c>
      <c r="BC159" s="21">
        <f t="shared" ref="BC159:BC186" ca="1" si="212">IF($G159="",0,ROUND($G159*0.5%,2))</f>
        <v>0</v>
      </c>
      <c r="BD159" s="21" t="str">
        <f ca="1">IF($E159="","",OFFSET(بيانات!$A$1,MATCH($E159,بيانات!$D:$D,0)-1,BD$1))</f>
        <v/>
      </c>
      <c r="BE159" s="21" t="str">
        <f ca="1">IF($E159="","",OFFSET(بيانات!$A$1,MATCH($E159,بيانات!$D:$D,0)-1,BE$1))</f>
        <v/>
      </c>
      <c r="BF159" s="21" t="str">
        <f ca="1">IF($E159="","",OFFSET(بيانات!$A$1,MATCH($E159,بيانات!$D:$D,0)-1,BF$1))</f>
        <v/>
      </c>
      <c r="BG159" s="21" t="str">
        <f ca="1">IF($E159="","",OFFSET(بيانات!$A$1,MATCH($E159,بيانات!$D:$D,0)-1,BG$1))</f>
        <v/>
      </c>
      <c r="BH159" s="21" t="str">
        <f ca="1">IF($E159="","",OFFSET(بيانات!$A$1,MATCH($E159,بيانات!$D:$D,0)-1,BH$1))</f>
        <v/>
      </c>
      <c r="BI159" s="21" t="str">
        <f ca="1">IF($E159="","",OFFSET(بيانات!$A$1,MATCH($E159,بيانات!$D:$D,0)-1,BI$1))</f>
        <v/>
      </c>
      <c r="BJ159" s="21" t="str">
        <f ca="1">IF($E159="","",OFFSET(بيانات!$A$1,MATCH($E159,بيانات!$D:$D,0)-1,BJ$1))</f>
        <v/>
      </c>
      <c r="BK159" s="24" t="str">
        <f ca="1">IF($E159="","",OFFSET(بيانات!$A$1,MATCH($E159,بيانات!$D:$D,0)-1,BK$1))</f>
        <v/>
      </c>
      <c r="BL159" s="24" t="str">
        <f ca="1">IF($E159="","",OFFSET(بيانات!$A$1,MATCH($E159,بيانات!$D:$D,0)-1,BL$1))</f>
        <v/>
      </c>
      <c r="BM159" s="24" t="str">
        <f ca="1">IF($E159="","",OFFSET(بيانات!$A$1,MATCH($E159,بيانات!$D:$D,0)-1,BM$1))</f>
        <v/>
      </c>
      <c r="BN159" s="24" t="str">
        <f ca="1">IF($E159="","",OFFSET(بيانات!$A$1,MATCH($E159,بيانات!$D:$D,0)-1,BN$1))</f>
        <v/>
      </c>
      <c r="BO159" s="24" t="str">
        <f ca="1">IF($E159="","",OFFSET(بيانات!$A$1,MATCH($E159,بيانات!$D:$D,0)-1,BO$1))</f>
        <v/>
      </c>
      <c r="BP159" s="24" t="str">
        <f ca="1">IF($E159="","",OFFSET(بيانات!$A$1,MATCH($E159,بيانات!$D:$D,0)-1,BP$1))</f>
        <v/>
      </c>
      <c r="BQ159" s="24" t="str">
        <f ca="1">IF($E159="","",OFFSET(بيانات!$A$1,MATCH($E159,بيانات!$D:$D,0)-1,BQ$1))</f>
        <v/>
      </c>
      <c r="BR159" s="24" t="str">
        <f ca="1">IF($E159="","",OFFSET(بيانات!$A$1,MATCH($E159,بيانات!$D:$D,0)-1,BR$1))</f>
        <v/>
      </c>
      <c r="BS159" s="24" t="str">
        <f ca="1">IF($E159="","",OFFSET(بيانات!$A$1,MATCH($E159,بيانات!$D:$D,0)-1,BS$1))</f>
        <v/>
      </c>
      <c r="BT159" s="27">
        <f t="shared" ref="BT159:BT186" ca="1" si="213">IF((CG159-50)&gt;=5000,CEILING(TRUNC((CG159-50)*(8/1000),2),0.05),IF((CG159-50)&gt;=1000,CEILING(TRUNC((CG159-50)*(7.5/1000),2),0.05),IF((CG159-50)&gt;=500,CEILING(TRUNC((CG159-50)*(7/1000),2),0.05),IF((CG159-50)&gt;=250,CEILING(TRUNC((CG159-50)*(6.5/1000),2),0.05),IF(CG159&gt;50,CEILING(TRUNC((CG159-50)*(6/1000),2),0.05),0)))))</f>
        <v>0</v>
      </c>
      <c r="BU159" s="28"/>
      <c r="BV159" s="21" t="str">
        <f ca="1">IF($E159="","",OFFSET(بيانات!$A$1,MATCH($E159,بيانات!$D:$D,0)-1,BV$1))</f>
        <v/>
      </c>
      <c r="BW159" s="21">
        <f t="shared" ref="BW159:BW186" ca="1" si="214">ROUND(SUM(BK159:BR159)*1%,2)</f>
        <v>0</v>
      </c>
      <c r="BX159" s="23"/>
      <c r="BY159" s="29">
        <f t="shared" ref="BY159:BY186" ca="1" si="215">CK159</f>
        <v>0</v>
      </c>
      <c r="BZ159" s="29">
        <f t="shared" ca="1" si="189"/>
        <v>0</v>
      </c>
      <c r="CA159" s="451">
        <f t="shared" ca="1" si="190"/>
        <v>0</v>
      </c>
      <c r="CB159" s="451">
        <f t="shared" ca="1" si="191"/>
        <v>0</v>
      </c>
      <c r="CC159" s="452">
        <f t="shared" si="192"/>
        <v>0</v>
      </c>
      <c r="CD159" s="453"/>
      <c r="CE159" s="454" t="str">
        <f t="shared" ref="CE159:CE186" si="216">F159</f>
        <v/>
      </c>
      <c r="CG159" s="456">
        <f t="shared" ref="CG159:CG186" ca="1" si="217">ROUND(SUM(G159,AM159)-SUM(R159,AW159,AX159,BA159,BC159),2)</f>
        <v>0</v>
      </c>
      <c r="CH159" s="455">
        <v>31</v>
      </c>
      <c r="CI159" s="456">
        <f t="shared" ref="CI159:CI186" ca="1" si="218">ROUND(SUM(AS159/CH159),2)</f>
        <v>0</v>
      </c>
      <c r="CJ159" s="455">
        <v>1</v>
      </c>
      <c r="CK159" s="455">
        <f t="shared" ca="1" si="193"/>
        <v>0</v>
      </c>
      <c r="CL159" s="456">
        <f t="shared" ref="CL159:CL186" ca="1" si="219">ROUND(SUM(G159,R159,U159)/(CH159),2)</f>
        <v>0</v>
      </c>
      <c r="CM159" s="455">
        <v>1</v>
      </c>
      <c r="CN159" s="455">
        <f t="shared" ca="1" si="194"/>
        <v>0</v>
      </c>
      <c r="CO159" s="455">
        <f t="shared" ca="1" si="195"/>
        <v>0</v>
      </c>
    </row>
    <row r="160" spans="1:103" s="455" customFormat="1" ht="30.95" customHeight="1">
      <c r="A160" s="448" t="str">
        <f ca="1">IF(ROW($A151)&gt;COUNTIF(بيانات!$B:$B,$A$9),"",IF(ISERROR(MATCH(INDEX(OFFSET(بيانات!$C$1,MATCH($A$9,بيانات!$B:$B,0)-1,,COUNTIF(بيانات!$B:$B,$A$9)),ROW($A151)),$D:$D,0)),INDEX(OFFSET(بيانات!$C$1,MATCH($A$9,بيانات!$B:$B,0)-1,,COUNTIF(بيانات!$B:$B,$A$9)),ROW($A151)),""))</f>
        <v/>
      </c>
      <c r="B160" s="449" t="str">
        <f t="shared" ca="1" si="178"/>
        <v/>
      </c>
      <c r="C160" s="450" t="str">
        <f ca="1">IF(ROW($A151)&gt;COUNTIF($A$10:$A$186,"&gt;=1"),"",VLOOKUP($B160,OFFSET(بيانات!$C$1:$D$1,MATCH($A$9,بيانات!$B:$B,0)-1,,COUNTIF(بيانات!$B:$B,$A$9)),2,0))</f>
        <v/>
      </c>
      <c r="D160" s="68" t="str">
        <f ca="1">IF($E160="","",OFFSET(بيانات!$A$1,MATCH($E160,بيانات!$D:$D,0)-1,2))</f>
        <v/>
      </c>
      <c r="E160" s="74"/>
      <c r="F160" s="75" t="str">
        <f>IF($E160="","",MAX($F$9:$F159)+1)</f>
        <v/>
      </c>
      <c r="G160" s="21" t="str">
        <f ca="1">IF($E160="","",OFFSET(بيانات!$A$1,MATCH($E160,بيانات!$D:$D,0)-1,G$1))</f>
        <v/>
      </c>
      <c r="H160" s="21" t="str">
        <f t="shared" si="196"/>
        <v/>
      </c>
      <c r="I160" s="21" t="str">
        <f t="shared" si="197"/>
        <v/>
      </c>
      <c r="J160" s="21" t="str">
        <f t="shared" si="198"/>
        <v/>
      </c>
      <c r="K160" s="21" t="str">
        <f t="shared" si="199"/>
        <v/>
      </c>
      <c r="L160" s="22" t="str">
        <f t="shared" si="200"/>
        <v/>
      </c>
      <c r="M160" s="21" t="str">
        <f ca="1">IF($E160="","",OFFSET(بيانات!$A$1,MATCH($E160,بيانات!$D:$D,0)-1,M$1))</f>
        <v/>
      </c>
      <c r="N160" s="21" t="str">
        <f ca="1">IF($E160="","",OFFSET(بيانات!$A$1,MATCH($E160,بيانات!$D:$D,0)-1,N$1))</f>
        <v/>
      </c>
      <c r="O160" s="21" t="str">
        <f ca="1">IF($E160="","",OFFSET(بيانات!$A$1,MATCH($E160,بيانات!$D:$D,0)-1,O$1))</f>
        <v/>
      </c>
      <c r="P160" s="21" t="str">
        <f ca="1">IF($E160="","",OFFSET(بيانات!$A$1,MATCH($E160,بيانات!$D:$D,0)-1,P$1))</f>
        <v/>
      </c>
      <c r="Q160" s="21" t="str">
        <f ca="1">IF($E160="","",OFFSET(بيانات!$A$1,MATCH($E160,بيانات!$D:$D,0)-1,Q$1))</f>
        <v/>
      </c>
      <c r="R160" s="22" t="str">
        <f t="shared" si="201"/>
        <v/>
      </c>
      <c r="S160" s="21" t="str">
        <f ca="1">IF($E160="","",OFFSET(بيانات!$A$1,MATCH($E160,بيانات!$D:$D,0)-1,S$1))</f>
        <v/>
      </c>
      <c r="T160" s="21" t="str">
        <f ca="1">IF($E160="","",OFFSET(بيانات!$A$1,MATCH($E160,بيانات!$D:$D,0)-1,T$1))</f>
        <v/>
      </c>
      <c r="U160" s="21" t="str">
        <f ca="1">IF($E160="","",OFFSET(بيانات!$A$1,MATCH($E160,بيانات!$D:$D,0)-1,U$1))</f>
        <v/>
      </c>
      <c r="V160" s="21" t="str">
        <f ca="1">IF($E160="","",OFFSET(بيانات!$A$1,MATCH($E160,بيانات!$D:$D,0)-1,V$1))</f>
        <v/>
      </c>
      <c r="W160" s="21" t="str">
        <f ca="1">IF($E160="","",OFFSET(بيانات!$A$1,MATCH($E160,بيانات!$D:$D,0)-1,W$1))</f>
        <v/>
      </c>
      <c r="X160" s="21" t="str">
        <f ca="1">IF($E160="","",OFFSET(بيانات!$A$1,MATCH($E160,بيانات!$D:$D,0)-1,X$1))</f>
        <v/>
      </c>
      <c r="Y160" s="21" t="str">
        <f ca="1">IF($E160="","",OFFSET(بيانات!$A$1,MATCH($E160,بيانات!$D:$D,0)-1,Y$1))</f>
        <v/>
      </c>
      <c r="Z160" s="21" t="str">
        <f ca="1">IF($E160="","",OFFSET(بيانات!$A$1,MATCH($E160,بيانات!$D:$D,0)-1,Z$1))</f>
        <v/>
      </c>
      <c r="AA160" s="21" t="str">
        <f ca="1">IF($E160="","",OFFSET(بيانات!$A$1,MATCH($E160,بيانات!$D:$D,0)-1,AA$1))</f>
        <v/>
      </c>
      <c r="AB160" s="21" t="str">
        <f ca="1">IF($E160="","",OFFSET(بيانات!$A$1,MATCH($E160,بيانات!$D:$D,0)-1,AB$1))</f>
        <v/>
      </c>
      <c r="AC160" s="21" t="str">
        <f ca="1">IF($E160="","",OFFSET(بيانات!$A$1,MATCH($E160,بيانات!$D:$D,0)-1,AC$1))</f>
        <v/>
      </c>
      <c r="AD160" s="21" t="str">
        <f ca="1">IF($E160="","",OFFSET(بيانات!$A$1,MATCH($E160,بيانات!$D:$D,0)-1,AD$1))</f>
        <v/>
      </c>
      <c r="AE160" s="21" t="str">
        <f ca="1">IF($E160="","",OFFSET(بيانات!$A$1,MATCH($E160,بيانات!$D:$D,0)-1,AE$1))</f>
        <v/>
      </c>
      <c r="AF160" s="24" t="str">
        <f t="shared" si="202"/>
        <v/>
      </c>
      <c r="AG160" s="25" t="str">
        <f ca="1">IF($E160="","",OFFSET(بيانات!$A$1,MATCH($E160,بيانات!$D:$D,0)-1,AG$1))</f>
        <v/>
      </c>
      <c r="AH160" s="21" t="str">
        <f t="shared" si="203"/>
        <v/>
      </c>
      <c r="AI160" s="25" t="str">
        <f ca="1">IF($E160="","",OFFSET(بيانات!$A$1,MATCH($E160,بيانات!$D:$D,0)-1,AI$1))</f>
        <v/>
      </c>
      <c r="AJ160" s="21" t="str">
        <f t="shared" si="184"/>
        <v/>
      </c>
      <c r="AK160" s="25"/>
      <c r="AL160" s="21">
        <f t="shared" si="204"/>
        <v>0</v>
      </c>
      <c r="AM160" s="22">
        <f t="shared" si="205"/>
        <v>0</v>
      </c>
      <c r="AN160" s="27">
        <f t="shared" si="185"/>
        <v>0</v>
      </c>
      <c r="AO160" s="27">
        <f t="shared" si="206"/>
        <v>0</v>
      </c>
      <c r="AP160" s="21"/>
      <c r="AQ160" s="21" t="str">
        <f ca="1">IF($E160="","",OFFSET(بيانات!$A$1,MATCH($E160,بيانات!$D:$D,0)-1,AQ$1))</f>
        <v/>
      </c>
      <c r="AR160" s="22">
        <f t="shared" ca="1" si="207"/>
        <v>0</v>
      </c>
      <c r="AS160" s="26">
        <f t="shared" ca="1" si="208"/>
        <v>0</v>
      </c>
      <c r="AT160" s="21" t="str">
        <f t="shared" si="186"/>
        <v/>
      </c>
      <c r="AU160" s="21" t="str">
        <f t="shared" si="186"/>
        <v/>
      </c>
      <c r="AV160" s="21" t="str">
        <f t="shared" si="186"/>
        <v/>
      </c>
      <c r="AW160" s="21">
        <f t="shared" ca="1" si="209"/>
        <v>0</v>
      </c>
      <c r="AX160" s="21">
        <f t="shared" ca="1" si="210"/>
        <v>0</v>
      </c>
      <c r="AY160" s="21">
        <f t="shared" si="187"/>
        <v>0</v>
      </c>
      <c r="AZ160" s="21">
        <f t="shared" si="187"/>
        <v>0</v>
      </c>
      <c r="BA160" s="27">
        <f t="shared" si="188"/>
        <v>0</v>
      </c>
      <c r="BB160" s="21">
        <f t="shared" ca="1" si="211"/>
        <v>0</v>
      </c>
      <c r="BC160" s="21">
        <f t="shared" ca="1" si="212"/>
        <v>0</v>
      </c>
      <c r="BD160" s="21" t="str">
        <f ca="1">IF($E160="","",OFFSET(بيانات!$A$1,MATCH($E160,بيانات!$D:$D,0)-1,BD$1))</f>
        <v/>
      </c>
      <c r="BE160" s="21" t="str">
        <f ca="1">IF($E160="","",OFFSET(بيانات!$A$1,MATCH($E160,بيانات!$D:$D,0)-1,BE$1))</f>
        <v/>
      </c>
      <c r="BF160" s="21" t="str">
        <f ca="1">IF($E160="","",OFFSET(بيانات!$A$1,MATCH($E160,بيانات!$D:$D,0)-1,BF$1))</f>
        <v/>
      </c>
      <c r="BG160" s="21" t="str">
        <f ca="1">IF($E160="","",OFFSET(بيانات!$A$1,MATCH($E160,بيانات!$D:$D,0)-1,BG$1))</f>
        <v/>
      </c>
      <c r="BH160" s="21" t="str">
        <f ca="1">IF($E160="","",OFFSET(بيانات!$A$1,MATCH($E160,بيانات!$D:$D,0)-1,BH$1))</f>
        <v/>
      </c>
      <c r="BI160" s="21" t="str">
        <f ca="1">IF($E160="","",OFFSET(بيانات!$A$1,MATCH($E160,بيانات!$D:$D,0)-1,BI$1))</f>
        <v/>
      </c>
      <c r="BJ160" s="21" t="str">
        <f ca="1">IF($E160="","",OFFSET(بيانات!$A$1,MATCH($E160,بيانات!$D:$D,0)-1,BJ$1))</f>
        <v/>
      </c>
      <c r="BK160" s="24" t="str">
        <f ca="1">IF($E160="","",OFFSET(بيانات!$A$1,MATCH($E160,بيانات!$D:$D,0)-1,BK$1))</f>
        <v/>
      </c>
      <c r="BL160" s="24" t="str">
        <f ca="1">IF($E160="","",OFFSET(بيانات!$A$1,MATCH($E160,بيانات!$D:$D,0)-1,BL$1))</f>
        <v/>
      </c>
      <c r="BM160" s="24" t="str">
        <f ca="1">IF($E160="","",OFFSET(بيانات!$A$1,MATCH($E160,بيانات!$D:$D,0)-1,BM$1))</f>
        <v/>
      </c>
      <c r="BN160" s="24" t="str">
        <f ca="1">IF($E160="","",OFFSET(بيانات!$A$1,MATCH($E160,بيانات!$D:$D,0)-1,BN$1))</f>
        <v/>
      </c>
      <c r="BO160" s="24" t="str">
        <f ca="1">IF($E160="","",OFFSET(بيانات!$A$1,MATCH($E160,بيانات!$D:$D,0)-1,BO$1))</f>
        <v/>
      </c>
      <c r="BP160" s="24" t="str">
        <f ca="1">IF($E160="","",OFFSET(بيانات!$A$1,MATCH($E160,بيانات!$D:$D,0)-1,BP$1))</f>
        <v/>
      </c>
      <c r="BQ160" s="24" t="str">
        <f ca="1">IF($E160="","",OFFSET(بيانات!$A$1,MATCH($E160,بيانات!$D:$D,0)-1,BQ$1))</f>
        <v/>
      </c>
      <c r="BR160" s="24" t="str">
        <f ca="1">IF($E160="","",OFFSET(بيانات!$A$1,MATCH($E160,بيانات!$D:$D,0)-1,BR$1))</f>
        <v/>
      </c>
      <c r="BS160" s="24" t="str">
        <f ca="1">IF($E160="","",OFFSET(بيانات!$A$1,MATCH($E160,بيانات!$D:$D,0)-1,BS$1))</f>
        <v/>
      </c>
      <c r="BT160" s="27">
        <f t="shared" ca="1" si="213"/>
        <v>0</v>
      </c>
      <c r="BU160" s="28"/>
      <c r="BV160" s="21" t="str">
        <f ca="1">IF($E160="","",OFFSET(بيانات!$A$1,MATCH($E160,بيانات!$D:$D,0)-1,BV$1))</f>
        <v/>
      </c>
      <c r="BW160" s="21">
        <f t="shared" ca="1" si="214"/>
        <v>0</v>
      </c>
      <c r="BX160" s="23"/>
      <c r="BY160" s="29">
        <f t="shared" ca="1" si="215"/>
        <v>0</v>
      </c>
      <c r="BZ160" s="29">
        <f t="shared" ca="1" si="189"/>
        <v>0</v>
      </c>
      <c r="CA160" s="451">
        <f t="shared" ca="1" si="190"/>
        <v>0</v>
      </c>
      <c r="CB160" s="451">
        <f t="shared" ca="1" si="191"/>
        <v>0</v>
      </c>
      <c r="CC160" s="452">
        <f t="shared" si="192"/>
        <v>0</v>
      </c>
      <c r="CD160" s="453"/>
      <c r="CE160" s="454" t="str">
        <f t="shared" si="216"/>
        <v/>
      </c>
      <c r="CG160" s="456">
        <f t="shared" ca="1" si="217"/>
        <v>0</v>
      </c>
      <c r="CH160" s="455">
        <v>32</v>
      </c>
      <c r="CI160" s="456">
        <f t="shared" ca="1" si="218"/>
        <v>0</v>
      </c>
      <c r="CJ160" s="455">
        <v>2</v>
      </c>
      <c r="CK160" s="455">
        <f t="shared" ca="1" si="193"/>
        <v>0</v>
      </c>
      <c r="CL160" s="456">
        <f t="shared" ca="1" si="219"/>
        <v>0</v>
      </c>
      <c r="CM160" s="455">
        <v>2</v>
      </c>
      <c r="CN160" s="455">
        <f t="shared" ca="1" si="194"/>
        <v>0</v>
      </c>
      <c r="CO160" s="455">
        <f t="shared" ca="1" si="195"/>
        <v>0</v>
      </c>
    </row>
    <row r="161" spans="1:93" s="455" customFormat="1" ht="30.95" customHeight="1">
      <c r="A161" s="448" t="str">
        <f ca="1">IF(ROW($A152)&gt;COUNTIF(بيانات!$B:$B,$A$9),"",IF(ISERROR(MATCH(INDEX(OFFSET(بيانات!$C$1,MATCH($A$9,بيانات!$B:$B,0)-1,,COUNTIF(بيانات!$B:$B,$A$9)),ROW($A152)),$D:$D,0)),INDEX(OFFSET(بيانات!$C$1,MATCH($A$9,بيانات!$B:$B,0)-1,,COUNTIF(بيانات!$B:$B,$A$9)),ROW($A152)),""))</f>
        <v/>
      </c>
      <c r="B161" s="449" t="str">
        <f t="shared" ca="1" si="178"/>
        <v/>
      </c>
      <c r="C161" s="450" t="str">
        <f ca="1">IF(ROW($A152)&gt;COUNTIF($A$10:$A$186,"&gt;=1"),"",VLOOKUP($B161,OFFSET(بيانات!$C$1:$D$1,MATCH($A$9,بيانات!$B:$B,0)-1,,COUNTIF(بيانات!$B:$B,$A$9)),2,0))</f>
        <v/>
      </c>
      <c r="D161" s="68" t="str">
        <f ca="1">IF($E161="","",OFFSET(بيانات!$A$1,MATCH($E161,بيانات!$D:$D,0)-1,2))</f>
        <v/>
      </c>
      <c r="E161" s="74"/>
      <c r="F161" s="75" t="str">
        <f>IF($E161="","",MAX($F$9:$F160)+1)</f>
        <v/>
      </c>
      <c r="G161" s="21" t="str">
        <f ca="1">IF($E161="","",OFFSET(بيانات!$A$1,MATCH($E161,بيانات!$D:$D,0)-1,G$1))</f>
        <v/>
      </c>
      <c r="H161" s="21" t="str">
        <f t="shared" si="196"/>
        <v/>
      </c>
      <c r="I161" s="21" t="str">
        <f t="shared" si="197"/>
        <v/>
      </c>
      <c r="J161" s="21" t="str">
        <f t="shared" si="198"/>
        <v/>
      </c>
      <c r="K161" s="21" t="str">
        <f t="shared" si="199"/>
        <v/>
      </c>
      <c r="L161" s="22" t="str">
        <f t="shared" si="200"/>
        <v/>
      </c>
      <c r="M161" s="21" t="str">
        <f ca="1">IF($E161="","",OFFSET(بيانات!$A$1,MATCH($E161,بيانات!$D:$D,0)-1,M$1))</f>
        <v/>
      </c>
      <c r="N161" s="21" t="str">
        <f ca="1">IF($E161="","",OFFSET(بيانات!$A$1,MATCH($E161,بيانات!$D:$D,0)-1,N$1))</f>
        <v/>
      </c>
      <c r="O161" s="21" t="str">
        <f ca="1">IF($E161="","",OFFSET(بيانات!$A$1,MATCH($E161,بيانات!$D:$D,0)-1,O$1))</f>
        <v/>
      </c>
      <c r="P161" s="21" t="str">
        <f ca="1">IF($E161="","",OFFSET(بيانات!$A$1,MATCH($E161,بيانات!$D:$D,0)-1,P$1))</f>
        <v/>
      </c>
      <c r="Q161" s="21" t="str">
        <f ca="1">IF($E161="","",OFFSET(بيانات!$A$1,MATCH($E161,بيانات!$D:$D,0)-1,Q$1))</f>
        <v/>
      </c>
      <c r="R161" s="22" t="str">
        <f t="shared" si="201"/>
        <v/>
      </c>
      <c r="S161" s="21" t="str">
        <f ca="1">IF($E161="","",OFFSET(بيانات!$A$1,MATCH($E161,بيانات!$D:$D,0)-1,S$1))</f>
        <v/>
      </c>
      <c r="T161" s="21" t="str">
        <f ca="1">IF($E161="","",OFFSET(بيانات!$A$1,MATCH($E161,بيانات!$D:$D,0)-1,T$1))</f>
        <v/>
      </c>
      <c r="U161" s="21" t="str">
        <f ca="1">IF($E161="","",OFFSET(بيانات!$A$1,MATCH($E161,بيانات!$D:$D,0)-1,U$1))</f>
        <v/>
      </c>
      <c r="V161" s="21" t="str">
        <f ca="1">IF($E161="","",OFFSET(بيانات!$A$1,MATCH($E161,بيانات!$D:$D,0)-1,V$1))</f>
        <v/>
      </c>
      <c r="W161" s="21" t="str">
        <f ca="1">IF($E161="","",OFFSET(بيانات!$A$1,MATCH($E161,بيانات!$D:$D,0)-1,W$1))</f>
        <v/>
      </c>
      <c r="X161" s="21" t="str">
        <f ca="1">IF($E161="","",OFFSET(بيانات!$A$1,MATCH($E161,بيانات!$D:$D,0)-1,X$1))</f>
        <v/>
      </c>
      <c r="Y161" s="21" t="str">
        <f ca="1">IF($E161="","",OFFSET(بيانات!$A$1,MATCH($E161,بيانات!$D:$D,0)-1,Y$1))</f>
        <v/>
      </c>
      <c r="Z161" s="21" t="str">
        <f ca="1">IF($E161="","",OFFSET(بيانات!$A$1,MATCH($E161,بيانات!$D:$D,0)-1,Z$1))</f>
        <v/>
      </c>
      <c r="AA161" s="21" t="str">
        <f ca="1">IF($E161="","",OFFSET(بيانات!$A$1,MATCH($E161,بيانات!$D:$D,0)-1,AA$1))</f>
        <v/>
      </c>
      <c r="AB161" s="21" t="str">
        <f ca="1">IF($E161="","",OFFSET(بيانات!$A$1,MATCH($E161,بيانات!$D:$D,0)-1,AB$1))</f>
        <v/>
      </c>
      <c r="AC161" s="21" t="str">
        <f ca="1">IF($E161="","",OFFSET(بيانات!$A$1,MATCH($E161,بيانات!$D:$D,0)-1,AC$1))</f>
        <v/>
      </c>
      <c r="AD161" s="21" t="str">
        <f ca="1">IF($E161="","",OFFSET(بيانات!$A$1,MATCH($E161,بيانات!$D:$D,0)-1,AD$1))</f>
        <v/>
      </c>
      <c r="AE161" s="21" t="str">
        <f ca="1">IF($E161="","",OFFSET(بيانات!$A$1,MATCH($E161,بيانات!$D:$D,0)-1,AE$1))</f>
        <v/>
      </c>
      <c r="AF161" s="24" t="str">
        <f t="shared" si="202"/>
        <v/>
      </c>
      <c r="AG161" s="25" t="str">
        <f ca="1">IF($E161="","",OFFSET(بيانات!$A$1,MATCH($E161,بيانات!$D:$D,0)-1,AG$1))</f>
        <v/>
      </c>
      <c r="AH161" s="21" t="str">
        <f t="shared" si="203"/>
        <v/>
      </c>
      <c r="AI161" s="25" t="str">
        <f ca="1">IF($E161="","",OFFSET(بيانات!$A$1,MATCH($E161,بيانات!$D:$D,0)-1,AI$1))</f>
        <v/>
      </c>
      <c r="AJ161" s="21"/>
      <c r="AK161" s="25"/>
      <c r="AL161" s="21">
        <f t="shared" si="204"/>
        <v>0</v>
      </c>
      <c r="AM161" s="22">
        <f t="shared" si="205"/>
        <v>0</v>
      </c>
      <c r="AN161" s="27">
        <f t="shared" si="185"/>
        <v>0</v>
      </c>
      <c r="AO161" s="27">
        <f t="shared" si="206"/>
        <v>0</v>
      </c>
      <c r="AP161" s="21"/>
      <c r="AQ161" s="21" t="str">
        <f ca="1">IF($E161="","",OFFSET(بيانات!$A$1,MATCH($E161,بيانات!$D:$D,0)-1,AQ$1))</f>
        <v/>
      </c>
      <c r="AR161" s="22">
        <f t="shared" ca="1" si="207"/>
        <v>0</v>
      </c>
      <c r="AS161" s="26">
        <f t="shared" ca="1" si="208"/>
        <v>0</v>
      </c>
      <c r="AT161" s="21" t="str">
        <f t="shared" si="186"/>
        <v/>
      </c>
      <c r="AU161" s="21" t="str">
        <f t="shared" si="186"/>
        <v/>
      </c>
      <c r="AV161" s="21" t="str">
        <f t="shared" si="186"/>
        <v/>
      </c>
      <c r="AW161" s="21">
        <f t="shared" ca="1" si="209"/>
        <v>0</v>
      </c>
      <c r="AX161" s="21">
        <f t="shared" ca="1" si="210"/>
        <v>0</v>
      </c>
      <c r="AY161" s="21">
        <f t="shared" si="187"/>
        <v>0</v>
      </c>
      <c r="AZ161" s="21">
        <f t="shared" si="187"/>
        <v>0</v>
      </c>
      <c r="BA161" s="27">
        <f t="shared" si="188"/>
        <v>0</v>
      </c>
      <c r="BB161" s="21">
        <f t="shared" ca="1" si="211"/>
        <v>0</v>
      </c>
      <c r="BC161" s="21">
        <f t="shared" ca="1" si="212"/>
        <v>0</v>
      </c>
      <c r="BD161" s="21" t="str">
        <f ca="1">IF($E161="","",OFFSET(بيانات!$A$1,MATCH($E161,بيانات!$D:$D,0)-1,BD$1))</f>
        <v/>
      </c>
      <c r="BE161" s="21" t="str">
        <f ca="1">IF($E161="","",OFFSET(بيانات!$A$1,MATCH($E161,بيانات!$D:$D,0)-1,BE$1))</f>
        <v/>
      </c>
      <c r="BF161" s="21" t="str">
        <f ca="1">IF($E161="","",OFFSET(بيانات!$A$1,MATCH($E161,بيانات!$D:$D,0)-1,BF$1))</f>
        <v/>
      </c>
      <c r="BG161" s="21" t="str">
        <f ca="1">IF($E161="","",OFFSET(بيانات!$A$1,MATCH($E161,بيانات!$D:$D,0)-1,BG$1))</f>
        <v/>
      </c>
      <c r="BH161" s="21" t="str">
        <f ca="1">IF($E161="","",OFFSET(بيانات!$A$1,MATCH($E161,بيانات!$D:$D,0)-1,BH$1))</f>
        <v/>
      </c>
      <c r="BI161" s="21" t="str">
        <f ca="1">IF($E161="","",OFFSET(بيانات!$A$1,MATCH($E161,بيانات!$D:$D,0)-1,BI$1))</f>
        <v/>
      </c>
      <c r="BJ161" s="21" t="str">
        <f ca="1">IF($E161="","",OFFSET(بيانات!$A$1,MATCH($E161,بيانات!$D:$D,0)-1,BJ$1))</f>
        <v/>
      </c>
      <c r="BK161" s="24" t="str">
        <f ca="1">IF($E161="","",OFFSET(بيانات!$A$1,MATCH($E161,بيانات!$D:$D,0)-1,BK$1))</f>
        <v/>
      </c>
      <c r="BL161" s="24" t="str">
        <f ca="1">IF($E161="","",OFFSET(بيانات!$A$1,MATCH($E161,بيانات!$D:$D,0)-1,BL$1))</f>
        <v/>
      </c>
      <c r="BM161" s="24" t="str">
        <f ca="1">IF($E161="","",OFFSET(بيانات!$A$1,MATCH($E161,بيانات!$D:$D,0)-1,BM$1))</f>
        <v/>
      </c>
      <c r="BN161" s="24" t="str">
        <f ca="1">IF($E161="","",OFFSET(بيانات!$A$1,MATCH($E161,بيانات!$D:$D,0)-1,BN$1))</f>
        <v/>
      </c>
      <c r="BO161" s="24" t="str">
        <f ca="1">IF($E161="","",OFFSET(بيانات!$A$1,MATCH($E161,بيانات!$D:$D,0)-1,BO$1))</f>
        <v/>
      </c>
      <c r="BP161" s="24" t="str">
        <f ca="1">IF($E161="","",OFFSET(بيانات!$A$1,MATCH($E161,بيانات!$D:$D,0)-1,BP$1))</f>
        <v/>
      </c>
      <c r="BQ161" s="24" t="str">
        <f ca="1">IF($E161="","",OFFSET(بيانات!$A$1,MATCH($E161,بيانات!$D:$D,0)-1,BQ$1))</f>
        <v/>
      </c>
      <c r="BR161" s="24" t="str">
        <f ca="1">IF($E161="","",OFFSET(بيانات!$A$1,MATCH($E161,بيانات!$D:$D,0)-1,BR$1))</f>
        <v/>
      </c>
      <c r="BS161" s="24" t="str">
        <f ca="1">IF($E161="","",OFFSET(بيانات!$A$1,MATCH($E161,بيانات!$D:$D,0)-1,BS$1))</f>
        <v/>
      </c>
      <c r="BT161" s="27">
        <f t="shared" ca="1" si="213"/>
        <v>0</v>
      </c>
      <c r="BU161" s="28"/>
      <c r="BV161" s="21" t="str">
        <f ca="1">IF($E161="","",OFFSET(بيانات!$A$1,MATCH($E161,بيانات!$D:$D,0)-1,BV$1))</f>
        <v/>
      </c>
      <c r="BW161" s="21">
        <f t="shared" ca="1" si="214"/>
        <v>0</v>
      </c>
      <c r="BX161" s="23"/>
      <c r="BY161" s="29">
        <f t="shared" ca="1" si="215"/>
        <v>0</v>
      </c>
      <c r="BZ161" s="29">
        <f t="shared" ca="1" si="189"/>
        <v>0</v>
      </c>
      <c r="CA161" s="451">
        <f t="shared" ca="1" si="190"/>
        <v>0</v>
      </c>
      <c r="CB161" s="451">
        <f t="shared" ca="1" si="191"/>
        <v>0</v>
      </c>
      <c r="CC161" s="452">
        <f t="shared" si="192"/>
        <v>0</v>
      </c>
      <c r="CD161" s="453"/>
      <c r="CE161" s="454" t="str">
        <f t="shared" si="216"/>
        <v/>
      </c>
      <c r="CG161" s="456">
        <f t="shared" ca="1" si="217"/>
        <v>0</v>
      </c>
      <c r="CH161" s="455">
        <v>33</v>
      </c>
      <c r="CI161" s="456">
        <f t="shared" ca="1" si="218"/>
        <v>0</v>
      </c>
      <c r="CJ161" s="455">
        <v>3</v>
      </c>
      <c r="CK161" s="455">
        <f t="shared" ca="1" si="193"/>
        <v>0</v>
      </c>
      <c r="CL161" s="456">
        <f t="shared" ca="1" si="219"/>
        <v>0</v>
      </c>
      <c r="CM161" s="455">
        <v>3</v>
      </c>
      <c r="CN161" s="455">
        <f t="shared" ca="1" si="194"/>
        <v>0</v>
      </c>
      <c r="CO161" s="455">
        <f t="shared" ca="1" si="195"/>
        <v>0</v>
      </c>
    </row>
    <row r="162" spans="1:93" s="455" customFormat="1" ht="30.95" customHeight="1">
      <c r="A162" s="448" t="str">
        <f ca="1">IF(ROW($A153)&gt;COUNTIF(بيانات!$B:$B,$A$9),"",IF(ISERROR(MATCH(INDEX(OFFSET(بيانات!$C$1,MATCH($A$9,بيانات!$B:$B,0)-1,,COUNTIF(بيانات!$B:$B,$A$9)),ROW($A153)),$D:$D,0)),INDEX(OFFSET(بيانات!$C$1,MATCH($A$9,بيانات!$B:$B,0)-1,,COUNTIF(بيانات!$B:$B,$A$9)),ROW($A153)),""))</f>
        <v/>
      </c>
      <c r="B162" s="449" t="str">
        <f t="shared" ca="1" si="178"/>
        <v/>
      </c>
      <c r="C162" s="450" t="str">
        <f ca="1">IF(ROW($A153)&gt;COUNTIF($A$10:$A$186,"&gt;=1"),"",VLOOKUP($B162,OFFSET(بيانات!$C$1:$D$1,MATCH($A$9,بيانات!$B:$B,0)-1,,COUNTIF(بيانات!$B:$B,$A$9)),2,0))</f>
        <v/>
      </c>
      <c r="D162" s="68" t="str">
        <f ca="1">IF($E162="","",OFFSET(بيانات!$A$1,MATCH($E162,بيانات!$D:$D,0)-1,2))</f>
        <v/>
      </c>
      <c r="E162" s="74"/>
      <c r="F162" s="75" t="str">
        <f>IF($E162="","",MAX($F$9:$F161)+1)</f>
        <v/>
      </c>
      <c r="G162" s="21" t="str">
        <f ca="1">IF($E162="","",OFFSET(بيانات!$A$1,MATCH($E162,بيانات!$D:$D,0)-1,G$1))</f>
        <v/>
      </c>
      <c r="H162" s="21" t="str">
        <f t="shared" si="196"/>
        <v/>
      </c>
      <c r="I162" s="21" t="str">
        <f t="shared" si="197"/>
        <v/>
      </c>
      <c r="J162" s="21" t="str">
        <f t="shared" si="198"/>
        <v/>
      </c>
      <c r="K162" s="21" t="str">
        <f t="shared" si="199"/>
        <v/>
      </c>
      <c r="L162" s="22" t="str">
        <f t="shared" si="200"/>
        <v/>
      </c>
      <c r="M162" s="21" t="str">
        <f ca="1">IF($E162="","",OFFSET(بيانات!$A$1,MATCH($E162,بيانات!$D:$D,0)-1,M$1))</f>
        <v/>
      </c>
      <c r="N162" s="21" t="str">
        <f ca="1">IF($E162="","",OFFSET(بيانات!$A$1,MATCH($E162,بيانات!$D:$D,0)-1,N$1))</f>
        <v/>
      </c>
      <c r="O162" s="21" t="str">
        <f ca="1">IF($E162="","",OFFSET(بيانات!$A$1,MATCH($E162,بيانات!$D:$D,0)-1,O$1))</f>
        <v/>
      </c>
      <c r="P162" s="21" t="str">
        <f ca="1">IF($E162="","",OFFSET(بيانات!$A$1,MATCH($E162,بيانات!$D:$D,0)-1,P$1))</f>
        <v/>
      </c>
      <c r="Q162" s="21" t="str">
        <f ca="1">IF($E162="","",OFFSET(بيانات!$A$1,MATCH($E162,بيانات!$D:$D,0)-1,Q$1))</f>
        <v/>
      </c>
      <c r="R162" s="22" t="str">
        <f t="shared" si="201"/>
        <v/>
      </c>
      <c r="S162" s="21" t="str">
        <f ca="1">IF($E162="","",OFFSET(بيانات!$A$1,MATCH($E162,بيانات!$D:$D,0)-1,S$1))</f>
        <v/>
      </c>
      <c r="T162" s="21" t="str">
        <f ca="1">IF($E162="","",OFFSET(بيانات!$A$1,MATCH($E162,بيانات!$D:$D,0)-1,T$1))</f>
        <v/>
      </c>
      <c r="U162" s="21" t="str">
        <f ca="1">IF($E162="","",OFFSET(بيانات!$A$1,MATCH($E162,بيانات!$D:$D,0)-1,U$1))</f>
        <v/>
      </c>
      <c r="V162" s="21" t="str">
        <f ca="1">IF($E162="","",OFFSET(بيانات!$A$1,MATCH($E162,بيانات!$D:$D,0)-1,V$1))</f>
        <v/>
      </c>
      <c r="W162" s="21" t="str">
        <f ca="1">IF($E162="","",OFFSET(بيانات!$A$1,MATCH($E162,بيانات!$D:$D,0)-1,W$1))</f>
        <v/>
      </c>
      <c r="X162" s="21" t="str">
        <f ca="1">IF($E162="","",OFFSET(بيانات!$A$1,MATCH($E162,بيانات!$D:$D,0)-1,X$1))</f>
        <v/>
      </c>
      <c r="Y162" s="21" t="str">
        <f ca="1">IF($E162="","",OFFSET(بيانات!$A$1,MATCH($E162,بيانات!$D:$D,0)-1,Y$1))</f>
        <v/>
      </c>
      <c r="Z162" s="21" t="str">
        <f ca="1">IF($E162="","",OFFSET(بيانات!$A$1,MATCH($E162,بيانات!$D:$D,0)-1,Z$1))</f>
        <v/>
      </c>
      <c r="AA162" s="21" t="str">
        <f ca="1">IF($E162="","",OFFSET(بيانات!$A$1,MATCH($E162,بيانات!$D:$D,0)-1,AA$1))</f>
        <v/>
      </c>
      <c r="AB162" s="21" t="str">
        <f ca="1">IF($E162="","",OFFSET(بيانات!$A$1,MATCH($E162,بيانات!$D:$D,0)-1,AB$1))</f>
        <v/>
      </c>
      <c r="AC162" s="21" t="str">
        <f ca="1">IF($E162="","",OFFSET(بيانات!$A$1,MATCH($E162,بيانات!$D:$D,0)-1,AC$1))</f>
        <v/>
      </c>
      <c r="AD162" s="21" t="str">
        <f ca="1">IF($E162="","",OFFSET(بيانات!$A$1,MATCH($E162,بيانات!$D:$D,0)-1,AD$1))</f>
        <v/>
      </c>
      <c r="AE162" s="21" t="str">
        <f ca="1">IF($E162="","",OFFSET(بيانات!$A$1,MATCH($E162,بيانات!$D:$D,0)-1,AE$1))</f>
        <v/>
      </c>
      <c r="AF162" s="24" t="str">
        <f t="shared" si="202"/>
        <v/>
      </c>
      <c r="AG162" s="25" t="str">
        <f ca="1">IF($E162="","",OFFSET(بيانات!$A$1,MATCH($E162,بيانات!$D:$D,0)-1,AG$1))</f>
        <v/>
      </c>
      <c r="AH162" s="21" t="str">
        <f t="shared" si="203"/>
        <v/>
      </c>
      <c r="AI162" s="25" t="str">
        <f ca="1">IF($E162="","",OFFSET(بيانات!$A$1,MATCH($E162,بيانات!$D:$D,0)-1,AI$1))</f>
        <v/>
      </c>
      <c r="AJ162" s="21"/>
      <c r="AK162" s="25"/>
      <c r="AL162" s="21">
        <f t="shared" si="204"/>
        <v>0</v>
      </c>
      <c r="AM162" s="22">
        <f t="shared" si="205"/>
        <v>0</v>
      </c>
      <c r="AN162" s="27">
        <f t="shared" si="185"/>
        <v>0</v>
      </c>
      <c r="AO162" s="27">
        <f t="shared" si="206"/>
        <v>0</v>
      </c>
      <c r="AP162" s="21"/>
      <c r="AQ162" s="21" t="str">
        <f ca="1">IF($E162="","",OFFSET(بيانات!$A$1,MATCH($E162,بيانات!$D:$D,0)-1,AQ$1))</f>
        <v/>
      </c>
      <c r="AR162" s="22">
        <f t="shared" ca="1" si="207"/>
        <v>0</v>
      </c>
      <c r="AS162" s="26">
        <f t="shared" ca="1" si="208"/>
        <v>0</v>
      </c>
      <c r="AT162" s="21" t="str">
        <f t="shared" si="186"/>
        <v/>
      </c>
      <c r="AU162" s="21" t="str">
        <f t="shared" si="186"/>
        <v/>
      </c>
      <c r="AV162" s="21" t="str">
        <f t="shared" si="186"/>
        <v/>
      </c>
      <c r="AW162" s="21">
        <f t="shared" ca="1" si="209"/>
        <v>0</v>
      </c>
      <c r="AX162" s="21">
        <f t="shared" ca="1" si="210"/>
        <v>0</v>
      </c>
      <c r="AY162" s="21">
        <f t="shared" si="187"/>
        <v>0</v>
      </c>
      <c r="AZ162" s="21">
        <f t="shared" si="187"/>
        <v>0</v>
      </c>
      <c r="BA162" s="27">
        <f t="shared" si="188"/>
        <v>0</v>
      </c>
      <c r="BB162" s="21">
        <f t="shared" ca="1" si="211"/>
        <v>0</v>
      </c>
      <c r="BC162" s="21">
        <f t="shared" ca="1" si="212"/>
        <v>0</v>
      </c>
      <c r="BD162" s="21" t="str">
        <f ca="1">IF($E162="","",OFFSET(بيانات!$A$1,MATCH($E162,بيانات!$D:$D,0)-1,BD$1))</f>
        <v/>
      </c>
      <c r="BE162" s="21" t="str">
        <f ca="1">IF($E162="","",OFFSET(بيانات!$A$1,MATCH($E162,بيانات!$D:$D,0)-1,BE$1))</f>
        <v/>
      </c>
      <c r="BF162" s="21" t="str">
        <f ca="1">IF($E162="","",OFFSET(بيانات!$A$1,MATCH($E162,بيانات!$D:$D,0)-1,BF$1))</f>
        <v/>
      </c>
      <c r="BG162" s="21" t="str">
        <f ca="1">IF($E162="","",OFFSET(بيانات!$A$1,MATCH($E162,بيانات!$D:$D,0)-1,BG$1))</f>
        <v/>
      </c>
      <c r="BH162" s="21" t="str">
        <f ca="1">IF($E162="","",OFFSET(بيانات!$A$1,MATCH($E162,بيانات!$D:$D,0)-1,BH$1))</f>
        <v/>
      </c>
      <c r="BI162" s="21" t="str">
        <f ca="1">IF($E162="","",OFFSET(بيانات!$A$1,MATCH($E162,بيانات!$D:$D,0)-1,BI$1))</f>
        <v/>
      </c>
      <c r="BJ162" s="21" t="str">
        <f ca="1">IF($E162="","",OFFSET(بيانات!$A$1,MATCH($E162,بيانات!$D:$D,0)-1,BJ$1))</f>
        <v/>
      </c>
      <c r="BK162" s="24" t="str">
        <f ca="1">IF($E162="","",OFFSET(بيانات!$A$1,MATCH($E162,بيانات!$D:$D,0)-1,BK$1))</f>
        <v/>
      </c>
      <c r="BL162" s="24" t="str">
        <f ca="1">IF($E162="","",OFFSET(بيانات!$A$1,MATCH($E162,بيانات!$D:$D,0)-1,BL$1))</f>
        <v/>
      </c>
      <c r="BM162" s="24" t="str">
        <f ca="1">IF($E162="","",OFFSET(بيانات!$A$1,MATCH($E162,بيانات!$D:$D,0)-1,BM$1))</f>
        <v/>
      </c>
      <c r="BN162" s="24" t="str">
        <f ca="1">IF($E162="","",OFFSET(بيانات!$A$1,MATCH($E162,بيانات!$D:$D,0)-1,BN$1))</f>
        <v/>
      </c>
      <c r="BO162" s="24" t="str">
        <f ca="1">IF($E162="","",OFFSET(بيانات!$A$1,MATCH($E162,بيانات!$D:$D,0)-1,BO$1))</f>
        <v/>
      </c>
      <c r="BP162" s="24" t="str">
        <f ca="1">IF($E162="","",OFFSET(بيانات!$A$1,MATCH($E162,بيانات!$D:$D,0)-1,BP$1))</f>
        <v/>
      </c>
      <c r="BQ162" s="24" t="str">
        <f ca="1">IF($E162="","",OFFSET(بيانات!$A$1,MATCH($E162,بيانات!$D:$D,0)-1,BQ$1))</f>
        <v/>
      </c>
      <c r="BR162" s="24" t="str">
        <f ca="1">IF($E162="","",OFFSET(بيانات!$A$1,MATCH($E162,بيانات!$D:$D,0)-1,BR$1))</f>
        <v/>
      </c>
      <c r="BS162" s="24" t="str">
        <f ca="1">IF($E162="","",OFFSET(بيانات!$A$1,MATCH($E162,بيانات!$D:$D,0)-1,BS$1))</f>
        <v/>
      </c>
      <c r="BT162" s="27">
        <f t="shared" ca="1" si="213"/>
        <v>0</v>
      </c>
      <c r="BU162" s="28"/>
      <c r="BV162" s="21" t="str">
        <f ca="1">IF($E162="","",OFFSET(بيانات!$A$1,MATCH($E162,بيانات!$D:$D,0)-1,BV$1))</f>
        <v/>
      </c>
      <c r="BW162" s="21">
        <f t="shared" ca="1" si="214"/>
        <v>0</v>
      </c>
      <c r="BX162" s="23"/>
      <c r="BY162" s="29">
        <f t="shared" ca="1" si="215"/>
        <v>0</v>
      </c>
      <c r="BZ162" s="29">
        <f t="shared" ca="1" si="189"/>
        <v>0</v>
      </c>
      <c r="CA162" s="451">
        <f t="shared" ca="1" si="190"/>
        <v>0</v>
      </c>
      <c r="CB162" s="451">
        <f t="shared" ca="1" si="191"/>
        <v>0</v>
      </c>
      <c r="CC162" s="452">
        <f t="shared" si="192"/>
        <v>0</v>
      </c>
      <c r="CD162" s="453"/>
      <c r="CE162" s="454" t="str">
        <f t="shared" si="216"/>
        <v/>
      </c>
      <c r="CG162" s="456">
        <f t="shared" ca="1" si="217"/>
        <v>0</v>
      </c>
      <c r="CH162" s="455">
        <v>34</v>
      </c>
      <c r="CI162" s="456">
        <f t="shared" ca="1" si="218"/>
        <v>0</v>
      </c>
      <c r="CJ162" s="455">
        <v>4</v>
      </c>
      <c r="CK162" s="455">
        <f t="shared" ca="1" si="193"/>
        <v>0</v>
      </c>
      <c r="CL162" s="456">
        <f t="shared" ca="1" si="219"/>
        <v>0</v>
      </c>
      <c r="CM162" s="455">
        <v>4</v>
      </c>
      <c r="CN162" s="455">
        <f t="shared" ca="1" si="194"/>
        <v>0</v>
      </c>
      <c r="CO162" s="455">
        <f t="shared" ca="1" si="195"/>
        <v>0</v>
      </c>
    </row>
    <row r="163" spans="1:93" s="455" customFormat="1" ht="30.95" hidden="1" customHeight="1">
      <c r="A163" s="448" t="str">
        <f ca="1">IF(ROW($A154)&gt;COUNTIF(بيانات!$B:$B,$A$9),"",IF(ISERROR(MATCH(INDEX(OFFSET(بيانات!$C$1,MATCH($A$9,بيانات!$B:$B,0)-1,,COUNTIF(بيانات!$B:$B,$A$9)),ROW($A154)),$D:$D,0)),INDEX(OFFSET(بيانات!$C$1,MATCH($A$9,بيانات!$B:$B,0)-1,,COUNTIF(بيانات!$B:$B,$A$9)),ROW($A154)),""))</f>
        <v/>
      </c>
      <c r="B163" s="449" t="str">
        <f t="shared" ca="1" si="178"/>
        <v/>
      </c>
      <c r="C163" s="450" t="str">
        <f ca="1">IF(ROW($A154)&gt;COUNTIF($A$10:$A$186,"&gt;=1"),"",VLOOKUP($B163,OFFSET(بيانات!$C$1:$D$1,MATCH($A$9,بيانات!$B:$B,0)-1,,COUNTIF(بيانات!$B:$B,$A$9)),2,0))</f>
        <v/>
      </c>
      <c r="D163" s="68" t="str">
        <f ca="1">IF($E163="","",OFFSET(بيانات!$A$1,MATCH($E163,بيانات!$D:$D,0)-1,2))</f>
        <v/>
      </c>
      <c r="E163" s="74"/>
      <c r="F163" s="75" t="str">
        <f>IF($E163="","",MAX($F$9:$F162)+1)</f>
        <v/>
      </c>
      <c r="G163" s="21" t="str">
        <f ca="1">IF($E163="","",OFFSET(بيانات!$A$1,MATCH($E163,بيانات!$D:$D,0)-1,G$1))</f>
        <v/>
      </c>
      <c r="H163" s="21" t="str">
        <f t="shared" si="196"/>
        <v/>
      </c>
      <c r="I163" s="21" t="str">
        <f t="shared" si="197"/>
        <v/>
      </c>
      <c r="J163" s="21" t="str">
        <f t="shared" si="198"/>
        <v/>
      </c>
      <c r="K163" s="21" t="str">
        <f t="shared" si="199"/>
        <v/>
      </c>
      <c r="L163" s="22" t="str">
        <f t="shared" si="200"/>
        <v/>
      </c>
      <c r="M163" s="21" t="str">
        <f ca="1">IF($E163="","",OFFSET(بيانات!$A$1,MATCH($E163,بيانات!$D:$D,0)-1,M$1))</f>
        <v/>
      </c>
      <c r="N163" s="21" t="str">
        <f ca="1">IF($E163="","",OFFSET(بيانات!$A$1,MATCH($E163,بيانات!$D:$D,0)-1,N$1))</f>
        <v/>
      </c>
      <c r="O163" s="21" t="str">
        <f ca="1">IF($E163="","",OFFSET(بيانات!$A$1,MATCH($E163,بيانات!$D:$D,0)-1,O$1))</f>
        <v/>
      </c>
      <c r="P163" s="21" t="str">
        <f ca="1">IF($E163="","",OFFSET(بيانات!$A$1,MATCH($E163,بيانات!$D:$D,0)-1,P$1))</f>
        <v/>
      </c>
      <c r="Q163" s="21" t="str">
        <f ca="1">IF($E163="","",OFFSET(بيانات!$A$1,MATCH($E163,بيانات!$D:$D,0)-1,Q$1))</f>
        <v/>
      </c>
      <c r="R163" s="22" t="str">
        <f t="shared" si="201"/>
        <v/>
      </c>
      <c r="S163" s="21" t="str">
        <f ca="1">IF($E163="","",OFFSET(بيانات!$A$1,MATCH($E163,بيانات!$D:$D,0)-1,S$1))</f>
        <v/>
      </c>
      <c r="T163" s="21" t="str">
        <f ca="1">IF($E163="","",OFFSET(بيانات!$A$1,MATCH($E163,بيانات!$D:$D,0)-1,T$1))</f>
        <v/>
      </c>
      <c r="U163" s="21" t="str">
        <f ca="1">IF($E163="","",OFFSET(بيانات!$A$1,MATCH($E163,بيانات!$D:$D,0)-1,U$1))</f>
        <v/>
      </c>
      <c r="V163" s="21" t="str">
        <f ca="1">IF($E163="","",OFFSET(بيانات!$A$1,MATCH($E163,بيانات!$D:$D,0)-1,V$1))</f>
        <v/>
      </c>
      <c r="W163" s="21" t="str">
        <f ca="1">IF($E163="","",OFFSET(بيانات!$A$1,MATCH($E163,بيانات!$D:$D,0)-1,W$1))</f>
        <v/>
      </c>
      <c r="X163" s="21" t="str">
        <f ca="1">IF($E163="","",OFFSET(بيانات!$A$1,MATCH($E163,بيانات!$D:$D,0)-1,X$1))</f>
        <v/>
      </c>
      <c r="Y163" s="21" t="str">
        <f ca="1">IF($E163="","",OFFSET(بيانات!$A$1,MATCH($E163,بيانات!$D:$D,0)-1,Y$1))</f>
        <v/>
      </c>
      <c r="Z163" s="21" t="str">
        <f ca="1">IF($E163="","",OFFSET(بيانات!$A$1,MATCH($E163,بيانات!$D:$D,0)-1,Z$1))</f>
        <v/>
      </c>
      <c r="AA163" s="21" t="str">
        <f ca="1">IF($E163="","",OFFSET(بيانات!$A$1,MATCH($E163,بيانات!$D:$D,0)-1,AA$1))</f>
        <v/>
      </c>
      <c r="AB163" s="21" t="str">
        <f ca="1">IF($E163="","",OFFSET(بيانات!$A$1,MATCH($E163,بيانات!$D:$D,0)-1,AB$1))</f>
        <v/>
      </c>
      <c r="AC163" s="21" t="str">
        <f ca="1">IF($E163="","",OFFSET(بيانات!$A$1,MATCH($E163,بيانات!$D:$D,0)-1,AC$1))</f>
        <v/>
      </c>
      <c r="AD163" s="21" t="str">
        <f ca="1">IF($E163="","",OFFSET(بيانات!$A$1,MATCH($E163,بيانات!$D:$D,0)-1,AD$1))</f>
        <v/>
      </c>
      <c r="AE163" s="21" t="str">
        <f ca="1">IF($E163="","",OFFSET(بيانات!$A$1,MATCH($E163,بيانات!$D:$D,0)-1,AE$1))</f>
        <v/>
      </c>
      <c r="AF163" s="24" t="str">
        <f t="shared" si="202"/>
        <v/>
      </c>
      <c r="AG163" s="25" t="str">
        <f ca="1">IF($E163="","",OFFSET(بيانات!$A$1,MATCH($E163,بيانات!$D:$D,0)-1,AG$1))</f>
        <v/>
      </c>
      <c r="AH163" s="21" t="str">
        <f t="shared" si="203"/>
        <v/>
      </c>
      <c r="AI163" s="25" t="str">
        <f ca="1">IF($E163="","",OFFSET(بيانات!$A$1,MATCH($E163,بيانات!$D:$D,0)-1,AI$1))</f>
        <v/>
      </c>
      <c r="AJ163" s="21"/>
      <c r="AK163" s="25"/>
      <c r="AL163" s="21">
        <f t="shared" si="204"/>
        <v>0</v>
      </c>
      <c r="AM163" s="22">
        <f t="shared" si="205"/>
        <v>0</v>
      </c>
      <c r="AN163" s="27">
        <f t="shared" si="185"/>
        <v>0</v>
      </c>
      <c r="AO163" s="27">
        <f t="shared" si="206"/>
        <v>0</v>
      </c>
      <c r="AP163" s="21"/>
      <c r="AQ163" s="21" t="str">
        <f ca="1">IF($E163="","",OFFSET(بيانات!$A$1,MATCH($E163,بيانات!$D:$D,0)-1,AQ$1))</f>
        <v/>
      </c>
      <c r="AR163" s="22">
        <f t="shared" ca="1" si="207"/>
        <v>0</v>
      </c>
      <c r="AS163" s="26">
        <f t="shared" ca="1" si="208"/>
        <v>0</v>
      </c>
      <c r="AT163" s="21" t="str">
        <f t="shared" si="186"/>
        <v/>
      </c>
      <c r="AU163" s="21" t="str">
        <f t="shared" si="186"/>
        <v/>
      </c>
      <c r="AV163" s="21" t="str">
        <f t="shared" si="186"/>
        <v/>
      </c>
      <c r="AW163" s="21">
        <f t="shared" ca="1" si="209"/>
        <v>0</v>
      </c>
      <c r="AX163" s="21">
        <f t="shared" ca="1" si="210"/>
        <v>0</v>
      </c>
      <c r="AY163" s="21">
        <f t="shared" si="187"/>
        <v>0</v>
      </c>
      <c r="AZ163" s="21">
        <f t="shared" si="187"/>
        <v>0</v>
      </c>
      <c r="BA163" s="27">
        <f t="shared" si="188"/>
        <v>0</v>
      </c>
      <c r="BB163" s="21">
        <f t="shared" ca="1" si="211"/>
        <v>0</v>
      </c>
      <c r="BC163" s="21">
        <f t="shared" ca="1" si="212"/>
        <v>0</v>
      </c>
      <c r="BD163" s="21" t="str">
        <f ca="1">IF($E163="","",OFFSET(بيانات!$A$1,MATCH($E163,بيانات!$D:$D,0)-1,BD$1))</f>
        <v/>
      </c>
      <c r="BE163" s="21" t="str">
        <f ca="1">IF($E163="","",OFFSET(بيانات!$A$1,MATCH($E163,بيانات!$D:$D,0)-1,BE$1))</f>
        <v/>
      </c>
      <c r="BF163" s="21" t="str">
        <f ca="1">IF($E163="","",OFFSET(بيانات!$A$1,MATCH($E163,بيانات!$D:$D,0)-1,BF$1))</f>
        <v/>
      </c>
      <c r="BG163" s="21" t="str">
        <f ca="1">IF($E163="","",OFFSET(بيانات!$A$1,MATCH($E163,بيانات!$D:$D,0)-1,BG$1))</f>
        <v/>
      </c>
      <c r="BH163" s="21" t="str">
        <f ca="1">IF($E163="","",OFFSET(بيانات!$A$1,MATCH($E163,بيانات!$D:$D,0)-1,BH$1))</f>
        <v/>
      </c>
      <c r="BI163" s="21" t="str">
        <f ca="1">IF($E163="","",OFFSET(بيانات!$A$1,MATCH($E163,بيانات!$D:$D,0)-1,BI$1))</f>
        <v/>
      </c>
      <c r="BJ163" s="21" t="str">
        <f ca="1">IF($E163="","",OFFSET(بيانات!$A$1,MATCH($E163,بيانات!$D:$D,0)-1,BJ$1))</f>
        <v/>
      </c>
      <c r="BK163" s="24" t="str">
        <f ca="1">IF($E163="","",OFFSET(بيانات!$A$1,MATCH($E163,بيانات!$D:$D,0)-1,BK$1))</f>
        <v/>
      </c>
      <c r="BL163" s="24" t="str">
        <f ca="1">IF($E163="","",OFFSET(بيانات!$A$1,MATCH($E163,بيانات!$D:$D,0)-1,BL$1))</f>
        <v/>
      </c>
      <c r="BM163" s="24" t="str">
        <f ca="1">IF($E163="","",OFFSET(بيانات!$A$1,MATCH($E163,بيانات!$D:$D,0)-1,BM$1))</f>
        <v/>
      </c>
      <c r="BN163" s="24" t="str">
        <f ca="1">IF($E163="","",OFFSET(بيانات!$A$1,MATCH($E163,بيانات!$D:$D,0)-1,BN$1))</f>
        <v/>
      </c>
      <c r="BO163" s="24" t="str">
        <f ca="1">IF($E163="","",OFFSET(بيانات!$A$1,MATCH($E163,بيانات!$D:$D,0)-1,BO$1))</f>
        <v/>
      </c>
      <c r="BP163" s="24" t="str">
        <f ca="1">IF($E163="","",OFFSET(بيانات!$A$1,MATCH($E163,بيانات!$D:$D,0)-1,BP$1))</f>
        <v/>
      </c>
      <c r="BQ163" s="24" t="str">
        <f ca="1">IF($E163="","",OFFSET(بيانات!$A$1,MATCH($E163,بيانات!$D:$D,0)-1,BQ$1))</f>
        <v/>
      </c>
      <c r="BR163" s="24" t="str">
        <f ca="1">IF($E163="","",OFFSET(بيانات!$A$1,MATCH($E163,بيانات!$D:$D,0)-1,BR$1))</f>
        <v/>
      </c>
      <c r="BS163" s="24" t="str">
        <f ca="1">IF($E163="","",OFFSET(بيانات!$A$1,MATCH($E163,بيانات!$D:$D,0)-1,BS$1))</f>
        <v/>
      </c>
      <c r="BT163" s="27">
        <f t="shared" ca="1" si="213"/>
        <v>0</v>
      </c>
      <c r="BU163" s="28"/>
      <c r="BV163" s="21" t="str">
        <f ca="1">IF($E163="","",OFFSET(بيانات!$A$1,MATCH($E163,بيانات!$D:$D,0)-1,BV$1))</f>
        <v/>
      </c>
      <c r="BW163" s="21">
        <f t="shared" ca="1" si="214"/>
        <v>0</v>
      </c>
      <c r="BX163" s="23"/>
      <c r="BY163" s="29">
        <f t="shared" ca="1" si="215"/>
        <v>0</v>
      </c>
      <c r="BZ163" s="29">
        <f t="shared" ca="1" si="189"/>
        <v>0</v>
      </c>
      <c r="CA163" s="451">
        <f t="shared" ca="1" si="190"/>
        <v>0</v>
      </c>
      <c r="CB163" s="451">
        <f t="shared" ca="1" si="191"/>
        <v>0</v>
      </c>
      <c r="CC163" s="452">
        <f t="shared" si="192"/>
        <v>0</v>
      </c>
      <c r="CD163" s="453"/>
      <c r="CE163" s="454" t="str">
        <f t="shared" si="216"/>
        <v/>
      </c>
      <c r="CG163" s="456">
        <f t="shared" ca="1" si="217"/>
        <v>0</v>
      </c>
      <c r="CH163" s="455">
        <v>35</v>
      </c>
      <c r="CI163" s="456">
        <f t="shared" ca="1" si="218"/>
        <v>0</v>
      </c>
      <c r="CJ163" s="455">
        <v>5</v>
      </c>
      <c r="CK163" s="455">
        <f t="shared" ca="1" si="193"/>
        <v>0</v>
      </c>
      <c r="CL163" s="456">
        <f t="shared" ca="1" si="219"/>
        <v>0</v>
      </c>
      <c r="CM163" s="455">
        <v>5</v>
      </c>
      <c r="CN163" s="455">
        <f t="shared" ca="1" si="194"/>
        <v>0</v>
      </c>
      <c r="CO163" s="455">
        <f t="shared" ca="1" si="195"/>
        <v>0</v>
      </c>
    </row>
    <row r="164" spans="1:93" s="455" customFormat="1" ht="30.95" hidden="1" customHeight="1">
      <c r="A164" s="448" t="str">
        <f ca="1">IF(ROW($A155)&gt;COUNTIF(بيانات!$B:$B,$A$9),"",IF(ISERROR(MATCH(INDEX(OFFSET(بيانات!$C$1,MATCH($A$9,بيانات!$B:$B,0)-1,,COUNTIF(بيانات!$B:$B,$A$9)),ROW($A155)),$D:$D,0)),INDEX(OFFSET(بيانات!$C$1,MATCH($A$9,بيانات!$B:$B,0)-1,,COUNTIF(بيانات!$B:$B,$A$9)),ROW($A155)),""))</f>
        <v/>
      </c>
      <c r="B164" s="449" t="str">
        <f t="shared" ca="1" si="178"/>
        <v/>
      </c>
      <c r="C164" s="450" t="str">
        <f ca="1">IF(ROW($A155)&gt;COUNTIF($A$10:$A$186,"&gt;=1"),"",VLOOKUP($B164,OFFSET(بيانات!$C$1:$D$1,MATCH($A$9,بيانات!$B:$B,0)-1,,COUNTIF(بيانات!$B:$B,$A$9)),2,0))</f>
        <v/>
      </c>
      <c r="D164" s="68" t="str">
        <f ca="1">IF($E164="","",OFFSET(بيانات!$A$1,MATCH($E164,بيانات!$D:$D,0)-1,2))</f>
        <v/>
      </c>
      <c r="E164" s="74"/>
      <c r="F164" s="75" t="str">
        <f>IF($E164="","",MAX($F$9:$F163)+1)</f>
        <v/>
      </c>
      <c r="G164" s="21" t="str">
        <f ca="1">IF($E164="","",OFFSET(بيانات!$A$1,MATCH($E164,بيانات!$D:$D,0)-1,G$1))</f>
        <v/>
      </c>
      <c r="H164" s="21" t="str">
        <f t="shared" si="196"/>
        <v/>
      </c>
      <c r="I164" s="21" t="str">
        <f t="shared" si="197"/>
        <v/>
      </c>
      <c r="J164" s="21" t="str">
        <f t="shared" si="198"/>
        <v/>
      </c>
      <c r="K164" s="21" t="str">
        <f t="shared" si="199"/>
        <v/>
      </c>
      <c r="L164" s="22" t="str">
        <f t="shared" si="200"/>
        <v/>
      </c>
      <c r="M164" s="21" t="str">
        <f ca="1">IF($E164="","",OFFSET(بيانات!$A$1,MATCH($E164,بيانات!$D:$D,0)-1,M$1))</f>
        <v/>
      </c>
      <c r="N164" s="21" t="str">
        <f ca="1">IF($E164="","",OFFSET(بيانات!$A$1,MATCH($E164,بيانات!$D:$D,0)-1,N$1))</f>
        <v/>
      </c>
      <c r="O164" s="21" t="str">
        <f ca="1">IF($E164="","",OFFSET(بيانات!$A$1,MATCH($E164,بيانات!$D:$D,0)-1,O$1))</f>
        <v/>
      </c>
      <c r="P164" s="21" t="str">
        <f ca="1">IF($E164="","",OFFSET(بيانات!$A$1,MATCH($E164,بيانات!$D:$D,0)-1,P$1))</f>
        <v/>
      </c>
      <c r="Q164" s="21" t="str">
        <f ca="1">IF($E164="","",OFFSET(بيانات!$A$1,MATCH($E164,بيانات!$D:$D,0)-1,Q$1))</f>
        <v/>
      </c>
      <c r="R164" s="22" t="str">
        <f t="shared" si="201"/>
        <v/>
      </c>
      <c r="S164" s="21" t="str">
        <f ca="1">IF($E164="","",OFFSET(بيانات!$A$1,MATCH($E164,بيانات!$D:$D,0)-1,S$1))</f>
        <v/>
      </c>
      <c r="T164" s="21" t="str">
        <f ca="1">IF($E164="","",OFFSET(بيانات!$A$1,MATCH($E164,بيانات!$D:$D,0)-1,T$1))</f>
        <v/>
      </c>
      <c r="U164" s="21" t="str">
        <f ca="1">IF($E164="","",OFFSET(بيانات!$A$1,MATCH($E164,بيانات!$D:$D,0)-1,U$1))</f>
        <v/>
      </c>
      <c r="V164" s="21" t="str">
        <f ca="1">IF($E164="","",OFFSET(بيانات!$A$1,MATCH($E164,بيانات!$D:$D,0)-1,V$1))</f>
        <v/>
      </c>
      <c r="W164" s="21" t="str">
        <f ca="1">IF($E164="","",OFFSET(بيانات!$A$1,MATCH($E164,بيانات!$D:$D,0)-1,W$1))</f>
        <v/>
      </c>
      <c r="X164" s="21" t="str">
        <f ca="1">IF($E164="","",OFFSET(بيانات!$A$1,MATCH($E164,بيانات!$D:$D,0)-1,X$1))</f>
        <v/>
      </c>
      <c r="Y164" s="21" t="str">
        <f ca="1">IF($E164="","",OFFSET(بيانات!$A$1,MATCH($E164,بيانات!$D:$D,0)-1,Y$1))</f>
        <v/>
      </c>
      <c r="Z164" s="21" t="str">
        <f ca="1">IF($E164="","",OFFSET(بيانات!$A$1,MATCH($E164,بيانات!$D:$D,0)-1,Z$1))</f>
        <v/>
      </c>
      <c r="AA164" s="21" t="str">
        <f ca="1">IF($E164="","",OFFSET(بيانات!$A$1,MATCH($E164,بيانات!$D:$D,0)-1,AA$1))</f>
        <v/>
      </c>
      <c r="AB164" s="21" t="str">
        <f ca="1">IF($E164="","",OFFSET(بيانات!$A$1,MATCH($E164,بيانات!$D:$D,0)-1,AB$1))</f>
        <v/>
      </c>
      <c r="AC164" s="21" t="str">
        <f ca="1">IF($E164="","",OFFSET(بيانات!$A$1,MATCH($E164,بيانات!$D:$D,0)-1,AC$1))</f>
        <v/>
      </c>
      <c r="AD164" s="21" t="str">
        <f ca="1">IF($E164="","",OFFSET(بيانات!$A$1,MATCH($E164,بيانات!$D:$D,0)-1,AD$1))</f>
        <v/>
      </c>
      <c r="AE164" s="21" t="str">
        <f ca="1">IF($E164="","",OFFSET(بيانات!$A$1,MATCH($E164,بيانات!$D:$D,0)-1,AE$1))</f>
        <v/>
      </c>
      <c r="AF164" s="24" t="str">
        <f t="shared" si="202"/>
        <v/>
      </c>
      <c r="AG164" s="25" t="str">
        <f ca="1">IF($E164="","",OFFSET(بيانات!$A$1,MATCH($E164,بيانات!$D:$D,0)-1,AG$1))</f>
        <v/>
      </c>
      <c r="AH164" s="21" t="str">
        <f t="shared" si="203"/>
        <v/>
      </c>
      <c r="AI164" s="25" t="str">
        <f ca="1">IF($E164="","",OFFSET(بيانات!$A$1,MATCH($E164,بيانات!$D:$D,0)-1,AI$1))</f>
        <v/>
      </c>
      <c r="AJ164" s="21"/>
      <c r="AK164" s="25"/>
      <c r="AL164" s="21">
        <f t="shared" si="204"/>
        <v>0</v>
      </c>
      <c r="AM164" s="22">
        <f t="shared" si="205"/>
        <v>0</v>
      </c>
      <c r="AN164" s="27">
        <f t="shared" si="185"/>
        <v>0</v>
      </c>
      <c r="AO164" s="27">
        <f t="shared" si="206"/>
        <v>0</v>
      </c>
      <c r="AP164" s="21"/>
      <c r="AQ164" s="21" t="str">
        <f ca="1">IF($E164="","",OFFSET(بيانات!$A$1,MATCH($E164,بيانات!$D:$D,0)-1,AQ$1))</f>
        <v/>
      </c>
      <c r="AR164" s="22">
        <f t="shared" ca="1" si="207"/>
        <v>0</v>
      </c>
      <c r="AS164" s="26">
        <f t="shared" ca="1" si="208"/>
        <v>0</v>
      </c>
      <c r="AT164" s="21" t="str">
        <f t="shared" si="186"/>
        <v/>
      </c>
      <c r="AU164" s="21" t="str">
        <f t="shared" si="186"/>
        <v/>
      </c>
      <c r="AV164" s="21" t="str">
        <f t="shared" si="186"/>
        <v/>
      </c>
      <c r="AW164" s="21">
        <f t="shared" ca="1" si="209"/>
        <v>0</v>
      </c>
      <c r="AX164" s="21">
        <f t="shared" ca="1" si="210"/>
        <v>0</v>
      </c>
      <c r="AY164" s="21">
        <f t="shared" si="187"/>
        <v>0</v>
      </c>
      <c r="AZ164" s="21">
        <f t="shared" si="187"/>
        <v>0</v>
      </c>
      <c r="BA164" s="27">
        <f t="shared" si="188"/>
        <v>0</v>
      </c>
      <c r="BB164" s="21">
        <f t="shared" ca="1" si="211"/>
        <v>0</v>
      </c>
      <c r="BC164" s="21">
        <f t="shared" ca="1" si="212"/>
        <v>0</v>
      </c>
      <c r="BD164" s="21" t="str">
        <f ca="1">IF($E164="","",OFFSET(بيانات!$A$1,MATCH($E164,بيانات!$D:$D,0)-1,BD$1))</f>
        <v/>
      </c>
      <c r="BE164" s="21" t="str">
        <f ca="1">IF($E164="","",OFFSET(بيانات!$A$1,MATCH($E164,بيانات!$D:$D,0)-1,BE$1))</f>
        <v/>
      </c>
      <c r="BF164" s="21" t="str">
        <f ca="1">IF($E164="","",OFFSET(بيانات!$A$1,MATCH($E164,بيانات!$D:$D,0)-1,BF$1))</f>
        <v/>
      </c>
      <c r="BG164" s="21" t="str">
        <f ca="1">IF($E164="","",OFFSET(بيانات!$A$1,MATCH($E164,بيانات!$D:$D,0)-1,BG$1))</f>
        <v/>
      </c>
      <c r="BH164" s="21" t="str">
        <f ca="1">IF($E164="","",OFFSET(بيانات!$A$1,MATCH($E164,بيانات!$D:$D,0)-1,BH$1))</f>
        <v/>
      </c>
      <c r="BI164" s="21" t="str">
        <f ca="1">IF($E164="","",OFFSET(بيانات!$A$1,MATCH($E164,بيانات!$D:$D,0)-1,BI$1))</f>
        <v/>
      </c>
      <c r="BJ164" s="21" t="str">
        <f ca="1">IF($E164="","",OFFSET(بيانات!$A$1,MATCH($E164,بيانات!$D:$D,0)-1,BJ$1))</f>
        <v/>
      </c>
      <c r="BK164" s="24" t="str">
        <f ca="1">IF($E164="","",OFFSET(بيانات!$A$1,MATCH($E164,بيانات!$D:$D,0)-1,BK$1))</f>
        <v/>
      </c>
      <c r="BL164" s="24" t="str">
        <f ca="1">IF($E164="","",OFFSET(بيانات!$A$1,MATCH($E164,بيانات!$D:$D,0)-1,BL$1))</f>
        <v/>
      </c>
      <c r="BM164" s="24" t="str">
        <f ca="1">IF($E164="","",OFFSET(بيانات!$A$1,MATCH($E164,بيانات!$D:$D,0)-1,BM$1))</f>
        <v/>
      </c>
      <c r="BN164" s="24" t="str">
        <f ca="1">IF($E164="","",OFFSET(بيانات!$A$1,MATCH($E164,بيانات!$D:$D,0)-1,BN$1))</f>
        <v/>
      </c>
      <c r="BO164" s="24" t="str">
        <f ca="1">IF($E164="","",OFFSET(بيانات!$A$1,MATCH($E164,بيانات!$D:$D,0)-1,BO$1))</f>
        <v/>
      </c>
      <c r="BP164" s="24" t="str">
        <f ca="1">IF($E164="","",OFFSET(بيانات!$A$1,MATCH($E164,بيانات!$D:$D,0)-1,BP$1))</f>
        <v/>
      </c>
      <c r="BQ164" s="24" t="str">
        <f ca="1">IF($E164="","",OFFSET(بيانات!$A$1,MATCH($E164,بيانات!$D:$D,0)-1,BQ$1))</f>
        <v/>
      </c>
      <c r="BR164" s="24" t="str">
        <f ca="1">IF($E164="","",OFFSET(بيانات!$A$1,MATCH($E164,بيانات!$D:$D,0)-1,BR$1))</f>
        <v/>
      </c>
      <c r="BS164" s="24" t="str">
        <f ca="1">IF($E164="","",OFFSET(بيانات!$A$1,MATCH($E164,بيانات!$D:$D,0)-1,BS$1))</f>
        <v/>
      </c>
      <c r="BT164" s="27">
        <f t="shared" ca="1" si="213"/>
        <v>0</v>
      </c>
      <c r="BU164" s="28"/>
      <c r="BV164" s="21" t="str">
        <f ca="1">IF($E164="","",OFFSET(بيانات!$A$1,MATCH($E164,بيانات!$D:$D,0)-1,BV$1))</f>
        <v/>
      </c>
      <c r="BW164" s="21">
        <f t="shared" ca="1" si="214"/>
        <v>0</v>
      </c>
      <c r="BX164" s="23"/>
      <c r="BY164" s="29">
        <f t="shared" ca="1" si="215"/>
        <v>0</v>
      </c>
      <c r="BZ164" s="29">
        <f t="shared" ca="1" si="189"/>
        <v>0</v>
      </c>
      <c r="CA164" s="451">
        <f t="shared" ca="1" si="190"/>
        <v>0</v>
      </c>
      <c r="CB164" s="451">
        <f t="shared" ca="1" si="191"/>
        <v>0</v>
      </c>
      <c r="CC164" s="452">
        <f t="shared" si="192"/>
        <v>0</v>
      </c>
      <c r="CD164" s="453"/>
      <c r="CE164" s="454" t="str">
        <f t="shared" si="216"/>
        <v/>
      </c>
      <c r="CG164" s="456">
        <f t="shared" ca="1" si="217"/>
        <v>0</v>
      </c>
      <c r="CH164" s="455">
        <v>36</v>
      </c>
      <c r="CI164" s="456">
        <f t="shared" ca="1" si="218"/>
        <v>0</v>
      </c>
      <c r="CJ164" s="455">
        <v>6</v>
      </c>
      <c r="CK164" s="455">
        <f t="shared" ca="1" si="193"/>
        <v>0</v>
      </c>
      <c r="CL164" s="456">
        <f t="shared" ca="1" si="219"/>
        <v>0</v>
      </c>
      <c r="CM164" s="455">
        <v>6</v>
      </c>
      <c r="CN164" s="455">
        <f t="shared" ca="1" si="194"/>
        <v>0</v>
      </c>
      <c r="CO164" s="455">
        <f t="shared" ca="1" si="195"/>
        <v>0</v>
      </c>
    </row>
    <row r="165" spans="1:93" s="462" customFormat="1" ht="30.95" hidden="1" customHeight="1">
      <c r="A165" s="448" t="str">
        <f ca="1">IF(ROW($A156)&gt;COUNTIF(بيانات!$B:$B,$A$9),"",IF(ISERROR(MATCH(INDEX(OFFSET(بيانات!$C$1,MATCH($A$9,بيانات!$B:$B,0)-1,,COUNTIF(بيانات!$B:$B,$A$9)),ROW($A156)),$D:$D,0)),INDEX(OFFSET(بيانات!$C$1,MATCH($A$9,بيانات!$B:$B,0)-1,,COUNTIF(بيانات!$B:$B,$A$9)),ROW($A156)),""))</f>
        <v/>
      </c>
      <c r="B165" s="449" t="str">
        <f t="shared" ca="1" si="178"/>
        <v/>
      </c>
      <c r="C165" s="450" t="str">
        <f ca="1">IF(ROW($A156)&gt;COUNTIF($A$10:$A$186,"&gt;=1"),"",VLOOKUP($B165,OFFSET(بيانات!$C$1:$D$1,MATCH($A$9,بيانات!$B:$B,0)-1,,COUNTIF(بيانات!$B:$B,$A$9)),2,0))</f>
        <v/>
      </c>
      <c r="D165" s="191" t="str">
        <f ca="1">IF($E165="","",OFFSET(بيانات!$A$1,MATCH($E165,بيانات!$D:$D,0)-1,2))</f>
        <v/>
      </c>
      <c r="E165" s="74"/>
      <c r="F165" s="192" t="str">
        <f>IF($E165="","",MAX($F$9:$F164)+1)</f>
        <v/>
      </c>
      <c r="G165" s="193" t="str">
        <f ca="1">IF($E165="","",OFFSET(بيانات!$A$1,MATCH($E165,بيانات!$D:$D,0)-1,G$1))</f>
        <v/>
      </c>
      <c r="H165" s="193" t="str">
        <f t="shared" si="196"/>
        <v/>
      </c>
      <c r="I165" s="193" t="str">
        <f t="shared" si="197"/>
        <v/>
      </c>
      <c r="J165" s="193" t="str">
        <f t="shared" si="198"/>
        <v/>
      </c>
      <c r="K165" s="193" t="str">
        <f t="shared" si="199"/>
        <v/>
      </c>
      <c r="L165" s="194" t="str">
        <f t="shared" si="200"/>
        <v/>
      </c>
      <c r="M165" s="193" t="str">
        <f ca="1">IF($E165="","",OFFSET(بيانات!$A$1,MATCH($E165,بيانات!$D:$D,0)-1,M$1))</f>
        <v/>
      </c>
      <c r="N165" s="193" t="str">
        <f ca="1">IF($E165="","",OFFSET(بيانات!$A$1,MATCH($E165,بيانات!$D:$D,0)-1,N$1))</f>
        <v/>
      </c>
      <c r="O165" s="193" t="str">
        <f ca="1">IF($E165="","",OFFSET(بيانات!$A$1,MATCH($E165,بيانات!$D:$D,0)-1,O$1))</f>
        <v/>
      </c>
      <c r="P165" s="193" t="str">
        <f ca="1">IF($E165="","",OFFSET(بيانات!$A$1,MATCH($E165,بيانات!$D:$D,0)-1,P$1))</f>
        <v/>
      </c>
      <c r="Q165" s="193" t="str">
        <f ca="1">IF($E165="","",OFFSET(بيانات!$A$1,MATCH($E165,بيانات!$D:$D,0)-1,Q$1))</f>
        <v/>
      </c>
      <c r="R165" s="194" t="str">
        <f t="shared" si="201"/>
        <v/>
      </c>
      <c r="S165" s="193" t="str">
        <f ca="1">IF($E165="","",OFFSET(بيانات!$A$1,MATCH($E165,بيانات!$D:$D,0)-1,S$1))</f>
        <v/>
      </c>
      <c r="T165" s="193" t="str">
        <f ca="1">IF($E165="","",OFFSET(بيانات!$A$1,MATCH($E165,بيانات!$D:$D,0)-1,T$1))</f>
        <v/>
      </c>
      <c r="U165" s="193" t="str">
        <f ca="1">IF($E165="","",OFFSET(بيانات!$A$1,MATCH($E165,بيانات!$D:$D,0)-1,U$1))</f>
        <v/>
      </c>
      <c r="V165" s="193" t="str">
        <f ca="1">IF($E165="","",OFFSET(بيانات!$A$1,MATCH($E165,بيانات!$D:$D,0)-1,V$1))</f>
        <v/>
      </c>
      <c r="W165" s="193" t="str">
        <f ca="1">IF($E165="","",OFFSET(بيانات!$A$1,MATCH($E165,بيانات!$D:$D,0)-1,W$1))</f>
        <v/>
      </c>
      <c r="X165" s="193" t="str">
        <f ca="1">IF($E165="","",OFFSET(بيانات!$A$1,MATCH($E165,بيانات!$D:$D,0)-1,X$1))</f>
        <v/>
      </c>
      <c r="Y165" s="193" t="str">
        <f ca="1">IF($E165="","",OFFSET(بيانات!$A$1,MATCH($E165,بيانات!$D:$D,0)-1,Y$1))</f>
        <v/>
      </c>
      <c r="Z165" s="193" t="str">
        <f ca="1">IF($E165="","",OFFSET(بيانات!$A$1,MATCH($E165,بيانات!$D:$D,0)-1,Z$1))</f>
        <v/>
      </c>
      <c r="AA165" s="193" t="str">
        <f ca="1">IF($E165="","",OFFSET(بيانات!$A$1,MATCH($E165,بيانات!$D:$D,0)-1,AA$1))</f>
        <v/>
      </c>
      <c r="AB165" s="193" t="str">
        <f ca="1">IF($E165="","",OFFSET(بيانات!$A$1,MATCH($E165,بيانات!$D:$D,0)-1,AB$1))</f>
        <v/>
      </c>
      <c r="AC165" s="193" t="str">
        <f ca="1">IF($E165="","",OFFSET(بيانات!$A$1,MATCH($E165,بيانات!$D:$D,0)-1,AC$1))</f>
        <v/>
      </c>
      <c r="AD165" s="193" t="str">
        <f ca="1">IF($E165="","",OFFSET(بيانات!$A$1,MATCH($E165,بيانات!$D:$D,0)-1,AD$1))</f>
        <v/>
      </c>
      <c r="AE165" s="193" t="str">
        <f ca="1">IF($E165="","",OFFSET(بيانات!$A$1,MATCH($E165,بيانات!$D:$D,0)-1,AE$1))</f>
        <v/>
      </c>
      <c r="AF165" s="195" t="str">
        <f t="shared" si="202"/>
        <v/>
      </c>
      <c r="AG165" s="196" t="str">
        <f ca="1">IF($E165="","",OFFSET(بيانات!$A$1,MATCH($E165,بيانات!$D:$D,0)-1,AG$1))</f>
        <v/>
      </c>
      <c r="AH165" s="193" t="str">
        <f t="shared" si="203"/>
        <v/>
      </c>
      <c r="AI165" s="196" t="str">
        <f ca="1">IF($E165="","",OFFSET(بيانات!$A$1,MATCH($E165,بيانات!$D:$D,0)-1,AI$1))</f>
        <v/>
      </c>
      <c r="AJ165" s="193"/>
      <c r="AK165" s="196"/>
      <c r="AL165" s="21">
        <f t="shared" si="204"/>
        <v>0</v>
      </c>
      <c r="AM165" s="22">
        <f t="shared" si="205"/>
        <v>0</v>
      </c>
      <c r="AN165" s="27">
        <f t="shared" si="185"/>
        <v>0</v>
      </c>
      <c r="AO165" s="27">
        <f t="shared" si="206"/>
        <v>0</v>
      </c>
      <c r="AP165" s="21"/>
      <c r="AQ165" s="21" t="str">
        <f ca="1">IF($E165="","",OFFSET(بيانات!$A$1,MATCH($E165,بيانات!$D:$D,0)-1,AQ$1))</f>
        <v/>
      </c>
      <c r="AR165" s="22">
        <f t="shared" ca="1" si="207"/>
        <v>0</v>
      </c>
      <c r="AS165" s="26">
        <f t="shared" ca="1" si="208"/>
        <v>0</v>
      </c>
      <c r="AT165" s="21" t="str">
        <f t="shared" si="186"/>
        <v/>
      </c>
      <c r="AU165" s="21" t="str">
        <f t="shared" si="186"/>
        <v/>
      </c>
      <c r="AV165" s="21" t="str">
        <f t="shared" si="186"/>
        <v/>
      </c>
      <c r="AW165" s="21">
        <f t="shared" ca="1" si="209"/>
        <v>0</v>
      </c>
      <c r="AX165" s="21">
        <f t="shared" ca="1" si="210"/>
        <v>0</v>
      </c>
      <c r="AY165" s="21">
        <f t="shared" si="187"/>
        <v>0</v>
      </c>
      <c r="AZ165" s="21">
        <f t="shared" si="187"/>
        <v>0</v>
      </c>
      <c r="BA165" s="27">
        <f t="shared" si="188"/>
        <v>0</v>
      </c>
      <c r="BB165" s="21">
        <f t="shared" ca="1" si="211"/>
        <v>0</v>
      </c>
      <c r="BC165" s="21">
        <f t="shared" ca="1" si="212"/>
        <v>0</v>
      </c>
      <c r="BD165" s="21" t="str">
        <f ca="1">IF($E165="","",OFFSET(بيانات!$A$1,MATCH($E165,بيانات!$D:$D,0)-1,BD$1))</f>
        <v/>
      </c>
      <c r="BE165" s="21" t="str">
        <f ca="1">IF($E165="","",OFFSET(بيانات!$A$1,MATCH($E165,بيانات!$D:$D,0)-1,BE$1))</f>
        <v/>
      </c>
      <c r="BF165" s="21" t="str">
        <f ca="1">IF($E165="","",OFFSET(بيانات!$A$1,MATCH($E165,بيانات!$D:$D,0)-1,BF$1))</f>
        <v/>
      </c>
      <c r="BG165" s="21" t="str">
        <f ca="1">IF($E165="","",OFFSET(بيانات!$A$1,MATCH($E165,بيانات!$D:$D,0)-1,BG$1))</f>
        <v/>
      </c>
      <c r="BH165" s="21" t="str">
        <f ca="1">IF($E165="","",OFFSET(بيانات!$A$1,MATCH($E165,بيانات!$D:$D,0)-1,BH$1))</f>
        <v/>
      </c>
      <c r="BI165" s="21" t="str">
        <f ca="1">IF($E165="","",OFFSET(بيانات!$A$1,MATCH($E165,بيانات!$D:$D,0)-1,BI$1))</f>
        <v/>
      </c>
      <c r="BJ165" s="21" t="str">
        <f ca="1">IF($E165="","",OFFSET(بيانات!$A$1,MATCH($E165,بيانات!$D:$D,0)-1,BJ$1))</f>
        <v/>
      </c>
      <c r="BK165" s="24" t="str">
        <f ca="1">IF($E165="","",OFFSET(بيانات!$A$1,MATCH($E165,بيانات!$D:$D,0)-1,BK$1))</f>
        <v/>
      </c>
      <c r="BL165" s="24" t="str">
        <f ca="1">IF($E165="","",OFFSET(بيانات!$A$1,MATCH($E165,بيانات!$D:$D,0)-1,BL$1))</f>
        <v/>
      </c>
      <c r="BM165" s="24" t="str">
        <f ca="1">IF($E165="","",OFFSET(بيانات!$A$1,MATCH($E165,بيانات!$D:$D,0)-1,BM$1))</f>
        <v/>
      </c>
      <c r="BN165" s="24" t="str">
        <f ca="1">IF($E165="","",OFFSET(بيانات!$A$1,MATCH($E165,بيانات!$D:$D,0)-1,BN$1))</f>
        <v/>
      </c>
      <c r="BO165" s="24" t="str">
        <f ca="1">IF($E165="","",OFFSET(بيانات!$A$1,MATCH($E165,بيانات!$D:$D,0)-1,BO$1))</f>
        <v/>
      </c>
      <c r="BP165" s="24" t="str">
        <f ca="1">IF($E165="","",OFFSET(بيانات!$A$1,MATCH($E165,بيانات!$D:$D,0)-1,BP$1))</f>
        <v/>
      </c>
      <c r="BQ165" s="24" t="str">
        <f ca="1">IF($E165="","",OFFSET(بيانات!$A$1,MATCH($E165,بيانات!$D:$D,0)-1,BQ$1))</f>
        <v/>
      </c>
      <c r="BR165" s="24" t="str">
        <f ca="1">IF($E165="","",OFFSET(بيانات!$A$1,MATCH($E165,بيانات!$D:$D,0)-1,BR$1))</f>
        <v/>
      </c>
      <c r="BS165" s="24" t="str">
        <f ca="1">IF($E165="","",OFFSET(بيانات!$A$1,MATCH($E165,بيانات!$D:$D,0)-1,BS$1))</f>
        <v/>
      </c>
      <c r="BT165" s="27">
        <f t="shared" ca="1" si="213"/>
        <v>0</v>
      </c>
      <c r="BU165" s="28"/>
      <c r="BV165" s="21" t="str">
        <f ca="1">IF($E165="","",OFFSET(بيانات!$A$1,MATCH($E165,بيانات!$D:$D,0)-1,BV$1))</f>
        <v/>
      </c>
      <c r="BW165" s="21">
        <f t="shared" ca="1" si="214"/>
        <v>0</v>
      </c>
      <c r="BX165" s="23"/>
      <c r="BY165" s="29">
        <f t="shared" ca="1" si="215"/>
        <v>0</v>
      </c>
      <c r="BZ165" s="29">
        <f t="shared" ca="1" si="189"/>
        <v>0</v>
      </c>
      <c r="CA165" s="451">
        <f t="shared" ca="1" si="190"/>
        <v>0</v>
      </c>
      <c r="CB165" s="451">
        <f t="shared" ca="1" si="191"/>
        <v>0</v>
      </c>
      <c r="CC165" s="452">
        <f t="shared" si="192"/>
        <v>0</v>
      </c>
      <c r="CD165" s="453"/>
      <c r="CE165" s="454" t="str">
        <f t="shared" si="216"/>
        <v/>
      </c>
      <c r="CF165" s="455"/>
      <c r="CG165" s="456">
        <f t="shared" ca="1" si="217"/>
        <v>0</v>
      </c>
      <c r="CH165" s="455">
        <v>37</v>
      </c>
      <c r="CI165" s="456">
        <f t="shared" ca="1" si="218"/>
        <v>0</v>
      </c>
      <c r="CJ165" s="455">
        <v>7</v>
      </c>
      <c r="CK165" s="455">
        <f t="shared" ca="1" si="193"/>
        <v>0</v>
      </c>
      <c r="CL165" s="456">
        <f t="shared" ca="1" si="219"/>
        <v>0</v>
      </c>
      <c r="CM165" s="455">
        <v>7</v>
      </c>
      <c r="CN165" s="455">
        <f t="shared" ca="1" si="194"/>
        <v>0</v>
      </c>
      <c r="CO165" s="455">
        <f t="shared" ca="1" si="195"/>
        <v>0</v>
      </c>
    </row>
    <row r="166" spans="1:93" s="455" customFormat="1" ht="30.95" hidden="1" customHeight="1">
      <c r="A166" s="448" t="str">
        <f ca="1">IF(ROW($A157)&gt;COUNTIF(بيانات!$B:$B,$A$9),"",IF(ISERROR(MATCH(INDEX(OFFSET(بيانات!$C$1,MATCH($A$9,بيانات!$B:$B,0)-1,,COUNTIF(بيانات!$B:$B,$A$9)),ROW($A157)),$D:$D,0)),INDEX(OFFSET(بيانات!$C$1,MATCH($A$9,بيانات!$B:$B,0)-1,,COUNTIF(بيانات!$B:$B,$A$9)),ROW($A157)),""))</f>
        <v/>
      </c>
      <c r="B166" s="449" t="str">
        <f t="shared" ca="1" si="178"/>
        <v/>
      </c>
      <c r="C166" s="450" t="str">
        <f ca="1">IF(ROW($A157)&gt;COUNTIF($A$10:$A$186,"&gt;=1"),"",VLOOKUP($B166,OFFSET(بيانات!$C$1:$D$1,MATCH($A$9,بيانات!$B:$B,0)-1,,COUNTIF(بيانات!$B:$B,$A$9)),2,0))</f>
        <v/>
      </c>
      <c r="D166" s="68" t="str">
        <f ca="1">IF($E166="","",OFFSET(بيانات!$A$1,MATCH($E166,بيانات!$D:$D,0)-1,2))</f>
        <v/>
      </c>
      <c r="E166" s="74"/>
      <c r="F166" s="75" t="str">
        <f>IF($E166="","",MAX($F$9:$F165)+1)</f>
        <v/>
      </c>
      <c r="G166" s="21" t="str">
        <f ca="1">IF($E166="","",OFFSET(بيانات!$A$1,MATCH($E166,بيانات!$D:$D,0)-1,G$1))</f>
        <v/>
      </c>
      <c r="H166" s="21" t="str">
        <f t="shared" si="196"/>
        <v/>
      </c>
      <c r="I166" s="21" t="str">
        <f t="shared" si="197"/>
        <v/>
      </c>
      <c r="J166" s="21" t="str">
        <f t="shared" si="198"/>
        <v/>
      </c>
      <c r="K166" s="21" t="str">
        <f t="shared" si="199"/>
        <v/>
      </c>
      <c r="L166" s="22" t="str">
        <f t="shared" si="200"/>
        <v/>
      </c>
      <c r="M166" s="21" t="str">
        <f ca="1">IF($E166="","",OFFSET(بيانات!$A$1,MATCH($E166,بيانات!$D:$D,0)-1,M$1))</f>
        <v/>
      </c>
      <c r="N166" s="21" t="str">
        <f ca="1">IF($E166="","",OFFSET(بيانات!$A$1,MATCH($E166,بيانات!$D:$D,0)-1,N$1))</f>
        <v/>
      </c>
      <c r="O166" s="21" t="str">
        <f ca="1">IF($E166="","",OFFSET(بيانات!$A$1,MATCH($E166,بيانات!$D:$D,0)-1,O$1))</f>
        <v/>
      </c>
      <c r="P166" s="21" t="str">
        <f ca="1">IF($E166="","",OFFSET(بيانات!$A$1,MATCH($E166,بيانات!$D:$D,0)-1,P$1))</f>
        <v/>
      </c>
      <c r="Q166" s="21" t="str">
        <f ca="1">IF($E166="","",OFFSET(بيانات!$A$1,MATCH($E166,بيانات!$D:$D,0)-1,Q$1))</f>
        <v/>
      </c>
      <c r="R166" s="22" t="str">
        <f t="shared" si="201"/>
        <v/>
      </c>
      <c r="S166" s="21" t="str">
        <f ca="1">IF($E166="","",OFFSET(بيانات!$A$1,MATCH($E166,بيانات!$D:$D,0)-1,S$1))</f>
        <v/>
      </c>
      <c r="T166" s="21" t="str">
        <f ca="1">IF($E166="","",OFFSET(بيانات!$A$1,MATCH($E166,بيانات!$D:$D,0)-1,T$1))</f>
        <v/>
      </c>
      <c r="U166" s="21" t="str">
        <f ca="1">IF($E166="","",OFFSET(بيانات!$A$1,MATCH($E166,بيانات!$D:$D,0)-1,U$1))</f>
        <v/>
      </c>
      <c r="V166" s="21" t="str">
        <f ca="1">IF($E166="","",OFFSET(بيانات!$A$1,MATCH($E166,بيانات!$D:$D,0)-1,V$1))</f>
        <v/>
      </c>
      <c r="W166" s="21" t="str">
        <f ca="1">IF($E166="","",OFFSET(بيانات!$A$1,MATCH($E166,بيانات!$D:$D,0)-1,W$1))</f>
        <v/>
      </c>
      <c r="X166" s="21" t="str">
        <f ca="1">IF($E166="","",OFFSET(بيانات!$A$1,MATCH($E166,بيانات!$D:$D,0)-1,X$1))</f>
        <v/>
      </c>
      <c r="Y166" s="21" t="str">
        <f ca="1">IF($E166="","",OFFSET(بيانات!$A$1,MATCH($E166,بيانات!$D:$D,0)-1,Y$1))</f>
        <v/>
      </c>
      <c r="Z166" s="21" t="str">
        <f ca="1">IF($E166="","",OFFSET(بيانات!$A$1,MATCH($E166,بيانات!$D:$D,0)-1,Z$1))</f>
        <v/>
      </c>
      <c r="AA166" s="21" t="str">
        <f ca="1">IF($E166="","",OFFSET(بيانات!$A$1,MATCH($E166,بيانات!$D:$D,0)-1,AA$1))</f>
        <v/>
      </c>
      <c r="AB166" s="21" t="str">
        <f ca="1">IF($E166="","",OFFSET(بيانات!$A$1,MATCH($E166,بيانات!$D:$D,0)-1,AB$1))</f>
        <v/>
      </c>
      <c r="AC166" s="21" t="str">
        <f ca="1">IF($E166="","",OFFSET(بيانات!$A$1,MATCH($E166,بيانات!$D:$D,0)-1,AC$1))</f>
        <v/>
      </c>
      <c r="AD166" s="21" t="str">
        <f ca="1">IF($E166="","",OFFSET(بيانات!$A$1,MATCH($E166,بيانات!$D:$D,0)-1,AD$1))</f>
        <v/>
      </c>
      <c r="AE166" s="21" t="str">
        <f ca="1">IF($E166="","",OFFSET(بيانات!$A$1,MATCH($E166,بيانات!$D:$D,0)-1,AE$1))</f>
        <v/>
      </c>
      <c r="AF166" s="24" t="str">
        <f t="shared" si="202"/>
        <v/>
      </c>
      <c r="AG166" s="25" t="str">
        <f ca="1">IF($E166="","",OFFSET(بيانات!$A$1,MATCH($E166,بيانات!$D:$D,0)-1,AG$1))</f>
        <v/>
      </c>
      <c r="AH166" s="21" t="str">
        <f t="shared" si="203"/>
        <v/>
      </c>
      <c r="AI166" s="25" t="str">
        <f ca="1">IF($E166="","",OFFSET(بيانات!$A$1,MATCH($E166,بيانات!$D:$D,0)-1,AI$1))</f>
        <v/>
      </c>
      <c r="AJ166" s="21"/>
      <c r="AK166" s="25"/>
      <c r="AL166" s="21">
        <f t="shared" si="204"/>
        <v>0</v>
      </c>
      <c r="AM166" s="22">
        <f t="shared" si="205"/>
        <v>0</v>
      </c>
      <c r="AN166" s="27">
        <f t="shared" si="185"/>
        <v>0</v>
      </c>
      <c r="AO166" s="27">
        <f t="shared" si="206"/>
        <v>0</v>
      </c>
      <c r="AP166" s="21"/>
      <c r="AQ166" s="21" t="str">
        <f ca="1">IF($E166="","",OFFSET(بيانات!$A$1,MATCH($E166,بيانات!$D:$D,0)-1,AQ$1))</f>
        <v/>
      </c>
      <c r="AR166" s="22">
        <f t="shared" ca="1" si="207"/>
        <v>0</v>
      </c>
      <c r="AS166" s="26">
        <f t="shared" ca="1" si="208"/>
        <v>0</v>
      </c>
      <c r="AT166" s="21" t="str">
        <f t="shared" si="186"/>
        <v/>
      </c>
      <c r="AU166" s="21" t="str">
        <f t="shared" si="186"/>
        <v/>
      </c>
      <c r="AV166" s="21" t="str">
        <f t="shared" si="186"/>
        <v/>
      </c>
      <c r="AW166" s="21">
        <f t="shared" ca="1" si="209"/>
        <v>0</v>
      </c>
      <c r="AX166" s="21">
        <f t="shared" ca="1" si="210"/>
        <v>0</v>
      </c>
      <c r="AY166" s="21">
        <f t="shared" si="187"/>
        <v>0</v>
      </c>
      <c r="AZ166" s="21">
        <f t="shared" si="187"/>
        <v>0</v>
      </c>
      <c r="BA166" s="27">
        <f t="shared" si="188"/>
        <v>0</v>
      </c>
      <c r="BB166" s="21">
        <f t="shared" ca="1" si="211"/>
        <v>0</v>
      </c>
      <c r="BC166" s="21">
        <f t="shared" ca="1" si="212"/>
        <v>0</v>
      </c>
      <c r="BD166" s="21" t="str">
        <f ca="1">IF($E166="","",OFFSET(بيانات!$A$1,MATCH($E166,بيانات!$D:$D,0)-1,BD$1))</f>
        <v/>
      </c>
      <c r="BE166" s="21" t="str">
        <f ca="1">IF($E166="","",OFFSET(بيانات!$A$1,MATCH($E166,بيانات!$D:$D,0)-1,BE$1))</f>
        <v/>
      </c>
      <c r="BF166" s="21" t="str">
        <f ca="1">IF($E166="","",OFFSET(بيانات!$A$1,MATCH($E166,بيانات!$D:$D,0)-1,BF$1))</f>
        <v/>
      </c>
      <c r="BG166" s="21" t="str">
        <f ca="1">IF($E166="","",OFFSET(بيانات!$A$1,MATCH($E166,بيانات!$D:$D,0)-1,BG$1))</f>
        <v/>
      </c>
      <c r="BH166" s="21" t="str">
        <f ca="1">IF($E166="","",OFFSET(بيانات!$A$1,MATCH($E166,بيانات!$D:$D,0)-1,BH$1))</f>
        <v/>
      </c>
      <c r="BI166" s="21" t="str">
        <f ca="1">IF($E166="","",OFFSET(بيانات!$A$1,MATCH($E166,بيانات!$D:$D,0)-1,BI$1))</f>
        <v/>
      </c>
      <c r="BJ166" s="21" t="str">
        <f ca="1">IF($E166="","",OFFSET(بيانات!$A$1,MATCH($E166,بيانات!$D:$D,0)-1,BJ$1))</f>
        <v/>
      </c>
      <c r="BK166" s="24" t="str">
        <f ca="1">IF($E166="","",OFFSET(بيانات!$A$1,MATCH($E166,بيانات!$D:$D,0)-1,BK$1))</f>
        <v/>
      </c>
      <c r="BL166" s="24" t="str">
        <f ca="1">IF($E166="","",OFFSET(بيانات!$A$1,MATCH($E166,بيانات!$D:$D,0)-1,BL$1))</f>
        <v/>
      </c>
      <c r="BM166" s="24" t="str">
        <f ca="1">IF($E166="","",OFFSET(بيانات!$A$1,MATCH($E166,بيانات!$D:$D,0)-1,BM$1))</f>
        <v/>
      </c>
      <c r="BN166" s="24" t="str">
        <f ca="1">IF($E166="","",OFFSET(بيانات!$A$1,MATCH($E166,بيانات!$D:$D,0)-1,BN$1))</f>
        <v/>
      </c>
      <c r="BO166" s="24" t="str">
        <f ca="1">IF($E166="","",OFFSET(بيانات!$A$1,MATCH($E166,بيانات!$D:$D,0)-1,BO$1))</f>
        <v/>
      </c>
      <c r="BP166" s="24" t="str">
        <f ca="1">IF($E166="","",OFFSET(بيانات!$A$1,MATCH($E166,بيانات!$D:$D,0)-1,BP$1))</f>
        <v/>
      </c>
      <c r="BQ166" s="24" t="str">
        <f ca="1">IF($E166="","",OFFSET(بيانات!$A$1,MATCH($E166,بيانات!$D:$D,0)-1,BQ$1))</f>
        <v/>
      </c>
      <c r="BR166" s="24" t="str">
        <f ca="1">IF($E166="","",OFFSET(بيانات!$A$1,MATCH($E166,بيانات!$D:$D,0)-1,BR$1))</f>
        <v/>
      </c>
      <c r="BS166" s="24" t="str">
        <f ca="1">IF($E166="","",OFFSET(بيانات!$A$1,MATCH($E166,بيانات!$D:$D,0)-1,BS$1))</f>
        <v/>
      </c>
      <c r="BT166" s="27">
        <f t="shared" ca="1" si="213"/>
        <v>0</v>
      </c>
      <c r="BU166" s="28"/>
      <c r="BV166" s="21" t="str">
        <f ca="1">IF($E166="","",OFFSET(بيانات!$A$1,MATCH($E166,بيانات!$D:$D,0)-1,BV$1))</f>
        <v/>
      </c>
      <c r="BW166" s="21">
        <f t="shared" ca="1" si="214"/>
        <v>0</v>
      </c>
      <c r="BX166" s="23"/>
      <c r="BY166" s="29">
        <f t="shared" ca="1" si="215"/>
        <v>0</v>
      </c>
      <c r="BZ166" s="29">
        <f t="shared" ca="1" si="189"/>
        <v>0</v>
      </c>
      <c r="CA166" s="451">
        <f t="shared" ca="1" si="190"/>
        <v>0</v>
      </c>
      <c r="CB166" s="451">
        <f t="shared" ca="1" si="191"/>
        <v>0</v>
      </c>
      <c r="CC166" s="452">
        <f t="shared" si="192"/>
        <v>0</v>
      </c>
      <c r="CD166" s="453"/>
      <c r="CE166" s="454" t="str">
        <f t="shared" si="216"/>
        <v/>
      </c>
      <c r="CG166" s="456">
        <f t="shared" ca="1" si="217"/>
        <v>0</v>
      </c>
      <c r="CH166" s="455">
        <v>38</v>
      </c>
      <c r="CI166" s="456">
        <f t="shared" ca="1" si="218"/>
        <v>0</v>
      </c>
      <c r="CJ166" s="455">
        <v>8</v>
      </c>
      <c r="CK166" s="455">
        <f t="shared" ca="1" si="193"/>
        <v>0</v>
      </c>
      <c r="CL166" s="456">
        <f t="shared" ca="1" si="219"/>
        <v>0</v>
      </c>
      <c r="CM166" s="455">
        <v>8</v>
      </c>
      <c r="CN166" s="455">
        <f t="shared" ca="1" si="194"/>
        <v>0</v>
      </c>
      <c r="CO166" s="455">
        <f t="shared" ca="1" si="195"/>
        <v>0</v>
      </c>
    </row>
    <row r="167" spans="1:93" s="455" customFormat="1" ht="30.95" hidden="1" customHeight="1">
      <c r="A167" s="448" t="str">
        <f ca="1">IF(ROW($A158)&gt;COUNTIF(بيانات!$B:$B,$A$9),"",IF(ISERROR(MATCH(INDEX(OFFSET(بيانات!$C$1,MATCH($A$9,بيانات!$B:$B,0)-1,,COUNTIF(بيانات!$B:$B,$A$9)),ROW($A158)),$D:$D,0)),INDEX(OFFSET(بيانات!$C$1,MATCH($A$9,بيانات!$B:$B,0)-1,,COUNTIF(بيانات!$B:$B,$A$9)),ROW($A158)),""))</f>
        <v/>
      </c>
      <c r="B167" s="449" t="str">
        <f t="shared" ca="1" si="178"/>
        <v/>
      </c>
      <c r="C167" s="450" t="str">
        <f ca="1">IF(ROW($A158)&gt;COUNTIF($A$10:$A$186,"&gt;=1"),"",VLOOKUP($B167,OFFSET(بيانات!$C$1:$D$1,MATCH($A$9,بيانات!$B:$B,0)-1,,COUNTIF(بيانات!$B:$B,$A$9)),2,0))</f>
        <v/>
      </c>
      <c r="D167" s="68" t="str">
        <f ca="1">IF($E167="","",OFFSET(بيانات!$A$1,MATCH($E167,بيانات!$D:$D,0)-1,2))</f>
        <v/>
      </c>
      <c r="E167" s="74"/>
      <c r="F167" s="75" t="str">
        <f>IF($E167="","",MAX($F$9:$F166)+1)</f>
        <v/>
      </c>
      <c r="G167" s="21" t="str">
        <f ca="1">IF($E167="","",OFFSET(بيانات!$A$1,MATCH($E167,بيانات!$D:$D,0)-1,G$1))</f>
        <v/>
      </c>
      <c r="H167" s="21" t="str">
        <f t="shared" si="196"/>
        <v/>
      </c>
      <c r="I167" s="21" t="str">
        <f t="shared" si="197"/>
        <v/>
      </c>
      <c r="J167" s="21" t="str">
        <f t="shared" si="198"/>
        <v/>
      </c>
      <c r="K167" s="21" t="str">
        <f t="shared" si="199"/>
        <v/>
      </c>
      <c r="L167" s="22" t="str">
        <f t="shared" si="200"/>
        <v/>
      </c>
      <c r="M167" s="21" t="str">
        <f ca="1">IF($E167="","",OFFSET(بيانات!$A$1,MATCH($E167,بيانات!$D:$D,0)-1,M$1))</f>
        <v/>
      </c>
      <c r="N167" s="21" t="str">
        <f ca="1">IF($E167="","",OFFSET(بيانات!$A$1,MATCH($E167,بيانات!$D:$D,0)-1,N$1))</f>
        <v/>
      </c>
      <c r="O167" s="21" t="str">
        <f ca="1">IF($E167="","",OFFSET(بيانات!$A$1,MATCH($E167,بيانات!$D:$D,0)-1,O$1))</f>
        <v/>
      </c>
      <c r="P167" s="21" t="str">
        <f ca="1">IF($E167="","",OFFSET(بيانات!$A$1,MATCH($E167,بيانات!$D:$D,0)-1,P$1))</f>
        <v/>
      </c>
      <c r="Q167" s="21" t="str">
        <f ca="1">IF($E167="","",OFFSET(بيانات!$A$1,MATCH($E167,بيانات!$D:$D,0)-1,Q$1))</f>
        <v/>
      </c>
      <c r="R167" s="22" t="str">
        <f t="shared" si="201"/>
        <v/>
      </c>
      <c r="S167" s="21" t="str">
        <f ca="1">IF($E167="","",OFFSET(بيانات!$A$1,MATCH($E167,بيانات!$D:$D,0)-1,S$1))</f>
        <v/>
      </c>
      <c r="T167" s="21" t="str">
        <f ca="1">IF($E167="","",OFFSET(بيانات!$A$1,MATCH($E167,بيانات!$D:$D,0)-1,T$1))</f>
        <v/>
      </c>
      <c r="U167" s="21" t="str">
        <f ca="1">IF($E167="","",OFFSET(بيانات!$A$1,MATCH($E167,بيانات!$D:$D,0)-1,U$1))</f>
        <v/>
      </c>
      <c r="V167" s="21" t="str">
        <f ca="1">IF($E167="","",OFFSET(بيانات!$A$1,MATCH($E167,بيانات!$D:$D,0)-1,V$1))</f>
        <v/>
      </c>
      <c r="W167" s="21" t="str">
        <f ca="1">IF($E167="","",OFFSET(بيانات!$A$1,MATCH($E167,بيانات!$D:$D,0)-1,W$1))</f>
        <v/>
      </c>
      <c r="X167" s="21" t="str">
        <f ca="1">IF($E167="","",OFFSET(بيانات!$A$1,MATCH($E167,بيانات!$D:$D,0)-1,X$1))</f>
        <v/>
      </c>
      <c r="Y167" s="21" t="str">
        <f ca="1">IF($E167="","",OFFSET(بيانات!$A$1,MATCH($E167,بيانات!$D:$D,0)-1,Y$1))</f>
        <v/>
      </c>
      <c r="Z167" s="21" t="str">
        <f ca="1">IF($E167="","",OFFSET(بيانات!$A$1,MATCH($E167,بيانات!$D:$D,0)-1,Z$1))</f>
        <v/>
      </c>
      <c r="AA167" s="21" t="str">
        <f ca="1">IF($E167="","",OFFSET(بيانات!$A$1,MATCH($E167,بيانات!$D:$D,0)-1,AA$1))</f>
        <v/>
      </c>
      <c r="AB167" s="21" t="str">
        <f ca="1">IF($E167="","",OFFSET(بيانات!$A$1,MATCH($E167,بيانات!$D:$D,0)-1,AB$1))</f>
        <v/>
      </c>
      <c r="AC167" s="21" t="str">
        <f ca="1">IF($E167="","",OFFSET(بيانات!$A$1,MATCH($E167,بيانات!$D:$D,0)-1,AC$1))</f>
        <v/>
      </c>
      <c r="AD167" s="21" t="str">
        <f ca="1">IF($E167="","",OFFSET(بيانات!$A$1,MATCH($E167,بيانات!$D:$D,0)-1,AD$1))</f>
        <v/>
      </c>
      <c r="AE167" s="21" t="str">
        <f ca="1">IF($E167="","",OFFSET(بيانات!$A$1,MATCH($E167,بيانات!$D:$D,0)-1,AE$1))</f>
        <v/>
      </c>
      <c r="AF167" s="24" t="str">
        <f t="shared" si="202"/>
        <v/>
      </c>
      <c r="AG167" s="25" t="str">
        <f ca="1">IF($E167="","",OFFSET(بيانات!$A$1,MATCH($E167,بيانات!$D:$D,0)-1,AG$1))</f>
        <v/>
      </c>
      <c r="AH167" s="21" t="str">
        <f t="shared" si="203"/>
        <v/>
      </c>
      <c r="AI167" s="25" t="str">
        <f ca="1">IF($E167="","",OFFSET(بيانات!$A$1,MATCH($E167,بيانات!$D:$D,0)-1,AI$1))</f>
        <v/>
      </c>
      <c r="AJ167" s="21"/>
      <c r="AK167" s="25"/>
      <c r="AL167" s="21">
        <f t="shared" si="204"/>
        <v>0</v>
      </c>
      <c r="AM167" s="22">
        <f t="shared" si="205"/>
        <v>0</v>
      </c>
      <c r="AN167" s="27">
        <f t="shared" si="185"/>
        <v>0</v>
      </c>
      <c r="AO167" s="27">
        <f t="shared" si="206"/>
        <v>0</v>
      </c>
      <c r="AP167" s="21"/>
      <c r="AQ167" s="21" t="str">
        <f ca="1">IF($E167="","",OFFSET(بيانات!$A$1,MATCH($E167,بيانات!$D:$D,0)-1,AQ$1))</f>
        <v/>
      </c>
      <c r="AR167" s="22">
        <f t="shared" ca="1" si="207"/>
        <v>0</v>
      </c>
      <c r="AS167" s="26">
        <f t="shared" ca="1" si="208"/>
        <v>0</v>
      </c>
      <c r="AT167" s="21" t="str">
        <f t="shared" si="186"/>
        <v/>
      </c>
      <c r="AU167" s="21" t="str">
        <f t="shared" si="186"/>
        <v/>
      </c>
      <c r="AV167" s="21" t="str">
        <f t="shared" si="186"/>
        <v/>
      </c>
      <c r="AW167" s="21">
        <f t="shared" ca="1" si="209"/>
        <v>0</v>
      </c>
      <c r="AX167" s="21">
        <f t="shared" ca="1" si="210"/>
        <v>0</v>
      </c>
      <c r="AY167" s="21">
        <f t="shared" si="187"/>
        <v>0</v>
      </c>
      <c r="AZ167" s="21">
        <f t="shared" si="187"/>
        <v>0</v>
      </c>
      <c r="BA167" s="27">
        <f t="shared" si="188"/>
        <v>0</v>
      </c>
      <c r="BB167" s="21">
        <f t="shared" ca="1" si="211"/>
        <v>0</v>
      </c>
      <c r="BC167" s="21">
        <f t="shared" ca="1" si="212"/>
        <v>0</v>
      </c>
      <c r="BD167" s="21" t="str">
        <f ca="1">IF($E167="","",OFFSET(بيانات!$A$1,MATCH($E167,بيانات!$D:$D,0)-1,BD$1))</f>
        <v/>
      </c>
      <c r="BE167" s="21" t="str">
        <f ca="1">IF($E167="","",OFFSET(بيانات!$A$1,MATCH($E167,بيانات!$D:$D,0)-1,BE$1))</f>
        <v/>
      </c>
      <c r="BF167" s="21" t="str">
        <f ca="1">IF($E167="","",OFFSET(بيانات!$A$1,MATCH($E167,بيانات!$D:$D,0)-1,BF$1))</f>
        <v/>
      </c>
      <c r="BG167" s="21" t="str">
        <f ca="1">IF($E167="","",OFFSET(بيانات!$A$1,MATCH($E167,بيانات!$D:$D,0)-1,BG$1))</f>
        <v/>
      </c>
      <c r="BH167" s="21" t="str">
        <f ca="1">IF($E167="","",OFFSET(بيانات!$A$1,MATCH($E167,بيانات!$D:$D,0)-1,BH$1))</f>
        <v/>
      </c>
      <c r="BI167" s="21" t="str">
        <f ca="1">IF($E167="","",OFFSET(بيانات!$A$1,MATCH($E167,بيانات!$D:$D,0)-1,BI$1))</f>
        <v/>
      </c>
      <c r="BJ167" s="21" t="str">
        <f ca="1">IF($E167="","",OFFSET(بيانات!$A$1,MATCH($E167,بيانات!$D:$D,0)-1,BJ$1))</f>
        <v/>
      </c>
      <c r="BK167" s="24" t="str">
        <f ca="1">IF($E167="","",OFFSET(بيانات!$A$1,MATCH($E167,بيانات!$D:$D,0)-1,BK$1))</f>
        <v/>
      </c>
      <c r="BL167" s="24" t="str">
        <f ca="1">IF($E167="","",OFFSET(بيانات!$A$1,MATCH($E167,بيانات!$D:$D,0)-1,BL$1))</f>
        <v/>
      </c>
      <c r="BM167" s="24" t="str">
        <f ca="1">IF($E167="","",OFFSET(بيانات!$A$1,MATCH($E167,بيانات!$D:$D,0)-1,BM$1))</f>
        <v/>
      </c>
      <c r="BN167" s="24" t="str">
        <f ca="1">IF($E167="","",OFFSET(بيانات!$A$1,MATCH($E167,بيانات!$D:$D,0)-1,BN$1))</f>
        <v/>
      </c>
      <c r="BO167" s="24" t="str">
        <f ca="1">IF($E167="","",OFFSET(بيانات!$A$1,MATCH($E167,بيانات!$D:$D,0)-1,BO$1))</f>
        <v/>
      </c>
      <c r="BP167" s="24" t="str">
        <f ca="1">IF($E167="","",OFFSET(بيانات!$A$1,MATCH($E167,بيانات!$D:$D,0)-1,BP$1))</f>
        <v/>
      </c>
      <c r="BQ167" s="24" t="str">
        <f ca="1">IF($E167="","",OFFSET(بيانات!$A$1,MATCH($E167,بيانات!$D:$D,0)-1,BQ$1))</f>
        <v/>
      </c>
      <c r="BR167" s="24" t="str">
        <f ca="1">IF($E167="","",OFFSET(بيانات!$A$1,MATCH($E167,بيانات!$D:$D,0)-1,BR$1))</f>
        <v/>
      </c>
      <c r="BS167" s="24" t="str">
        <f ca="1">IF($E167="","",OFFSET(بيانات!$A$1,MATCH($E167,بيانات!$D:$D,0)-1,BS$1))</f>
        <v/>
      </c>
      <c r="BT167" s="27">
        <f t="shared" ca="1" si="213"/>
        <v>0</v>
      </c>
      <c r="BU167" s="28"/>
      <c r="BV167" s="21" t="str">
        <f ca="1">IF($E167="","",OFFSET(بيانات!$A$1,MATCH($E167,بيانات!$D:$D,0)-1,BV$1))</f>
        <v/>
      </c>
      <c r="BW167" s="21">
        <f t="shared" ca="1" si="214"/>
        <v>0</v>
      </c>
      <c r="BX167" s="23"/>
      <c r="BY167" s="29">
        <f t="shared" ca="1" si="215"/>
        <v>0</v>
      </c>
      <c r="BZ167" s="29">
        <f t="shared" ca="1" si="189"/>
        <v>0</v>
      </c>
      <c r="CA167" s="451">
        <f t="shared" ca="1" si="190"/>
        <v>0</v>
      </c>
      <c r="CB167" s="451">
        <f t="shared" ca="1" si="191"/>
        <v>0</v>
      </c>
      <c r="CC167" s="452">
        <f t="shared" si="192"/>
        <v>0</v>
      </c>
      <c r="CD167" s="453"/>
      <c r="CE167" s="454" t="str">
        <f t="shared" si="216"/>
        <v/>
      </c>
      <c r="CG167" s="456">
        <f t="shared" ca="1" si="217"/>
        <v>0</v>
      </c>
      <c r="CH167" s="455">
        <v>39</v>
      </c>
      <c r="CI167" s="456">
        <f t="shared" ca="1" si="218"/>
        <v>0</v>
      </c>
      <c r="CJ167" s="455">
        <v>9</v>
      </c>
      <c r="CK167" s="455">
        <f t="shared" ca="1" si="193"/>
        <v>0</v>
      </c>
      <c r="CL167" s="456">
        <f t="shared" ca="1" si="219"/>
        <v>0</v>
      </c>
      <c r="CM167" s="455">
        <v>9</v>
      </c>
      <c r="CN167" s="455">
        <f t="shared" ca="1" si="194"/>
        <v>0</v>
      </c>
      <c r="CO167" s="455">
        <f t="shared" ca="1" si="195"/>
        <v>0</v>
      </c>
    </row>
    <row r="168" spans="1:93" s="455" customFormat="1" ht="30.95" hidden="1" customHeight="1">
      <c r="A168" s="448" t="str">
        <f ca="1">IF(ROW($A159)&gt;COUNTIF(بيانات!$B:$B,$A$9),"",IF(ISERROR(MATCH(INDEX(OFFSET(بيانات!$C$1,MATCH($A$9,بيانات!$B:$B,0)-1,,COUNTIF(بيانات!$B:$B,$A$9)),ROW($A159)),$D:$D,0)),INDEX(OFFSET(بيانات!$C$1,MATCH($A$9,بيانات!$B:$B,0)-1,,COUNTIF(بيانات!$B:$B,$A$9)),ROW($A159)),""))</f>
        <v/>
      </c>
      <c r="B168" s="449" t="str">
        <f t="shared" ca="1" si="178"/>
        <v/>
      </c>
      <c r="C168" s="450" t="str">
        <f ca="1">IF(ROW($A159)&gt;COUNTIF($A$10:$A$186,"&gt;=1"),"",VLOOKUP($B168,OFFSET(بيانات!$C$1:$D$1,MATCH($A$9,بيانات!$B:$B,0)-1,,COUNTIF(بيانات!$B:$B,$A$9)),2,0))</f>
        <v/>
      </c>
      <c r="D168" s="68" t="str">
        <f ca="1">IF($E168="","",OFFSET(بيانات!$A$1,MATCH($E168,بيانات!$D:$D,0)-1,2))</f>
        <v/>
      </c>
      <c r="E168" s="74"/>
      <c r="F168" s="75" t="str">
        <f>IF($E168="","",MAX($F$9:$F167)+1)</f>
        <v/>
      </c>
      <c r="G168" s="21" t="str">
        <f ca="1">IF($E168="","",OFFSET(بيانات!$A$1,MATCH($E168,بيانات!$D:$D,0)-1,G$1))</f>
        <v/>
      </c>
      <c r="H168" s="21" t="str">
        <f t="shared" si="196"/>
        <v/>
      </c>
      <c r="I168" s="21" t="str">
        <f t="shared" si="197"/>
        <v/>
      </c>
      <c r="J168" s="21" t="str">
        <f t="shared" si="198"/>
        <v/>
      </c>
      <c r="K168" s="21" t="str">
        <f t="shared" si="199"/>
        <v/>
      </c>
      <c r="L168" s="22" t="str">
        <f t="shared" si="200"/>
        <v/>
      </c>
      <c r="M168" s="21" t="str">
        <f ca="1">IF($E168="","",OFFSET(بيانات!$A$1,MATCH($E168,بيانات!$D:$D,0)-1,M$1))</f>
        <v/>
      </c>
      <c r="N168" s="21" t="str">
        <f ca="1">IF($E168="","",OFFSET(بيانات!$A$1,MATCH($E168,بيانات!$D:$D,0)-1,N$1))</f>
        <v/>
      </c>
      <c r="O168" s="21" t="str">
        <f ca="1">IF($E168="","",OFFSET(بيانات!$A$1,MATCH($E168,بيانات!$D:$D,0)-1,O$1))</f>
        <v/>
      </c>
      <c r="P168" s="21" t="str">
        <f ca="1">IF($E168="","",OFFSET(بيانات!$A$1,MATCH($E168,بيانات!$D:$D,0)-1,P$1))</f>
        <v/>
      </c>
      <c r="Q168" s="21" t="str">
        <f ca="1">IF($E168="","",OFFSET(بيانات!$A$1,MATCH($E168,بيانات!$D:$D,0)-1,Q$1))</f>
        <v/>
      </c>
      <c r="R168" s="22" t="str">
        <f t="shared" si="201"/>
        <v/>
      </c>
      <c r="S168" s="21" t="str">
        <f ca="1">IF($E168="","",OFFSET(بيانات!$A$1,MATCH($E168,بيانات!$D:$D,0)-1,S$1))</f>
        <v/>
      </c>
      <c r="T168" s="21" t="str">
        <f ca="1">IF($E168="","",OFFSET(بيانات!$A$1,MATCH($E168,بيانات!$D:$D,0)-1,T$1))</f>
        <v/>
      </c>
      <c r="U168" s="21" t="str">
        <f ca="1">IF($E168="","",OFFSET(بيانات!$A$1,MATCH($E168,بيانات!$D:$D,0)-1,U$1))</f>
        <v/>
      </c>
      <c r="V168" s="21" t="str">
        <f ca="1">IF($E168="","",OFFSET(بيانات!$A$1,MATCH($E168,بيانات!$D:$D,0)-1,V$1))</f>
        <v/>
      </c>
      <c r="W168" s="21" t="str">
        <f ca="1">IF($E168="","",OFFSET(بيانات!$A$1,MATCH($E168,بيانات!$D:$D,0)-1,W$1))</f>
        <v/>
      </c>
      <c r="X168" s="21" t="str">
        <f ca="1">IF($E168="","",OFFSET(بيانات!$A$1,MATCH($E168,بيانات!$D:$D,0)-1,X$1))</f>
        <v/>
      </c>
      <c r="Y168" s="21" t="str">
        <f ca="1">IF($E168="","",OFFSET(بيانات!$A$1,MATCH($E168,بيانات!$D:$D,0)-1,Y$1))</f>
        <v/>
      </c>
      <c r="Z168" s="21" t="str">
        <f ca="1">IF($E168="","",OFFSET(بيانات!$A$1,MATCH($E168,بيانات!$D:$D,0)-1,Z$1))</f>
        <v/>
      </c>
      <c r="AA168" s="21" t="str">
        <f ca="1">IF($E168="","",OFFSET(بيانات!$A$1,MATCH($E168,بيانات!$D:$D,0)-1,AA$1))</f>
        <v/>
      </c>
      <c r="AB168" s="21" t="str">
        <f ca="1">IF($E168="","",OFFSET(بيانات!$A$1,MATCH($E168,بيانات!$D:$D,0)-1,AB$1))</f>
        <v/>
      </c>
      <c r="AC168" s="21" t="str">
        <f ca="1">IF($E168="","",OFFSET(بيانات!$A$1,MATCH($E168,بيانات!$D:$D,0)-1,AC$1))</f>
        <v/>
      </c>
      <c r="AD168" s="21" t="str">
        <f ca="1">IF($E168="","",OFFSET(بيانات!$A$1,MATCH($E168,بيانات!$D:$D,0)-1,AD$1))</f>
        <v/>
      </c>
      <c r="AE168" s="21" t="str">
        <f ca="1">IF($E168="","",OFFSET(بيانات!$A$1,MATCH($E168,بيانات!$D:$D,0)-1,AE$1))</f>
        <v/>
      </c>
      <c r="AF168" s="24" t="str">
        <f>IF($F168="","",SUM(S168:AE168))</f>
        <v/>
      </c>
      <c r="AG168" s="21" t="str">
        <f ca="1">IF($E168="","",OFFSET(بيانات!$A$1,MATCH($E168,بيانات!$D:$D,0)-1,AG$1))</f>
        <v/>
      </c>
      <c r="AH168" s="21" t="str">
        <f>IF($F168="","",ROUND(AG168*G168,2))</f>
        <v/>
      </c>
      <c r="AI168" s="21" t="str">
        <f ca="1">IF($E168="","",OFFSET(بيانات!$A$1,MATCH($E168,بيانات!$D:$D,0)-1,AI$1))</f>
        <v/>
      </c>
      <c r="AJ168" s="21"/>
      <c r="AK168" s="25"/>
      <c r="AL168" s="21">
        <f t="shared" si="204"/>
        <v>0</v>
      </c>
      <c r="AM168" s="22">
        <f t="shared" si="205"/>
        <v>0</v>
      </c>
      <c r="AN168" s="27">
        <f t="shared" si="185"/>
        <v>0</v>
      </c>
      <c r="AO168" s="27">
        <f t="shared" si="206"/>
        <v>0</v>
      </c>
      <c r="AP168" s="21"/>
      <c r="AQ168" s="21" t="str">
        <f ca="1">IF($E168="","",OFFSET(بيانات!$A$1,MATCH($E168,بيانات!$D:$D,0)-1,AQ$1))</f>
        <v/>
      </c>
      <c r="AR168" s="22">
        <f t="shared" ca="1" si="207"/>
        <v>0</v>
      </c>
      <c r="AS168" s="26">
        <f t="shared" ca="1" si="208"/>
        <v>0</v>
      </c>
      <c r="AT168" s="21" t="str">
        <f t="shared" si="186"/>
        <v/>
      </c>
      <c r="AU168" s="21" t="str">
        <f t="shared" si="186"/>
        <v/>
      </c>
      <c r="AV168" s="21" t="str">
        <f t="shared" si="186"/>
        <v/>
      </c>
      <c r="AW168" s="21">
        <f t="shared" ca="1" si="209"/>
        <v>0</v>
      </c>
      <c r="AX168" s="21">
        <f t="shared" ca="1" si="210"/>
        <v>0</v>
      </c>
      <c r="AY168" s="21">
        <f t="shared" si="187"/>
        <v>0</v>
      </c>
      <c r="AZ168" s="21">
        <f t="shared" si="187"/>
        <v>0</v>
      </c>
      <c r="BA168" s="27">
        <f t="shared" si="188"/>
        <v>0</v>
      </c>
      <c r="BB168" s="21">
        <f t="shared" ca="1" si="211"/>
        <v>0</v>
      </c>
      <c r="BC168" s="21">
        <f t="shared" ca="1" si="212"/>
        <v>0</v>
      </c>
      <c r="BD168" s="21" t="str">
        <f ca="1">IF($E168="","",OFFSET(بيانات!$A$1,MATCH($E168,بيانات!$D:$D,0)-1,BD$1))</f>
        <v/>
      </c>
      <c r="BE168" s="21" t="str">
        <f ca="1">IF($E168="","",OFFSET(بيانات!$A$1,MATCH($E168,بيانات!$D:$D,0)-1,BE$1))</f>
        <v/>
      </c>
      <c r="BF168" s="21" t="str">
        <f ca="1">IF($E168="","",OFFSET(بيانات!$A$1,MATCH($E168,بيانات!$D:$D,0)-1,BF$1))</f>
        <v/>
      </c>
      <c r="BG168" s="21" t="str">
        <f ca="1">IF($E168="","",OFFSET(بيانات!$A$1,MATCH($E168,بيانات!$D:$D,0)-1,BG$1))</f>
        <v/>
      </c>
      <c r="BH168" s="21" t="str">
        <f ca="1">IF($E168="","",OFFSET(بيانات!$A$1,MATCH($E168,بيانات!$D:$D,0)-1,BH$1))</f>
        <v/>
      </c>
      <c r="BI168" s="21" t="str">
        <f ca="1">IF($E168="","",OFFSET(بيانات!$A$1,MATCH($E168,بيانات!$D:$D,0)-1,BI$1))</f>
        <v/>
      </c>
      <c r="BJ168" s="21" t="str">
        <f ca="1">IF($E168="","",OFFSET(بيانات!$A$1,MATCH($E168,بيانات!$D:$D,0)-1,BJ$1))</f>
        <v/>
      </c>
      <c r="BK168" s="24" t="str">
        <f ca="1">IF($E168="","",OFFSET(بيانات!$A$1,MATCH($E168,بيانات!$D:$D,0)-1,BK$1))</f>
        <v/>
      </c>
      <c r="BL168" s="24" t="str">
        <f ca="1">IF($E168="","",OFFSET(بيانات!$A$1,MATCH($E168,بيانات!$D:$D,0)-1,BL$1))</f>
        <v/>
      </c>
      <c r="BM168" s="24" t="str">
        <f ca="1">IF($E168="","",OFFSET(بيانات!$A$1,MATCH($E168,بيانات!$D:$D,0)-1,BM$1))</f>
        <v/>
      </c>
      <c r="BN168" s="24" t="str">
        <f ca="1">IF($E168="","",OFFSET(بيانات!$A$1,MATCH($E168,بيانات!$D:$D,0)-1,BN$1))</f>
        <v/>
      </c>
      <c r="BO168" s="24" t="str">
        <f ca="1">IF($E168="","",OFFSET(بيانات!$A$1,MATCH($E168,بيانات!$D:$D,0)-1,BO$1))</f>
        <v/>
      </c>
      <c r="BP168" s="24" t="str">
        <f ca="1">IF($E168="","",OFFSET(بيانات!$A$1,MATCH($E168,بيانات!$D:$D,0)-1,BP$1))</f>
        <v/>
      </c>
      <c r="BQ168" s="24" t="str">
        <f ca="1">IF($E168="","",OFFSET(بيانات!$A$1,MATCH($E168,بيانات!$D:$D,0)-1,BQ$1))</f>
        <v/>
      </c>
      <c r="BR168" s="24" t="str">
        <f ca="1">IF($E168="","",OFFSET(بيانات!$A$1,MATCH($E168,بيانات!$D:$D,0)-1,BR$1))</f>
        <v/>
      </c>
      <c r="BS168" s="24" t="str">
        <f ca="1">IF($E168="","",OFFSET(بيانات!$A$1,MATCH($E168,بيانات!$D:$D,0)-1,BS$1))</f>
        <v/>
      </c>
      <c r="BT168" s="27">
        <f t="shared" ca="1" si="213"/>
        <v>0</v>
      </c>
      <c r="BU168" s="28"/>
      <c r="BV168" s="21" t="str">
        <f ca="1">IF($E168="","",OFFSET(بيانات!$A$1,MATCH($E168,بيانات!$D:$D,0)-1,BV$1))</f>
        <v/>
      </c>
      <c r="BW168" s="21">
        <f t="shared" ca="1" si="214"/>
        <v>0</v>
      </c>
      <c r="BX168" s="23"/>
      <c r="BY168" s="29">
        <f t="shared" ca="1" si="215"/>
        <v>0</v>
      </c>
      <c r="BZ168" s="29">
        <f t="shared" ca="1" si="189"/>
        <v>0</v>
      </c>
      <c r="CA168" s="451">
        <f t="shared" ca="1" si="190"/>
        <v>0</v>
      </c>
      <c r="CB168" s="451">
        <f t="shared" ca="1" si="191"/>
        <v>0</v>
      </c>
      <c r="CC168" s="452">
        <f t="shared" si="192"/>
        <v>0</v>
      </c>
      <c r="CD168" s="453"/>
      <c r="CE168" s="454" t="str">
        <f t="shared" si="216"/>
        <v/>
      </c>
      <c r="CG168" s="456">
        <f t="shared" ca="1" si="217"/>
        <v>0</v>
      </c>
      <c r="CH168" s="455">
        <v>40</v>
      </c>
      <c r="CI168" s="456">
        <f t="shared" ca="1" si="218"/>
        <v>0</v>
      </c>
      <c r="CJ168" s="455">
        <v>10</v>
      </c>
      <c r="CK168" s="455">
        <f t="shared" ca="1" si="193"/>
        <v>0</v>
      </c>
      <c r="CL168" s="456">
        <f t="shared" ca="1" si="219"/>
        <v>0</v>
      </c>
      <c r="CM168" s="455">
        <v>10</v>
      </c>
      <c r="CN168" s="455">
        <f t="shared" ca="1" si="194"/>
        <v>0</v>
      </c>
      <c r="CO168" s="455">
        <f t="shared" ca="1" si="195"/>
        <v>0</v>
      </c>
    </row>
    <row r="169" spans="1:93" s="455" customFormat="1" ht="30.95" hidden="1" customHeight="1">
      <c r="A169" s="448" t="str">
        <f ca="1">IF(ROW($A160)&gt;COUNTIF(بيانات!$B:$B,$A$9),"",IF(ISERROR(MATCH(INDEX(OFFSET(بيانات!$C$1,MATCH($A$9,بيانات!$B:$B,0)-1,,COUNTIF(بيانات!$B:$B,$A$9)),ROW($A160)),$D:$D,0)),INDEX(OFFSET(بيانات!$C$1,MATCH($A$9,بيانات!$B:$B,0)-1,,COUNTIF(بيانات!$B:$B,$A$9)),ROW($A160)),""))</f>
        <v/>
      </c>
      <c r="B169" s="449" t="str">
        <f t="shared" ca="1" si="178"/>
        <v/>
      </c>
      <c r="C169" s="450" t="str">
        <f ca="1">IF(ROW($A160)&gt;COUNTIF($A$10:$A$186,"&gt;=1"),"",VLOOKUP($B169,OFFSET(بيانات!$C$1:$D$1,MATCH($A$9,بيانات!$B:$B,0)-1,,COUNTIF(بيانات!$B:$B,$A$9)),2,0))</f>
        <v/>
      </c>
      <c r="D169" s="68" t="str">
        <f ca="1">IF($E169="","",OFFSET(بيانات!$A$1,MATCH($E169,بيانات!$D:$D,0)-1,2))</f>
        <v/>
      </c>
      <c r="E169" s="74"/>
      <c r="F169" s="75" t="str">
        <f>IF($E169="","",MAX($F$9:$F168)+1)</f>
        <v/>
      </c>
      <c r="G169" s="21" t="str">
        <f ca="1">IF($E169="","",OFFSET(بيانات!$A$1,MATCH($E169,بيانات!$D:$D,0)-1,G$1))</f>
        <v/>
      </c>
      <c r="H169" s="21" t="str">
        <f t="shared" si="196"/>
        <v/>
      </c>
      <c r="I169" s="21" t="str">
        <f t="shared" si="197"/>
        <v/>
      </c>
      <c r="J169" s="21" t="str">
        <f t="shared" si="198"/>
        <v/>
      </c>
      <c r="K169" s="21" t="str">
        <f t="shared" si="199"/>
        <v/>
      </c>
      <c r="L169" s="22" t="str">
        <f t="shared" si="200"/>
        <v/>
      </c>
      <c r="M169" s="21" t="str">
        <f ca="1">IF($E169="","",OFFSET(بيانات!$A$1,MATCH($E169,بيانات!$D:$D,0)-1,M$1))</f>
        <v/>
      </c>
      <c r="N169" s="21" t="str">
        <f ca="1">IF($E169="","",OFFSET(بيانات!$A$1,MATCH($E169,بيانات!$D:$D,0)-1,N$1))</f>
        <v/>
      </c>
      <c r="O169" s="21" t="str">
        <f ca="1">IF($E169="","",OFFSET(بيانات!$A$1,MATCH($E169,بيانات!$D:$D,0)-1,O$1))</f>
        <v/>
      </c>
      <c r="P169" s="21" t="str">
        <f ca="1">IF($E169="","",OFFSET(بيانات!$A$1,MATCH($E169,بيانات!$D:$D,0)-1,P$1))</f>
        <v/>
      </c>
      <c r="Q169" s="21" t="str">
        <f ca="1">IF($E169="","",OFFSET(بيانات!$A$1,MATCH($E169,بيانات!$D:$D,0)-1,Q$1))</f>
        <v/>
      </c>
      <c r="R169" s="22" t="str">
        <f t="shared" si="201"/>
        <v/>
      </c>
      <c r="S169" s="21" t="str">
        <f ca="1">IF($E169="","",OFFSET(بيانات!$A$1,MATCH($E169,بيانات!$D:$D,0)-1,S$1))</f>
        <v/>
      </c>
      <c r="T169" s="21" t="str">
        <f ca="1">IF($E169="","",OFFSET(بيانات!$A$1,MATCH($E169,بيانات!$D:$D,0)-1,T$1))</f>
        <v/>
      </c>
      <c r="U169" s="21" t="str">
        <f ca="1">IF($E169="","",OFFSET(بيانات!$A$1,MATCH($E169,بيانات!$D:$D,0)-1,U$1))</f>
        <v/>
      </c>
      <c r="V169" s="21" t="str">
        <f ca="1">IF($E169="","",OFFSET(بيانات!$A$1,MATCH($E169,بيانات!$D:$D,0)-1,V$1))</f>
        <v/>
      </c>
      <c r="W169" s="21" t="str">
        <f ca="1">IF($E169="","",OFFSET(بيانات!$A$1,MATCH($E169,بيانات!$D:$D,0)-1,W$1))</f>
        <v/>
      </c>
      <c r="X169" s="21" t="str">
        <f ca="1">IF($E169="","",OFFSET(بيانات!$A$1,MATCH($E169,بيانات!$D:$D,0)-1,X$1))</f>
        <v/>
      </c>
      <c r="Y169" s="21" t="str">
        <f ca="1">IF($E169="","",OFFSET(بيانات!$A$1,MATCH($E169,بيانات!$D:$D,0)-1,Y$1))</f>
        <v/>
      </c>
      <c r="Z169" s="21" t="str">
        <f ca="1">IF($E169="","",OFFSET(بيانات!$A$1,MATCH($E169,بيانات!$D:$D,0)-1,Z$1))</f>
        <v/>
      </c>
      <c r="AA169" s="21" t="str">
        <f ca="1">IF($E169="","",OFFSET(بيانات!$A$1,MATCH($E169,بيانات!$D:$D,0)-1,AA$1))</f>
        <v/>
      </c>
      <c r="AB169" s="21" t="str">
        <f ca="1">IF($E169="","",OFFSET(بيانات!$A$1,MATCH($E169,بيانات!$D:$D,0)-1,AB$1))</f>
        <v/>
      </c>
      <c r="AC169" s="21" t="str">
        <f ca="1">IF($E169="","",OFFSET(بيانات!$A$1,MATCH($E169,بيانات!$D:$D,0)-1,AC$1))</f>
        <v/>
      </c>
      <c r="AD169" s="21" t="str">
        <f ca="1">IF($E169="","",OFFSET(بيانات!$A$1,MATCH($E169,بيانات!$D:$D,0)-1,AD$1))</f>
        <v/>
      </c>
      <c r="AE169" s="21" t="str">
        <f ca="1">IF($E169="","",OFFSET(بيانات!$A$1,MATCH($E169,بيانات!$D:$D,0)-1,AE$1))</f>
        <v/>
      </c>
      <c r="AF169" s="24" t="str">
        <f t="shared" ref="AF169:AF177" si="220">IF($F169="","",SUM(S169:AE169))</f>
        <v/>
      </c>
      <c r="AG169" s="21" t="str">
        <f ca="1">IF($E169="","",OFFSET(بيانات!$A$1,MATCH($E169,بيانات!$D:$D,0)-1,AG$1))</f>
        <v/>
      </c>
      <c r="AH169" s="21" t="str">
        <f t="shared" ref="AH169:AH177" si="221">IF($F169="","",ROUND(AG169*G169,2))</f>
        <v/>
      </c>
      <c r="AI169" s="21" t="str">
        <f ca="1">IF($E169="","",OFFSET(بيانات!$A$1,MATCH($E169,بيانات!$D:$D,0)-1,AI$1))</f>
        <v/>
      </c>
      <c r="AJ169" s="21"/>
      <c r="AK169" s="25"/>
      <c r="AL169" s="21">
        <f t="shared" si="204"/>
        <v>0</v>
      </c>
      <c r="AM169" s="22">
        <f t="shared" si="205"/>
        <v>0</v>
      </c>
      <c r="AN169" s="27">
        <f t="shared" si="185"/>
        <v>0</v>
      </c>
      <c r="AO169" s="27">
        <f t="shared" si="206"/>
        <v>0</v>
      </c>
      <c r="AP169" s="21"/>
      <c r="AQ169" s="21" t="str">
        <f ca="1">IF($E169="","",OFFSET(بيانات!$A$1,MATCH($E169,بيانات!$D:$D,0)-1,AQ$1))</f>
        <v/>
      </c>
      <c r="AR169" s="22">
        <f t="shared" ca="1" si="207"/>
        <v>0</v>
      </c>
      <c r="AS169" s="26">
        <f t="shared" ca="1" si="208"/>
        <v>0</v>
      </c>
      <c r="AT169" s="21" t="str">
        <f t="shared" si="186"/>
        <v/>
      </c>
      <c r="AU169" s="21" t="str">
        <f t="shared" si="186"/>
        <v/>
      </c>
      <c r="AV169" s="21" t="str">
        <f t="shared" si="186"/>
        <v/>
      </c>
      <c r="AW169" s="21">
        <f t="shared" ca="1" si="209"/>
        <v>0</v>
      </c>
      <c r="AX169" s="21">
        <f t="shared" ca="1" si="210"/>
        <v>0</v>
      </c>
      <c r="AY169" s="21">
        <f t="shared" si="187"/>
        <v>0</v>
      </c>
      <c r="AZ169" s="21">
        <f t="shared" si="187"/>
        <v>0</v>
      </c>
      <c r="BA169" s="27">
        <f t="shared" si="188"/>
        <v>0</v>
      </c>
      <c r="BB169" s="21">
        <f t="shared" ca="1" si="211"/>
        <v>0</v>
      </c>
      <c r="BC169" s="21">
        <f t="shared" ca="1" si="212"/>
        <v>0</v>
      </c>
      <c r="BD169" s="21" t="str">
        <f ca="1">IF($E169="","",OFFSET(بيانات!$A$1,MATCH($E169,بيانات!$D:$D,0)-1,BD$1))</f>
        <v/>
      </c>
      <c r="BE169" s="21" t="str">
        <f ca="1">IF($E169="","",OFFSET(بيانات!$A$1,MATCH($E169,بيانات!$D:$D,0)-1,BE$1))</f>
        <v/>
      </c>
      <c r="BF169" s="21" t="str">
        <f ca="1">IF($E169="","",OFFSET(بيانات!$A$1,MATCH($E169,بيانات!$D:$D,0)-1,BF$1))</f>
        <v/>
      </c>
      <c r="BG169" s="21" t="str">
        <f ca="1">IF($E169="","",OFFSET(بيانات!$A$1,MATCH($E169,بيانات!$D:$D,0)-1,BG$1))</f>
        <v/>
      </c>
      <c r="BH169" s="21" t="str">
        <f ca="1">IF($E169="","",OFFSET(بيانات!$A$1,MATCH($E169,بيانات!$D:$D,0)-1,BH$1))</f>
        <v/>
      </c>
      <c r="BI169" s="21" t="str">
        <f ca="1">IF($E169="","",OFFSET(بيانات!$A$1,MATCH($E169,بيانات!$D:$D,0)-1,BI$1))</f>
        <v/>
      </c>
      <c r="BJ169" s="21" t="str">
        <f ca="1">IF($E169="","",OFFSET(بيانات!$A$1,MATCH($E169,بيانات!$D:$D,0)-1,BJ$1))</f>
        <v/>
      </c>
      <c r="BK169" s="24" t="str">
        <f ca="1">IF($E169="","",OFFSET(بيانات!$A$1,MATCH($E169,بيانات!$D:$D,0)-1,BK$1))</f>
        <v/>
      </c>
      <c r="BL169" s="24" t="str">
        <f ca="1">IF($E169="","",OFFSET(بيانات!$A$1,MATCH($E169,بيانات!$D:$D,0)-1,BL$1))</f>
        <v/>
      </c>
      <c r="BM169" s="24" t="str">
        <f ca="1">IF($E169="","",OFFSET(بيانات!$A$1,MATCH($E169,بيانات!$D:$D,0)-1,BM$1))</f>
        <v/>
      </c>
      <c r="BN169" s="24" t="str">
        <f ca="1">IF($E169="","",OFFSET(بيانات!$A$1,MATCH($E169,بيانات!$D:$D,0)-1,BN$1))</f>
        <v/>
      </c>
      <c r="BO169" s="24" t="str">
        <f ca="1">IF($E169="","",OFFSET(بيانات!$A$1,MATCH($E169,بيانات!$D:$D,0)-1,BO$1))</f>
        <v/>
      </c>
      <c r="BP169" s="24" t="str">
        <f ca="1">IF($E169="","",OFFSET(بيانات!$A$1,MATCH($E169,بيانات!$D:$D,0)-1,BP$1))</f>
        <v/>
      </c>
      <c r="BQ169" s="24" t="str">
        <f ca="1">IF($E169="","",OFFSET(بيانات!$A$1,MATCH($E169,بيانات!$D:$D,0)-1,BQ$1))</f>
        <v/>
      </c>
      <c r="BR169" s="24" t="str">
        <f ca="1">IF($E169="","",OFFSET(بيانات!$A$1,MATCH($E169,بيانات!$D:$D,0)-1,BR$1))</f>
        <v/>
      </c>
      <c r="BS169" s="24" t="str">
        <f ca="1">IF($E169="","",OFFSET(بيانات!$A$1,MATCH($E169,بيانات!$D:$D,0)-1,BS$1))</f>
        <v/>
      </c>
      <c r="BT169" s="27">
        <f t="shared" ca="1" si="213"/>
        <v>0</v>
      </c>
      <c r="BU169" s="28"/>
      <c r="BV169" s="21" t="str">
        <f ca="1">IF($E169="","",OFFSET(بيانات!$A$1,MATCH($E169,بيانات!$D:$D,0)-1,BV$1))</f>
        <v/>
      </c>
      <c r="BW169" s="21">
        <f t="shared" ca="1" si="214"/>
        <v>0</v>
      </c>
      <c r="BX169" s="23"/>
      <c r="BY169" s="29">
        <f t="shared" ca="1" si="215"/>
        <v>0</v>
      </c>
      <c r="BZ169" s="29">
        <f t="shared" ca="1" si="189"/>
        <v>0</v>
      </c>
      <c r="CA169" s="451">
        <f t="shared" ca="1" si="190"/>
        <v>0</v>
      </c>
      <c r="CB169" s="451">
        <f t="shared" ca="1" si="191"/>
        <v>0</v>
      </c>
      <c r="CC169" s="452">
        <f t="shared" si="192"/>
        <v>0</v>
      </c>
      <c r="CD169" s="453"/>
      <c r="CE169" s="454" t="str">
        <f t="shared" si="216"/>
        <v/>
      </c>
      <c r="CG169" s="456">
        <f t="shared" ca="1" si="217"/>
        <v>0</v>
      </c>
      <c r="CH169" s="455">
        <v>41</v>
      </c>
      <c r="CI169" s="456">
        <f t="shared" ca="1" si="218"/>
        <v>0</v>
      </c>
      <c r="CJ169" s="455">
        <v>11</v>
      </c>
      <c r="CK169" s="455">
        <f t="shared" ca="1" si="193"/>
        <v>0</v>
      </c>
      <c r="CL169" s="456">
        <f t="shared" ca="1" si="219"/>
        <v>0</v>
      </c>
      <c r="CM169" s="455">
        <v>11</v>
      </c>
      <c r="CN169" s="455">
        <f t="shared" ca="1" si="194"/>
        <v>0</v>
      </c>
      <c r="CO169" s="455">
        <f t="shared" ca="1" si="195"/>
        <v>0</v>
      </c>
    </row>
    <row r="170" spans="1:93" s="455" customFormat="1" ht="30.95" hidden="1" customHeight="1">
      <c r="A170" s="448" t="str">
        <f ca="1">IF(ROW($A161)&gt;COUNTIF(بيانات!$B:$B,$A$9),"",IF(ISERROR(MATCH(INDEX(OFFSET(بيانات!$C$1,MATCH($A$9,بيانات!$B:$B,0)-1,,COUNTIF(بيانات!$B:$B,$A$9)),ROW($A161)),$D:$D,0)),INDEX(OFFSET(بيانات!$C$1,MATCH($A$9,بيانات!$B:$B,0)-1,,COUNTIF(بيانات!$B:$B,$A$9)),ROW($A161)),""))</f>
        <v/>
      </c>
      <c r="B170" s="449" t="str">
        <f t="shared" ca="1" si="178"/>
        <v/>
      </c>
      <c r="C170" s="450" t="str">
        <f ca="1">IF(ROW($A161)&gt;COUNTIF($A$10:$A$186,"&gt;=1"),"",VLOOKUP($B170,OFFSET(بيانات!$C$1:$D$1,MATCH($A$9,بيانات!$B:$B,0)-1,,COUNTIF(بيانات!$B:$B,$A$9)),2,0))</f>
        <v/>
      </c>
      <c r="D170" s="68" t="str">
        <f ca="1">IF($E170="","",OFFSET(بيانات!$A$1,MATCH($E170,بيانات!$D:$D,0)-1,2))</f>
        <v/>
      </c>
      <c r="E170" s="74"/>
      <c r="F170" s="75" t="str">
        <f>IF($E170="","",MAX($F$9:$F169)+1)</f>
        <v/>
      </c>
      <c r="G170" s="21" t="str">
        <f ca="1">IF($E170="","",OFFSET(بيانات!$A$1,MATCH($E170,بيانات!$D:$D,0)-1,G$1))</f>
        <v/>
      </c>
      <c r="H170" s="21" t="str">
        <f t="shared" si="196"/>
        <v/>
      </c>
      <c r="I170" s="21" t="str">
        <f t="shared" si="197"/>
        <v/>
      </c>
      <c r="J170" s="21" t="str">
        <f t="shared" si="198"/>
        <v/>
      </c>
      <c r="K170" s="21" t="str">
        <f t="shared" si="199"/>
        <v/>
      </c>
      <c r="L170" s="22" t="str">
        <f t="shared" si="200"/>
        <v/>
      </c>
      <c r="M170" s="21" t="str">
        <f ca="1">IF($E170="","",OFFSET(بيانات!$A$1,MATCH($E170,بيانات!$D:$D,0)-1,M$1))</f>
        <v/>
      </c>
      <c r="N170" s="21" t="str">
        <f ca="1">IF($E170="","",OFFSET(بيانات!$A$1,MATCH($E170,بيانات!$D:$D,0)-1,N$1))</f>
        <v/>
      </c>
      <c r="O170" s="21" t="str">
        <f ca="1">IF($E170="","",OFFSET(بيانات!$A$1,MATCH($E170,بيانات!$D:$D,0)-1,O$1))</f>
        <v/>
      </c>
      <c r="P170" s="21" t="str">
        <f ca="1">IF($E170="","",OFFSET(بيانات!$A$1,MATCH($E170,بيانات!$D:$D,0)-1,P$1))</f>
        <v/>
      </c>
      <c r="Q170" s="21" t="str">
        <f ca="1">IF($E170="","",OFFSET(بيانات!$A$1,MATCH($E170,بيانات!$D:$D,0)-1,Q$1))</f>
        <v/>
      </c>
      <c r="R170" s="22" t="str">
        <f t="shared" si="201"/>
        <v/>
      </c>
      <c r="S170" s="21" t="str">
        <f ca="1">IF($E170="","",OFFSET(بيانات!$A$1,MATCH($E170,بيانات!$D:$D,0)-1,S$1))</f>
        <v/>
      </c>
      <c r="T170" s="21" t="str">
        <f ca="1">IF($E170="","",OFFSET(بيانات!$A$1,MATCH($E170,بيانات!$D:$D,0)-1,T$1))</f>
        <v/>
      </c>
      <c r="U170" s="21" t="str">
        <f ca="1">IF($E170="","",OFFSET(بيانات!$A$1,MATCH($E170,بيانات!$D:$D,0)-1,U$1))</f>
        <v/>
      </c>
      <c r="V170" s="21" t="str">
        <f ca="1">IF($E170="","",OFFSET(بيانات!$A$1,MATCH($E170,بيانات!$D:$D,0)-1,V$1))</f>
        <v/>
      </c>
      <c r="W170" s="21" t="str">
        <f ca="1">IF($E170="","",OFFSET(بيانات!$A$1,MATCH($E170,بيانات!$D:$D,0)-1,W$1))</f>
        <v/>
      </c>
      <c r="X170" s="21" t="str">
        <f ca="1">IF($E170="","",OFFSET(بيانات!$A$1,MATCH($E170,بيانات!$D:$D,0)-1,X$1))</f>
        <v/>
      </c>
      <c r="Y170" s="21" t="str">
        <f ca="1">IF($E170="","",OFFSET(بيانات!$A$1,MATCH($E170,بيانات!$D:$D,0)-1,Y$1))</f>
        <v/>
      </c>
      <c r="Z170" s="21" t="str">
        <f ca="1">IF($E170="","",OFFSET(بيانات!$A$1,MATCH($E170,بيانات!$D:$D,0)-1,Z$1))</f>
        <v/>
      </c>
      <c r="AA170" s="21" t="str">
        <f ca="1">IF($E170="","",OFFSET(بيانات!$A$1,MATCH($E170,بيانات!$D:$D,0)-1,AA$1))</f>
        <v/>
      </c>
      <c r="AB170" s="21" t="str">
        <f ca="1">IF($E170="","",OFFSET(بيانات!$A$1,MATCH($E170,بيانات!$D:$D,0)-1,AB$1))</f>
        <v/>
      </c>
      <c r="AC170" s="21" t="str">
        <f ca="1">IF($E170="","",OFFSET(بيانات!$A$1,MATCH($E170,بيانات!$D:$D,0)-1,AC$1))</f>
        <v/>
      </c>
      <c r="AD170" s="21" t="str">
        <f ca="1">IF($E170="","",OFFSET(بيانات!$A$1,MATCH($E170,بيانات!$D:$D,0)-1,AD$1))</f>
        <v/>
      </c>
      <c r="AE170" s="21" t="str">
        <f ca="1">IF($E170="","",OFFSET(بيانات!$A$1,MATCH($E170,بيانات!$D:$D,0)-1,AE$1))</f>
        <v/>
      </c>
      <c r="AF170" s="24" t="str">
        <f t="shared" si="220"/>
        <v/>
      </c>
      <c r="AG170" s="21" t="str">
        <f ca="1">IF($E170="","",OFFSET(بيانات!$A$1,MATCH($E170,بيانات!$D:$D,0)-1,AG$1))</f>
        <v/>
      </c>
      <c r="AH170" s="21" t="str">
        <f t="shared" si="221"/>
        <v/>
      </c>
      <c r="AI170" s="21" t="str">
        <f ca="1">IF($E170="","",OFFSET(بيانات!$A$1,MATCH($E170,بيانات!$D:$D,0)-1,AI$1))</f>
        <v/>
      </c>
      <c r="AJ170" s="21"/>
      <c r="AK170" s="25"/>
      <c r="AL170" s="21">
        <f t="shared" si="204"/>
        <v>0</v>
      </c>
      <c r="AM170" s="22">
        <f t="shared" si="205"/>
        <v>0</v>
      </c>
      <c r="AN170" s="27">
        <f t="shared" si="185"/>
        <v>0</v>
      </c>
      <c r="AO170" s="27">
        <f t="shared" si="206"/>
        <v>0</v>
      </c>
      <c r="AP170" s="21"/>
      <c r="AQ170" s="21" t="str">
        <f ca="1">IF($E170="","",OFFSET(بيانات!$A$1,MATCH($E170,بيانات!$D:$D,0)-1,AQ$1))</f>
        <v/>
      </c>
      <c r="AR170" s="22">
        <f t="shared" ca="1" si="207"/>
        <v>0</v>
      </c>
      <c r="AS170" s="26">
        <f t="shared" ca="1" si="208"/>
        <v>0</v>
      </c>
      <c r="AT170" s="21" t="str">
        <f t="shared" si="186"/>
        <v/>
      </c>
      <c r="AU170" s="21" t="str">
        <f t="shared" si="186"/>
        <v/>
      </c>
      <c r="AV170" s="21" t="str">
        <f t="shared" si="186"/>
        <v/>
      </c>
      <c r="AW170" s="21">
        <f t="shared" ca="1" si="209"/>
        <v>0</v>
      </c>
      <c r="AX170" s="21">
        <f t="shared" ca="1" si="210"/>
        <v>0</v>
      </c>
      <c r="AY170" s="21">
        <f t="shared" si="187"/>
        <v>0</v>
      </c>
      <c r="AZ170" s="21">
        <f t="shared" si="187"/>
        <v>0</v>
      </c>
      <c r="BA170" s="27">
        <f t="shared" si="188"/>
        <v>0</v>
      </c>
      <c r="BB170" s="21">
        <f t="shared" ca="1" si="211"/>
        <v>0</v>
      </c>
      <c r="BC170" s="21">
        <f t="shared" ca="1" si="212"/>
        <v>0</v>
      </c>
      <c r="BD170" s="21" t="str">
        <f ca="1">IF($E170="","",OFFSET(بيانات!$A$1,MATCH($E170,بيانات!$D:$D,0)-1,BD$1))</f>
        <v/>
      </c>
      <c r="BE170" s="21" t="str">
        <f ca="1">IF($E170="","",OFFSET(بيانات!$A$1,MATCH($E170,بيانات!$D:$D,0)-1,BE$1))</f>
        <v/>
      </c>
      <c r="BF170" s="21" t="str">
        <f ca="1">IF($E170="","",OFFSET(بيانات!$A$1,MATCH($E170,بيانات!$D:$D,0)-1,BF$1))</f>
        <v/>
      </c>
      <c r="BG170" s="21" t="str">
        <f ca="1">IF($E170="","",OFFSET(بيانات!$A$1,MATCH($E170,بيانات!$D:$D,0)-1,BG$1))</f>
        <v/>
      </c>
      <c r="BH170" s="21" t="str">
        <f ca="1">IF($E170="","",OFFSET(بيانات!$A$1,MATCH($E170,بيانات!$D:$D,0)-1,BH$1))</f>
        <v/>
      </c>
      <c r="BI170" s="21" t="str">
        <f ca="1">IF($E170="","",OFFSET(بيانات!$A$1,MATCH($E170,بيانات!$D:$D,0)-1,BI$1))</f>
        <v/>
      </c>
      <c r="BJ170" s="21" t="str">
        <f ca="1">IF($E170="","",OFFSET(بيانات!$A$1,MATCH($E170,بيانات!$D:$D,0)-1,BJ$1))</f>
        <v/>
      </c>
      <c r="BK170" s="24" t="str">
        <f ca="1">IF($E170="","",OFFSET(بيانات!$A$1,MATCH($E170,بيانات!$D:$D,0)-1,BK$1))</f>
        <v/>
      </c>
      <c r="BL170" s="24" t="str">
        <f ca="1">IF($E170="","",OFFSET(بيانات!$A$1,MATCH($E170,بيانات!$D:$D,0)-1,BL$1))</f>
        <v/>
      </c>
      <c r="BM170" s="24" t="str">
        <f ca="1">IF($E170="","",OFFSET(بيانات!$A$1,MATCH($E170,بيانات!$D:$D,0)-1,BM$1))</f>
        <v/>
      </c>
      <c r="BN170" s="24" t="str">
        <f ca="1">IF($E170="","",OFFSET(بيانات!$A$1,MATCH($E170,بيانات!$D:$D,0)-1,BN$1))</f>
        <v/>
      </c>
      <c r="BO170" s="24" t="str">
        <f ca="1">IF($E170="","",OFFSET(بيانات!$A$1,MATCH($E170,بيانات!$D:$D,0)-1,BO$1))</f>
        <v/>
      </c>
      <c r="BP170" s="24" t="str">
        <f ca="1">IF($E170="","",OFFSET(بيانات!$A$1,MATCH($E170,بيانات!$D:$D,0)-1,BP$1))</f>
        <v/>
      </c>
      <c r="BQ170" s="24" t="str">
        <f ca="1">IF($E170="","",OFFSET(بيانات!$A$1,MATCH($E170,بيانات!$D:$D,0)-1,BQ$1))</f>
        <v/>
      </c>
      <c r="BR170" s="24" t="str">
        <f ca="1">IF($E170="","",OFFSET(بيانات!$A$1,MATCH($E170,بيانات!$D:$D,0)-1,BR$1))</f>
        <v/>
      </c>
      <c r="BS170" s="24" t="str">
        <f ca="1">IF($E170="","",OFFSET(بيانات!$A$1,MATCH($E170,بيانات!$D:$D,0)-1,BS$1))</f>
        <v/>
      </c>
      <c r="BT170" s="27">
        <f t="shared" ca="1" si="213"/>
        <v>0</v>
      </c>
      <c r="BU170" s="28"/>
      <c r="BV170" s="21" t="str">
        <f ca="1">IF($E170="","",OFFSET(بيانات!$A$1,MATCH($E170,بيانات!$D:$D,0)-1,BV$1))</f>
        <v/>
      </c>
      <c r="BW170" s="21">
        <f t="shared" ca="1" si="214"/>
        <v>0</v>
      </c>
      <c r="BX170" s="23"/>
      <c r="BY170" s="29">
        <f t="shared" ca="1" si="215"/>
        <v>0</v>
      </c>
      <c r="BZ170" s="29">
        <f t="shared" ca="1" si="189"/>
        <v>0</v>
      </c>
      <c r="CA170" s="451">
        <f t="shared" ca="1" si="190"/>
        <v>0</v>
      </c>
      <c r="CB170" s="451">
        <f t="shared" ca="1" si="191"/>
        <v>0</v>
      </c>
      <c r="CC170" s="452">
        <f t="shared" si="192"/>
        <v>0</v>
      </c>
      <c r="CD170" s="453"/>
      <c r="CE170" s="454" t="str">
        <f t="shared" si="216"/>
        <v/>
      </c>
      <c r="CG170" s="456">
        <f t="shared" ca="1" si="217"/>
        <v>0</v>
      </c>
      <c r="CH170" s="455">
        <v>42</v>
      </c>
      <c r="CI170" s="456">
        <f t="shared" ca="1" si="218"/>
        <v>0</v>
      </c>
      <c r="CJ170" s="455">
        <v>12</v>
      </c>
      <c r="CK170" s="455">
        <f t="shared" ca="1" si="193"/>
        <v>0</v>
      </c>
      <c r="CL170" s="456">
        <f t="shared" ca="1" si="219"/>
        <v>0</v>
      </c>
      <c r="CM170" s="455">
        <v>12</v>
      </c>
      <c r="CN170" s="455">
        <f t="shared" ca="1" si="194"/>
        <v>0</v>
      </c>
      <c r="CO170" s="455">
        <f t="shared" ca="1" si="195"/>
        <v>0</v>
      </c>
    </row>
    <row r="171" spans="1:93" s="455" customFormat="1" ht="30.95" hidden="1" customHeight="1">
      <c r="A171" s="448" t="str">
        <f ca="1">IF(ROW($A162)&gt;COUNTIF(بيانات!$B:$B,$A$9),"",IF(ISERROR(MATCH(INDEX(OFFSET(بيانات!$C$1,MATCH($A$9,بيانات!$B:$B,0)-1,,COUNTIF(بيانات!$B:$B,$A$9)),ROW($A162)),$D:$D,0)),INDEX(OFFSET(بيانات!$C$1,MATCH($A$9,بيانات!$B:$B,0)-1,,COUNTIF(بيانات!$B:$B,$A$9)),ROW($A162)),""))</f>
        <v/>
      </c>
      <c r="B171" s="449" t="str">
        <f t="shared" ca="1" si="178"/>
        <v/>
      </c>
      <c r="C171" s="450" t="str">
        <f ca="1">IF(ROW($A162)&gt;COUNTIF($A$10:$A$186,"&gt;=1"),"",VLOOKUP($B171,OFFSET(بيانات!$C$1:$D$1,MATCH($A$9,بيانات!$B:$B,0)-1,,COUNTIF(بيانات!$B:$B,$A$9)),2,0))</f>
        <v/>
      </c>
      <c r="D171" s="68" t="str">
        <f ca="1">IF($E171="","",OFFSET(بيانات!$A$1,MATCH($E171,بيانات!$D:$D,0)-1,2))</f>
        <v/>
      </c>
      <c r="E171" s="74"/>
      <c r="F171" s="75" t="str">
        <f>IF($E171="","",MAX($F$9:$F170)+1)</f>
        <v/>
      </c>
      <c r="G171" s="21" t="str">
        <f ca="1">IF($E171="","",OFFSET(بيانات!$A$1,MATCH($E171,بيانات!$D:$D,0)-1,G$1))</f>
        <v/>
      </c>
      <c r="H171" s="21" t="str">
        <f t="shared" si="196"/>
        <v/>
      </c>
      <c r="I171" s="21" t="str">
        <f t="shared" si="197"/>
        <v/>
      </c>
      <c r="J171" s="21" t="str">
        <f t="shared" si="198"/>
        <v/>
      </c>
      <c r="K171" s="21" t="str">
        <f t="shared" si="199"/>
        <v/>
      </c>
      <c r="L171" s="22" t="str">
        <f t="shared" si="200"/>
        <v/>
      </c>
      <c r="M171" s="21" t="str">
        <f ca="1">IF($E171="","",OFFSET(بيانات!$A$1,MATCH($E171,بيانات!$D:$D,0)-1,M$1))</f>
        <v/>
      </c>
      <c r="N171" s="21" t="str">
        <f ca="1">IF($E171="","",OFFSET(بيانات!$A$1,MATCH($E171,بيانات!$D:$D,0)-1,N$1))</f>
        <v/>
      </c>
      <c r="O171" s="21" t="str">
        <f ca="1">IF($E171="","",OFFSET(بيانات!$A$1,MATCH($E171,بيانات!$D:$D,0)-1,O$1))</f>
        <v/>
      </c>
      <c r="P171" s="21" t="str">
        <f ca="1">IF($E171="","",OFFSET(بيانات!$A$1,MATCH($E171,بيانات!$D:$D,0)-1,P$1))</f>
        <v/>
      </c>
      <c r="Q171" s="21" t="str">
        <f ca="1">IF($E171="","",OFFSET(بيانات!$A$1,MATCH($E171,بيانات!$D:$D,0)-1,Q$1))</f>
        <v/>
      </c>
      <c r="R171" s="22" t="str">
        <f t="shared" si="201"/>
        <v/>
      </c>
      <c r="S171" s="21" t="str">
        <f ca="1">IF($E171="","",OFFSET(بيانات!$A$1,MATCH($E171,بيانات!$D:$D,0)-1,S$1))</f>
        <v/>
      </c>
      <c r="T171" s="21" t="str">
        <f ca="1">IF($E171="","",OFFSET(بيانات!$A$1,MATCH($E171,بيانات!$D:$D,0)-1,T$1))</f>
        <v/>
      </c>
      <c r="U171" s="21" t="str">
        <f ca="1">IF($E171="","",OFFSET(بيانات!$A$1,MATCH($E171,بيانات!$D:$D,0)-1,U$1))</f>
        <v/>
      </c>
      <c r="V171" s="21" t="str">
        <f ca="1">IF($E171="","",OFFSET(بيانات!$A$1,MATCH($E171,بيانات!$D:$D,0)-1,V$1))</f>
        <v/>
      </c>
      <c r="W171" s="21" t="str">
        <f ca="1">IF($E171="","",OFFSET(بيانات!$A$1,MATCH($E171,بيانات!$D:$D,0)-1,W$1))</f>
        <v/>
      </c>
      <c r="X171" s="21" t="str">
        <f ca="1">IF($E171="","",OFFSET(بيانات!$A$1,MATCH($E171,بيانات!$D:$D,0)-1,X$1))</f>
        <v/>
      </c>
      <c r="Y171" s="21" t="str">
        <f ca="1">IF($E171="","",OFFSET(بيانات!$A$1,MATCH($E171,بيانات!$D:$D,0)-1,Y$1))</f>
        <v/>
      </c>
      <c r="Z171" s="21" t="str">
        <f ca="1">IF($E171="","",OFFSET(بيانات!$A$1,MATCH($E171,بيانات!$D:$D,0)-1,Z$1))</f>
        <v/>
      </c>
      <c r="AA171" s="21" t="str">
        <f ca="1">IF($E171="","",OFFSET(بيانات!$A$1,MATCH($E171,بيانات!$D:$D,0)-1,AA$1))</f>
        <v/>
      </c>
      <c r="AB171" s="21" t="str">
        <f ca="1">IF($E171="","",OFFSET(بيانات!$A$1,MATCH($E171,بيانات!$D:$D,0)-1,AB$1))</f>
        <v/>
      </c>
      <c r="AC171" s="21" t="str">
        <f ca="1">IF($E171="","",OFFSET(بيانات!$A$1,MATCH($E171,بيانات!$D:$D,0)-1,AC$1))</f>
        <v/>
      </c>
      <c r="AD171" s="21" t="str">
        <f ca="1">IF($E171="","",OFFSET(بيانات!$A$1,MATCH($E171,بيانات!$D:$D,0)-1,AD$1))</f>
        <v/>
      </c>
      <c r="AE171" s="21" t="str">
        <f ca="1">IF($E171="","",OFFSET(بيانات!$A$1,MATCH($E171,بيانات!$D:$D,0)-1,AE$1))</f>
        <v/>
      </c>
      <c r="AF171" s="24" t="str">
        <f t="shared" si="220"/>
        <v/>
      </c>
      <c r="AG171" s="21" t="str">
        <f ca="1">IF($E171="","",OFFSET(بيانات!$A$1,MATCH($E171,بيانات!$D:$D,0)-1,AG$1))</f>
        <v/>
      </c>
      <c r="AH171" s="21" t="str">
        <f t="shared" si="221"/>
        <v/>
      </c>
      <c r="AI171" s="21" t="str">
        <f ca="1">IF($E171="","",OFFSET(بيانات!$A$1,MATCH($E171,بيانات!$D:$D,0)-1,AI$1))</f>
        <v/>
      </c>
      <c r="AJ171" s="21"/>
      <c r="AK171" s="25"/>
      <c r="AL171" s="21">
        <f t="shared" si="204"/>
        <v>0</v>
      </c>
      <c r="AM171" s="22">
        <f t="shared" si="205"/>
        <v>0</v>
      </c>
      <c r="AN171" s="27">
        <f t="shared" si="185"/>
        <v>0</v>
      </c>
      <c r="AO171" s="27">
        <f t="shared" si="206"/>
        <v>0</v>
      </c>
      <c r="AP171" s="21"/>
      <c r="AQ171" s="21" t="str">
        <f ca="1">IF($E171="","",OFFSET(بيانات!$A$1,MATCH($E171,بيانات!$D:$D,0)-1,AQ$1))</f>
        <v/>
      </c>
      <c r="AR171" s="22">
        <f t="shared" ca="1" si="207"/>
        <v>0</v>
      </c>
      <c r="AS171" s="26">
        <f t="shared" ca="1" si="208"/>
        <v>0</v>
      </c>
      <c r="AT171" s="21" t="str">
        <f t="shared" si="186"/>
        <v/>
      </c>
      <c r="AU171" s="21" t="str">
        <f t="shared" si="186"/>
        <v/>
      </c>
      <c r="AV171" s="21" t="str">
        <f t="shared" si="186"/>
        <v/>
      </c>
      <c r="AW171" s="21">
        <f t="shared" ca="1" si="209"/>
        <v>0</v>
      </c>
      <c r="AX171" s="21">
        <f t="shared" ca="1" si="210"/>
        <v>0</v>
      </c>
      <c r="AY171" s="21">
        <f t="shared" si="187"/>
        <v>0</v>
      </c>
      <c r="AZ171" s="21">
        <f t="shared" si="187"/>
        <v>0</v>
      </c>
      <c r="BA171" s="27">
        <f t="shared" si="188"/>
        <v>0</v>
      </c>
      <c r="BB171" s="21">
        <f t="shared" ca="1" si="211"/>
        <v>0</v>
      </c>
      <c r="BC171" s="21">
        <f t="shared" ca="1" si="212"/>
        <v>0</v>
      </c>
      <c r="BD171" s="21" t="str">
        <f ca="1">IF($E171="","",OFFSET(بيانات!$A$1,MATCH($E171,بيانات!$D:$D,0)-1,BD$1))</f>
        <v/>
      </c>
      <c r="BE171" s="21" t="str">
        <f ca="1">IF($E171="","",OFFSET(بيانات!$A$1,MATCH($E171,بيانات!$D:$D,0)-1,BE$1))</f>
        <v/>
      </c>
      <c r="BF171" s="21" t="str">
        <f ca="1">IF($E171="","",OFFSET(بيانات!$A$1,MATCH($E171,بيانات!$D:$D,0)-1,BF$1))</f>
        <v/>
      </c>
      <c r="BG171" s="21" t="str">
        <f ca="1">IF($E171="","",OFFSET(بيانات!$A$1,MATCH($E171,بيانات!$D:$D,0)-1,BG$1))</f>
        <v/>
      </c>
      <c r="BH171" s="21" t="str">
        <f ca="1">IF($E171="","",OFFSET(بيانات!$A$1,MATCH($E171,بيانات!$D:$D,0)-1,BH$1))</f>
        <v/>
      </c>
      <c r="BI171" s="21" t="str">
        <f ca="1">IF($E171="","",OFFSET(بيانات!$A$1,MATCH($E171,بيانات!$D:$D,0)-1,BI$1))</f>
        <v/>
      </c>
      <c r="BJ171" s="21" t="str">
        <f ca="1">IF($E171="","",OFFSET(بيانات!$A$1,MATCH($E171,بيانات!$D:$D,0)-1,BJ$1))</f>
        <v/>
      </c>
      <c r="BK171" s="24" t="str">
        <f ca="1">IF($E171="","",OFFSET(بيانات!$A$1,MATCH($E171,بيانات!$D:$D,0)-1,BK$1))</f>
        <v/>
      </c>
      <c r="BL171" s="24" t="str">
        <f ca="1">IF($E171="","",OFFSET(بيانات!$A$1,MATCH($E171,بيانات!$D:$D,0)-1,BL$1))</f>
        <v/>
      </c>
      <c r="BM171" s="24" t="str">
        <f ca="1">IF($E171="","",OFFSET(بيانات!$A$1,MATCH($E171,بيانات!$D:$D,0)-1,BM$1))</f>
        <v/>
      </c>
      <c r="BN171" s="24" t="str">
        <f ca="1">IF($E171="","",OFFSET(بيانات!$A$1,MATCH($E171,بيانات!$D:$D,0)-1,BN$1))</f>
        <v/>
      </c>
      <c r="BO171" s="24" t="str">
        <f ca="1">IF($E171="","",OFFSET(بيانات!$A$1,MATCH($E171,بيانات!$D:$D,0)-1,BO$1))</f>
        <v/>
      </c>
      <c r="BP171" s="24" t="str">
        <f ca="1">IF($E171="","",OFFSET(بيانات!$A$1,MATCH($E171,بيانات!$D:$D,0)-1,BP$1))</f>
        <v/>
      </c>
      <c r="BQ171" s="24" t="str">
        <f ca="1">IF($E171="","",OFFSET(بيانات!$A$1,MATCH($E171,بيانات!$D:$D,0)-1,BQ$1))</f>
        <v/>
      </c>
      <c r="BR171" s="24" t="str">
        <f ca="1">IF($E171="","",OFFSET(بيانات!$A$1,MATCH($E171,بيانات!$D:$D,0)-1,BR$1))</f>
        <v/>
      </c>
      <c r="BS171" s="24" t="str">
        <f ca="1">IF($E171="","",OFFSET(بيانات!$A$1,MATCH($E171,بيانات!$D:$D,0)-1,BS$1))</f>
        <v/>
      </c>
      <c r="BT171" s="27">
        <f t="shared" ca="1" si="213"/>
        <v>0</v>
      </c>
      <c r="BU171" s="28"/>
      <c r="BV171" s="21" t="str">
        <f ca="1">IF($E171="","",OFFSET(بيانات!$A$1,MATCH($E171,بيانات!$D:$D,0)-1,BV$1))</f>
        <v/>
      </c>
      <c r="BW171" s="21">
        <f t="shared" ca="1" si="214"/>
        <v>0</v>
      </c>
      <c r="BX171" s="23"/>
      <c r="BY171" s="29">
        <f t="shared" ca="1" si="215"/>
        <v>0</v>
      </c>
      <c r="BZ171" s="29">
        <f t="shared" ca="1" si="189"/>
        <v>0</v>
      </c>
      <c r="CA171" s="451">
        <f t="shared" ca="1" si="190"/>
        <v>0</v>
      </c>
      <c r="CB171" s="451">
        <f t="shared" ca="1" si="191"/>
        <v>0</v>
      </c>
      <c r="CC171" s="452">
        <f t="shared" si="192"/>
        <v>0</v>
      </c>
      <c r="CD171" s="453"/>
      <c r="CE171" s="454" t="str">
        <f t="shared" si="216"/>
        <v/>
      </c>
      <c r="CG171" s="456">
        <f t="shared" ca="1" si="217"/>
        <v>0</v>
      </c>
      <c r="CH171" s="455">
        <v>43</v>
      </c>
      <c r="CI171" s="456">
        <f t="shared" ca="1" si="218"/>
        <v>0</v>
      </c>
      <c r="CJ171" s="455">
        <v>13</v>
      </c>
      <c r="CK171" s="455">
        <f t="shared" ca="1" si="193"/>
        <v>0</v>
      </c>
      <c r="CL171" s="456">
        <f t="shared" ca="1" si="219"/>
        <v>0</v>
      </c>
      <c r="CM171" s="455">
        <v>13</v>
      </c>
      <c r="CN171" s="455">
        <f t="shared" ca="1" si="194"/>
        <v>0</v>
      </c>
      <c r="CO171" s="455">
        <f t="shared" ca="1" si="195"/>
        <v>0</v>
      </c>
    </row>
    <row r="172" spans="1:93" s="455" customFormat="1" ht="30.95" hidden="1" customHeight="1">
      <c r="A172" s="448" t="str">
        <f ca="1">IF(ROW($A163)&gt;COUNTIF(بيانات!$B:$B,$A$9),"",IF(ISERROR(MATCH(INDEX(OFFSET(بيانات!$C$1,MATCH($A$9,بيانات!$B:$B,0)-1,,COUNTIF(بيانات!$B:$B,$A$9)),ROW($A163)),$D:$D,0)),INDEX(OFFSET(بيانات!$C$1,MATCH($A$9,بيانات!$B:$B,0)-1,,COUNTIF(بيانات!$B:$B,$A$9)),ROW($A163)),""))</f>
        <v/>
      </c>
      <c r="B172" s="449" t="str">
        <f t="shared" ca="1" si="178"/>
        <v/>
      </c>
      <c r="C172" s="450" t="str">
        <f ca="1">IF(ROW($A163)&gt;COUNTIF($A$10:$A$186,"&gt;=1"),"",VLOOKUP($B172,OFFSET(بيانات!$C$1:$D$1,MATCH($A$9,بيانات!$B:$B,0)-1,,COUNTIF(بيانات!$B:$B,$A$9)),2,0))</f>
        <v/>
      </c>
      <c r="D172" s="68" t="str">
        <f ca="1">IF($E172="","",OFFSET(بيانات!$A$1,MATCH($E172,بيانات!$D:$D,0)-1,2))</f>
        <v/>
      </c>
      <c r="E172" s="74"/>
      <c r="F172" s="75" t="str">
        <f>IF($E172="","",MAX($F$9:$F171)+1)</f>
        <v/>
      </c>
      <c r="G172" s="21" t="str">
        <f ca="1">IF($E172="","",OFFSET(بيانات!$A$1,MATCH($E172,بيانات!$D:$D,0)-1,G$1))</f>
        <v/>
      </c>
      <c r="H172" s="21" t="str">
        <f t="shared" si="196"/>
        <v/>
      </c>
      <c r="I172" s="21" t="str">
        <f t="shared" si="197"/>
        <v/>
      </c>
      <c r="J172" s="21" t="str">
        <f t="shared" si="198"/>
        <v/>
      </c>
      <c r="K172" s="21" t="str">
        <f t="shared" si="199"/>
        <v/>
      </c>
      <c r="L172" s="22" t="str">
        <f t="shared" si="200"/>
        <v/>
      </c>
      <c r="M172" s="21" t="str">
        <f ca="1">IF($E172="","",OFFSET(بيانات!$A$1,MATCH($E172,بيانات!$D:$D,0)-1,M$1))</f>
        <v/>
      </c>
      <c r="N172" s="21" t="str">
        <f ca="1">IF($E172="","",OFFSET(بيانات!$A$1,MATCH($E172,بيانات!$D:$D,0)-1,N$1))</f>
        <v/>
      </c>
      <c r="O172" s="21" t="str">
        <f ca="1">IF($E172="","",OFFSET(بيانات!$A$1,MATCH($E172,بيانات!$D:$D,0)-1,O$1))</f>
        <v/>
      </c>
      <c r="P172" s="21" t="str">
        <f ca="1">IF($E172="","",OFFSET(بيانات!$A$1,MATCH($E172,بيانات!$D:$D,0)-1,P$1))</f>
        <v/>
      </c>
      <c r="Q172" s="21" t="str">
        <f ca="1">IF($E172="","",OFFSET(بيانات!$A$1,MATCH($E172,بيانات!$D:$D,0)-1,Q$1))</f>
        <v/>
      </c>
      <c r="R172" s="22" t="str">
        <f t="shared" si="201"/>
        <v/>
      </c>
      <c r="S172" s="21" t="str">
        <f ca="1">IF($E172="","",OFFSET(بيانات!$A$1,MATCH($E172,بيانات!$D:$D,0)-1,S$1))</f>
        <v/>
      </c>
      <c r="T172" s="21" t="str">
        <f ca="1">IF($E172="","",OFFSET(بيانات!$A$1,MATCH($E172,بيانات!$D:$D,0)-1,T$1))</f>
        <v/>
      </c>
      <c r="U172" s="21" t="str">
        <f ca="1">IF($E172="","",OFFSET(بيانات!$A$1,MATCH($E172,بيانات!$D:$D,0)-1,U$1))</f>
        <v/>
      </c>
      <c r="V172" s="21" t="str">
        <f ca="1">IF($E172="","",OFFSET(بيانات!$A$1,MATCH($E172,بيانات!$D:$D,0)-1,V$1))</f>
        <v/>
      </c>
      <c r="W172" s="21" t="str">
        <f ca="1">IF($E172="","",OFFSET(بيانات!$A$1,MATCH($E172,بيانات!$D:$D,0)-1,W$1))</f>
        <v/>
      </c>
      <c r="X172" s="21" t="str">
        <f ca="1">IF($E172="","",OFFSET(بيانات!$A$1,MATCH($E172,بيانات!$D:$D,0)-1,X$1))</f>
        <v/>
      </c>
      <c r="Y172" s="21" t="str">
        <f ca="1">IF($E172="","",OFFSET(بيانات!$A$1,MATCH($E172,بيانات!$D:$D,0)-1,Y$1))</f>
        <v/>
      </c>
      <c r="Z172" s="21" t="str">
        <f ca="1">IF($E172="","",OFFSET(بيانات!$A$1,MATCH($E172,بيانات!$D:$D,0)-1,Z$1))</f>
        <v/>
      </c>
      <c r="AA172" s="21" t="str">
        <f ca="1">IF($E172="","",OFFSET(بيانات!$A$1,MATCH($E172,بيانات!$D:$D,0)-1,AA$1))</f>
        <v/>
      </c>
      <c r="AB172" s="21" t="str">
        <f ca="1">IF($E172="","",OFFSET(بيانات!$A$1,MATCH($E172,بيانات!$D:$D,0)-1,AB$1))</f>
        <v/>
      </c>
      <c r="AC172" s="21" t="str">
        <f ca="1">IF($E172="","",OFFSET(بيانات!$A$1,MATCH($E172,بيانات!$D:$D,0)-1,AC$1))</f>
        <v/>
      </c>
      <c r="AD172" s="21" t="str">
        <f ca="1">IF($E172="","",OFFSET(بيانات!$A$1,MATCH($E172,بيانات!$D:$D,0)-1,AD$1))</f>
        <v/>
      </c>
      <c r="AE172" s="21" t="str">
        <f ca="1">IF($E172="","",OFFSET(بيانات!$A$1,MATCH($E172,بيانات!$D:$D,0)-1,AE$1))</f>
        <v/>
      </c>
      <c r="AF172" s="24" t="str">
        <f t="shared" si="220"/>
        <v/>
      </c>
      <c r="AG172" s="21" t="str">
        <f ca="1">IF($E172="","",OFFSET(بيانات!$A$1,MATCH($E172,بيانات!$D:$D,0)-1,AG$1))</f>
        <v/>
      </c>
      <c r="AH172" s="21" t="str">
        <f t="shared" si="221"/>
        <v/>
      </c>
      <c r="AI172" s="21" t="str">
        <f ca="1">IF($E172="","",OFFSET(بيانات!$A$1,MATCH($E172,بيانات!$D:$D,0)-1,AI$1))</f>
        <v/>
      </c>
      <c r="AJ172" s="21"/>
      <c r="AK172" s="25"/>
      <c r="AL172" s="21">
        <f t="shared" si="204"/>
        <v>0</v>
      </c>
      <c r="AM172" s="22">
        <f t="shared" si="205"/>
        <v>0</v>
      </c>
      <c r="AN172" s="27">
        <f t="shared" si="185"/>
        <v>0</v>
      </c>
      <c r="AO172" s="27">
        <f t="shared" si="206"/>
        <v>0</v>
      </c>
      <c r="AP172" s="21"/>
      <c r="AQ172" s="21" t="str">
        <f ca="1">IF($E172="","",OFFSET(بيانات!$A$1,MATCH($E172,بيانات!$D:$D,0)-1,AQ$1))</f>
        <v/>
      </c>
      <c r="AR172" s="22">
        <f t="shared" ca="1" si="207"/>
        <v>0</v>
      </c>
      <c r="AS172" s="26">
        <f t="shared" ca="1" si="208"/>
        <v>0</v>
      </c>
      <c r="AT172" s="21" t="str">
        <f t="shared" si="186"/>
        <v/>
      </c>
      <c r="AU172" s="21" t="str">
        <f t="shared" si="186"/>
        <v/>
      </c>
      <c r="AV172" s="21" t="str">
        <f t="shared" si="186"/>
        <v/>
      </c>
      <c r="AW172" s="21">
        <f t="shared" ca="1" si="209"/>
        <v>0</v>
      </c>
      <c r="AX172" s="21">
        <f t="shared" ca="1" si="210"/>
        <v>0</v>
      </c>
      <c r="AY172" s="21">
        <f t="shared" si="187"/>
        <v>0</v>
      </c>
      <c r="AZ172" s="21">
        <f t="shared" si="187"/>
        <v>0</v>
      </c>
      <c r="BA172" s="27">
        <f t="shared" si="188"/>
        <v>0</v>
      </c>
      <c r="BB172" s="21">
        <f t="shared" ca="1" si="211"/>
        <v>0</v>
      </c>
      <c r="BC172" s="21">
        <f t="shared" ca="1" si="212"/>
        <v>0</v>
      </c>
      <c r="BD172" s="21" t="str">
        <f ca="1">IF($E172="","",OFFSET(بيانات!$A$1,MATCH($E172,بيانات!$D:$D,0)-1,BD$1))</f>
        <v/>
      </c>
      <c r="BE172" s="21" t="str">
        <f ca="1">IF($E172="","",OFFSET(بيانات!$A$1,MATCH($E172,بيانات!$D:$D,0)-1,BE$1))</f>
        <v/>
      </c>
      <c r="BF172" s="21" t="str">
        <f ca="1">IF($E172="","",OFFSET(بيانات!$A$1,MATCH($E172,بيانات!$D:$D,0)-1,BF$1))</f>
        <v/>
      </c>
      <c r="BG172" s="21" t="str">
        <f ca="1">IF($E172="","",OFFSET(بيانات!$A$1,MATCH($E172,بيانات!$D:$D,0)-1,BG$1))</f>
        <v/>
      </c>
      <c r="BH172" s="21" t="str">
        <f ca="1">IF($E172="","",OFFSET(بيانات!$A$1,MATCH($E172,بيانات!$D:$D,0)-1,BH$1))</f>
        <v/>
      </c>
      <c r="BI172" s="21" t="str">
        <f ca="1">IF($E172="","",OFFSET(بيانات!$A$1,MATCH($E172,بيانات!$D:$D,0)-1,BI$1))</f>
        <v/>
      </c>
      <c r="BJ172" s="21" t="str">
        <f ca="1">IF($E172="","",OFFSET(بيانات!$A$1,MATCH($E172,بيانات!$D:$D,0)-1,BJ$1))</f>
        <v/>
      </c>
      <c r="BK172" s="24" t="str">
        <f ca="1">IF($E172="","",OFFSET(بيانات!$A$1,MATCH($E172,بيانات!$D:$D,0)-1,BK$1))</f>
        <v/>
      </c>
      <c r="BL172" s="24" t="str">
        <f ca="1">IF($E172="","",OFFSET(بيانات!$A$1,MATCH($E172,بيانات!$D:$D,0)-1,BL$1))</f>
        <v/>
      </c>
      <c r="BM172" s="24" t="str">
        <f ca="1">IF($E172="","",OFFSET(بيانات!$A$1,MATCH($E172,بيانات!$D:$D,0)-1,BM$1))</f>
        <v/>
      </c>
      <c r="BN172" s="24" t="str">
        <f ca="1">IF($E172="","",OFFSET(بيانات!$A$1,MATCH($E172,بيانات!$D:$D,0)-1,BN$1))</f>
        <v/>
      </c>
      <c r="BO172" s="24" t="str">
        <f ca="1">IF($E172="","",OFFSET(بيانات!$A$1,MATCH($E172,بيانات!$D:$D,0)-1,BO$1))</f>
        <v/>
      </c>
      <c r="BP172" s="24" t="str">
        <f ca="1">IF($E172="","",OFFSET(بيانات!$A$1,MATCH($E172,بيانات!$D:$D,0)-1,BP$1))</f>
        <v/>
      </c>
      <c r="BQ172" s="24" t="str">
        <f ca="1">IF($E172="","",OFFSET(بيانات!$A$1,MATCH($E172,بيانات!$D:$D,0)-1,BQ$1))</f>
        <v/>
      </c>
      <c r="BR172" s="24" t="str">
        <f ca="1">IF($E172="","",OFFSET(بيانات!$A$1,MATCH($E172,بيانات!$D:$D,0)-1,BR$1))</f>
        <v/>
      </c>
      <c r="BS172" s="24" t="str">
        <f ca="1">IF($E172="","",OFFSET(بيانات!$A$1,MATCH($E172,بيانات!$D:$D,0)-1,BS$1))</f>
        <v/>
      </c>
      <c r="BT172" s="27">
        <f t="shared" ca="1" si="213"/>
        <v>0</v>
      </c>
      <c r="BU172" s="28"/>
      <c r="BV172" s="21" t="str">
        <f ca="1">IF($E172="","",OFFSET(بيانات!$A$1,MATCH($E172,بيانات!$D:$D,0)-1,BV$1))</f>
        <v/>
      </c>
      <c r="BW172" s="21">
        <f t="shared" ca="1" si="214"/>
        <v>0</v>
      </c>
      <c r="BX172" s="23"/>
      <c r="BY172" s="29">
        <f t="shared" ca="1" si="215"/>
        <v>0</v>
      </c>
      <c r="BZ172" s="29">
        <f t="shared" ca="1" si="189"/>
        <v>0</v>
      </c>
      <c r="CA172" s="451">
        <f t="shared" ca="1" si="190"/>
        <v>0</v>
      </c>
      <c r="CB172" s="451">
        <f t="shared" ca="1" si="191"/>
        <v>0</v>
      </c>
      <c r="CC172" s="452">
        <f t="shared" si="192"/>
        <v>0</v>
      </c>
      <c r="CD172" s="453"/>
      <c r="CE172" s="454" t="str">
        <f t="shared" si="216"/>
        <v/>
      </c>
      <c r="CG172" s="456">
        <f t="shared" ca="1" si="217"/>
        <v>0</v>
      </c>
      <c r="CH172" s="455">
        <v>44</v>
      </c>
      <c r="CI172" s="456">
        <f t="shared" ca="1" si="218"/>
        <v>0</v>
      </c>
      <c r="CJ172" s="455">
        <v>14</v>
      </c>
      <c r="CK172" s="455">
        <f t="shared" ca="1" si="193"/>
        <v>0</v>
      </c>
      <c r="CL172" s="456">
        <f t="shared" ca="1" si="219"/>
        <v>0</v>
      </c>
      <c r="CM172" s="455">
        <v>14</v>
      </c>
      <c r="CN172" s="455">
        <f t="shared" ca="1" si="194"/>
        <v>0</v>
      </c>
      <c r="CO172" s="455">
        <f t="shared" ca="1" si="195"/>
        <v>0</v>
      </c>
    </row>
    <row r="173" spans="1:93" s="455" customFormat="1" ht="30.95" hidden="1" customHeight="1">
      <c r="A173" s="448" t="str">
        <f ca="1">IF(ROW($A164)&gt;COUNTIF(بيانات!$B:$B,$A$9),"",IF(ISERROR(MATCH(INDEX(OFFSET(بيانات!$C$1,MATCH($A$9,بيانات!$B:$B,0)-1,,COUNTIF(بيانات!$B:$B,$A$9)),ROW($A164)),$D:$D,0)),INDEX(OFFSET(بيانات!$C$1,MATCH($A$9,بيانات!$B:$B,0)-1,,COUNTIF(بيانات!$B:$B,$A$9)),ROW($A164)),""))</f>
        <v/>
      </c>
      <c r="B173" s="449" t="str">
        <f t="shared" ca="1" si="178"/>
        <v/>
      </c>
      <c r="C173" s="450" t="str">
        <f ca="1">IF(ROW($A164)&gt;COUNTIF($A$10:$A$186,"&gt;=1"),"",VLOOKUP($B173,OFFSET(بيانات!$C$1:$D$1,MATCH($A$9,بيانات!$B:$B,0)-1,,COUNTIF(بيانات!$B:$B,$A$9)),2,0))</f>
        <v/>
      </c>
      <c r="D173" s="68" t="str">
        <f ca="1">IF($E173="","",OFFSET(بيانات!$A$1,MATCH($E173,بيانات!$D:$D,0)-1,2))</f>
        <v/>
      </c>
      <c r="E173" s="74"/>
      <c r="F173" s="75" t="str">
        <f>IF($E173="","",MAX($F$9:$F172)+1)</f>
        <v/>
      </c>
      <c r="G173" s="21" t="str">
        <f ca="1">IF($E173="","",OFFSET(بيانات!$A$1,MATCH($E173,بيانات!$D:$D,0)-1,G$1))</f>
        <v/>
      </c>
      <c r="H173" s="21" t="str">
        <f t="shared" si="196"/>
        <v/>
      </c>
      <c r="I173" s="21" t="str">
        <f t="shared" si="197"/>
        <v/>
      </c>
      <c r="J173" s="21" t="str">
        <f t="shared" si="198"/>
        <v/>
      </c>
      <c r="K173" s="21" t="str">
        <f t="shared" si="199"/>
        <v/>
      </c>
      <c r="L173" s="22" t="str">
        <f t="shared" si="200"/>
        <v/>
      </c>
      <c r="M173" s="21" t="str">
        <f ca="1">IF($E173="","",OFFSET(بيانات!$A$1,MATCH($E173,بيانات!$D:$D,0)-1,M$1))</f>
        <v/>
      </c>
      <c r="N173" s="21" t="str">
        <f ca="1">IF($E173="","",OFFSET(بيانات!$A$1,MATCH($E173,بيانات!$D:$D,0)-1,N$1))</f>
        <v/>
      </c>
      <c r="O173" s="21" t="str">
        <f ca="1">IF($E173="","",OFFSET(بيانات!$A$1,MATCH($E173,بيانات!$D:$D,0)-1,O$1))</f>
        <v/>
      </c>
      <c r="P173" s="21" t="str">
        <f ca="1">IF($E173="","",OFFSET(بيانات!$A$1,MATCH($E173,بيانات!$D:$D,0)-1,P$1))</f>
        <v/>
      </c>
      <c r="Q173" s="21" t="str">
        <f ca="1">IF($E173="","",OFFSET(بيانات!$A$1,MATCH($E173,بيانات!$D:$D,0)-1,Q$1))</f>
        <v/>
      </c>
      <c r="R173" s="22" t="str">
        <f t="shared" si="201"/>
        <v/>
      </c>
      <c r="S173" s="21" t="str">
        <f ca="1">IF($E173="","",OFFSET(بيانات!$A$1,MATCH($E173,بيانات!$D:$D,0)-1,S$1))</f>
        <v/>
      </c>
      <c r="T173" s="21" t="str">
        <f ca="1">IF($E173="","",OFFSET(بيانات!$A$1,MATCH($E173,بيانات!$D:$D,0)-1,T$1))</f>
        <v/>
      </c>
      <c r="U173" s="21" t="str">
        <f ca="1">IF($E173="","",OFFSET(بيانات!$A$1,MATCH($E173,بيانات!$D:$D,0)-1,U$1))</f>
        <v/>
      </c>
      <c r="V173" s="21" t="str">
        <f ca="1">IF($E173="","",OFFSET(بيانات!$A$1,MATCH($E173,بيانات!$D:$D,0)-1,V$1))</f>
        <v/>
      </c>
      <c r="W173" s="21" t="str">
        <f ca="1">IF($E173="","",OFFSET(بيانات!$A$1,MATCH($E173,بيانات!$D:$D,0)-1,W$1))</f>
        <v/>
      </c>
      <c r="X173" s="21" t="str">
        <f ca="1">IF($E173="","",OFFSET(بيانات!$A$1,MATCH($E173,بيانات!$D:$D,0)-1,X$1))</f>
        <v/>
      </c>
      <c r="Y173" s="21" t="str">
        <f ca="1">IF($E173="","",OFFSET(بيانات!$A$1,MATCH($E173,بيانات!$D:$D,0)-1,Y$1))</f>
        <v/>
      </c>
      <c r="Z173" s="21" t="str">
        <f ca="1">IF($E173="","",OFFSET(بيانات!$A$1,MATCH($E173,بيانات!$D:$D,0)-1,Z$1))</f>
        <v/>
      </c>
      <c r="AA173" s="21" t="str">
        <f ca="1">IF($E173="","",OFFSET(بيانات!$A$1,MATCH($E173,بيانات!$D:$D,0)-1,AA$1))</f>
        <v/>
      </c>
      <c r="AB173" s="21" t="str">
        <f ca="1">IF($E173="","",OFFSET(بيانات!$A$1,MATCH($E173,بيانات!$D:$D,0)-1,AB$1))</f>
        <v/>
      </c>
      <c r="AC173" s="21" t="str">
        <f ca="1">IF($E173="","",OFFSET(بيانات!$A$1,MATCH($E173,بيانات!$D:$D,0)-1,AC$1))</f>
        <v/>
      </c>
      <c r="AD173" s="21" t="str">
        <f ca="1">IF($E173="","",OFFSET(بيانات!$A$1,MATCH($E173,بيانات!$D:$D,0)-1,AD$1))</f>
        <v/>
      </c>
      <c r="AE173" s="21" t="str">
        <f ca="1">IF($E173="","",OFFSET(بيانات!$A$1,MATCH($E173,بيانات!$D:$D,0)-1,AE$1))</f>
        <v/>
      </c>
      <c r="AF173" s="24" t="str">
        <f t="shared" si="220"/>
        <v/>
      </c>
      <c r="AG173" s="21" t="str">
        <f ca="1">IF($E173="","",OFFSET(بيانات!$A$1,MATCH($E173,بيانات!$D:$D,0)-1,AG$1))</f>
        <v/>
      </c>
      <c r="AH173" s="21" t="str">
        <f t="shared" si="221"/>
        <v/>
      </c>
      <c r="AI173" s="21" t="str">
        <f ca="1">IF($E173="","",OFFSET(بيانات!$A$1,MATCH($E173,بيانات!$D:$D,0)-1,AI$1))</f>
        <v/>
      </c>
      <c r="AJ173" s="21"/>
      <c r="AK173" s="25"/>
      <c r="AL173" s="21">
        <f t="shared" si="204"/>
        <v>0</v>
      </c>
      <c r="AM173" s="22">
        <f t="shared" si="205"/>
        <v>0</v>
      </c>
      <c r="AN173" s="27">
        <f t="shared" si="185"/>
        <v>0</v>
      </c>
      <c r="AO173" s="27">
        <f t="shared" si="206"/>
        <v>0</v>
      </c>
      <c r="AP173" s="21"/>
      <c r="AQ173" s="21" t="str">
        <f ca="1">IF($E173="","",OFFSET(بيانات!$A$1,MATCH($E173,بيانات!$D:$D,0)-1,AQ$1))</f>
        <v/>
      </c>
      <c r="AR173" s="22">
        <f t="shared" ca="1" si="207"/>
        <v>0</v>
      </c>
      <c r="AS173" s="26">
        <f t="shared" ca="1" si="208"/>
        <v>0</v>
      </c>
      <c r="AT173" s="21" t="str">
        <f t="shared" si="186"/>
        <v/>
      </c>
      <c r="AU173" s="21" t="str">
        <f t="shared" si="186"/>
        <v/>
      </c>
      <c r="AV173" s="21" t="str">
        <f t="shared" si="186"/>
        <v/>
      </c>
      <c r="AW173" s="21">
        <f t="shared" ca="1" si="209"/>
        <v>0</v>
      </c>
      <c r="AX173" s="21">
        <f t="shared" ca="1" si="210"/>
        <v>0</v>
      </c>
      <c r="AY173" s="21">
        <f t="shared" si="187"/>
        <v>0</v>
      </c>
      <c r="AZ173" s="21">
        <f t="shared" si="187"/>
        <v>0</v>
      </c>
      <c r="BA173" s="27">
        <f t="shared" si="188"/>
        <v>0</v>
      </c>
      <c r="BB173" s="21">
        <f t="shared" ca="1" si="211"/>
        <v>0</v>
      </c>
      <c r="BC173" s="21">
        <f t="shared" ca="1" si="212"/>
        <v>0</v>
      </c>
      <c r="BD173" s="21" t="str">
        <f ca="1">IF($E173="","",OFFSET(بيانات!$A$1,MATCH($E173,بيانات!$D:$D,0)-1,BD$1))</f>
        <v/>
      </c>
      <c r="BE173" s="21" t="str">
        <f ca="1">IF($E173="","",OFFSET(بيانات!$A$1,MATCH($E173,بيانات!$D:$D,0)-1,BE$1))</f>
        <v/>
      </c>
      <c r="BF173" s="21" t="str">
        <f ca="1">IF($E173="","",OFFSET(بيانات!$A$1,MATCH($E173,بيانات!$D:$D,0)-1,BF$1))</f>
        <v/>
      </c>
      <c r="BG173" s="21" t="str">
        <f ca="1">IF($E173="","",OFFSET(بيانات!$A$1,MATCH($E173,بيانات!$D:$D,0)-1,BG$1))</f>
        <v/>
      </c>
      <c r="BH173" s="21" t="str">
        <f ca="1">IF($E173="","",OFFSET(بيانات!$A$1,MATCH($E173,بيانات!$D:$D,0)-1,BH$1))</f>
        <v/>
      </c>
      <c r="BI173" s="21" t="str">
        <f ca="1">IF($E173="","",OFFSET(بيانات!$A$1,MATCH($E173,بيانات!$D:$D,0)-1,BI$1))</f>
        <v/>
      </c>
      <c r="BJ173" s="21" t="str">
        <f ca="1">IF($E173="","",OFFSET(بيانات!$A$1,MATCH($E173,بيانات!$D:$D,0)-1,BJ$1))</f>
        <v/>
      </c>
      <c r="BK173" s="24" t="str">
        <f ca="1">IF($E173="","",OFFSET(بيانات!$A$1,MATCH($E173,بيانات!$D:$D,0)-1,BK$1))</f>
        <v/>
      </c>
      <c r="BL173" s="24" t="str">
        <f ca="1">IF($E173="","",OFFSET(بيانات!$A$1,MATCH($E173,بيانات!$D:$D,0)-1,BL$1))</f>
        <v/>
      </c>
      <c r="BM173" s="24" t="str">
        <f ca="1">IF($E173="","",OFFSET(بيانات!$A$1,MATCH($E173,بيانات!$D:$D,0)-1,BM$1))</f>
        <v/>
      </c>
      <c r="BN173" s="24" t="str">
        <f ca="1">IF($E173="","",OFFSET(بيانات!$A$1,MATCH($E173,بيانات!$D:$D,0)-1,BN$1))</f>
        <v/>
      </c>
      <c r="BO173" s="24" t="str">
        <f ca="1">IF($E173="","",OFFSET(بيانات!$A$1,MATCH($E173,بيانات!$D:$D,0)-1,BO$1))</f>
        <v/>
      </c>
      <c r="BP173" s="24" t="str">
        <f ca="1">IF($E173="","",OFFSET(بيانات!$A$1,MATCH($E173,بيانات!$D:$D,0)-1,BP$1))</f>
        <v/>
      </c>
      <c r="BQ173" s="24" t="str">
        <f ca="1">IF($E173="","",OFFSET(بيانات!$A$1,MATCH($E173,بيانات!$D:$D,0)-1,BQ$1))</f>
        <v/>
      </c>
      <c r="BR173" s="24" t="str">
        <f ca="1">IF($E173="","",OFFSET(بيانات!$A$1,MATCH($E173,بيانات!$D:$D,0)-1,BR$1))</f>
        <v/>
      </c>
      <c r="BS173" s="24" t="str">
        <f ca="1">IF($E173="","",OFFSET(بيانات!$A$1,MATCH($E173,بيانات!$D:$D,0)-1,BS$1))</f>
        <v/>
      </c>
      <c r="BT173" s="27">
        <f t="shared" ca="1" si="213"/>
        <v>0</v>
      </c>
      <c r="BU173" s="28"/>
      <c r="BV173" s="21" t="str">
        <f ca="1">IF($E173="","",OFFSET(بيانات!$A$1,MATCH($E173,بيانات!$D:$D,0)-1,BV$1))</f>
        <v/>
      </c>
      <c r="BW173" s="21">
        <f t="shared" ca="1" si="214"/>
        <v>0</v>
      </c>
      <c r="BX173" s="23"/>
      <c r="BY173" s="29">
        <f t="shared" ca="1" si="215"/>
        <v>0</v>
      </c>
      <c r="BZ173" s="29">
        <f t="shared" ca="1" si="189"/>
        <v>0</v>
      </c>
      <c r="CA173" s="451">
        <f t="shared" ca="1" si="190"/>
        <v>0</v>
      </c>
      <c r="CB173" s="451">
        <f t="shared" ca="1" si="191"/>
        <v>0</v>
      </c>
      <c r="CC173" s="452">
        <f t="shared" si="192"/>
        <v>0</v>
      </c>
      <c r="CD173" s="453"/>
      <c r="CE173" s="454" t="str">
        <f t="shared" si="216"/>
        <v/>
      </c>
      <c r="CG173" s="456">
        <f t="shared" ca="1" si="217"/>
        <v>0</v>
      </c>
      <c r="CH173" s="455">
        <v>45</v>
      </c>
      <c r="CI173" s="456">
        <f t="shared" ca="1" si="218"/>
        <v>0</v>
      </c>
      <c r="CJ173" s="455">
        <v>15</v>
      </c>
      <c r="CK173" s="455">
        <f t="shared" ca="1" si="193"/>
        <v>0</v>
      </c>
      <c r="CL173" s="456">
        <f t="shared" ca="1" si="219"/>
        <v>0</v>
      </c>
      <c r="CM173" s="455">
        <v>15</v>
      </c>
      <c r="CN173" s="455">
        <f t="shared" ca="1" si="194"/>
        <v>0</v>
      </c>
      <c r="CO173" s="455">
        <f t="shared" ca="1" si="195"/>
        <v>0</v>
      </c>
    </row>
    <row r="174" spans="1:93" s="455" customFormat="1" ht="30.95" hidden="1" customHeight="1">
      <c r="A174" s="448" t="str">
        <f ca="1">IF(ROW($A165)&gt;COUNTIF(بيانات!$B:$B,$A$9),"",IF(ISERROR(MATCH(INDEX(OFFSET(بيانات!$C$1,MATCH($A$9,بيانات!$B:$B,0)-1,,COUNTIF(بيانات!$B:$B,$A$9)),ROW($A165)),$D:$D,0)),INDEX(OFFSET(بيانات!$C$1,MATCH($A$9,بيانات!$B:$B,0)-1,,COUNTIF(بيانات!$B:$B,$A$9)),ROW($A165)),""))</f>
        <v/>
      </c>
      <c r="B174" s="449" t="str">
        <f t="shared" ca="1" si="178"/>
        <v/>
      </c>
      <c r="C174" s="450" t="str">
        <f ca="1">IF(ROW($A165)&gt;COUNTIF($A$10:$A$186,"&gt;=1"),"",VLOOKUP($B174,OFFSET(بيانات!$C$1:$D$1,MATCH($A$9,بيانات!$B:$B,0)-1,,COUNTIF(بيانات!$B:$B,$A$9)),2,0))</f>
        <v/>
      </c>
      <c r="D174" s="68" t="str">
        <f ca="1">IF($E174="","",OFFSET(بيانات!$A$1,MATCH($E174,بيانات!$D:$D,0)-1,2))</f>
        <v/>
      </c>
      <c r="E174" s="74"/>
      <c r="F174" s="75" t="str">
        <f>IF($E174="","",MAX($F$9:$F173)+1)</f>
        <v/>
      </c>
      <c r="G174" s="21" t="str">
        <f ca="1">IF($E174="","",OFFSET(بيانات!$A$1,MATCH($E174,بيانات!$D:$D,0)-1,G$1))</f>
        <v/>
      </c>
      <c r="H174" s="21" t="str">
        <f t="shared" si="196"/>
        <v/>
      </c>
      <c r="I174" s="21" t="str">
        <f t="shared" si="197"/>
        <v/>
      </c>
      <c r="J174" s="21" t="str">
        <f t="shared" si="198"/>
        <v/>
      </c>
      <c r="K174" s="21" t="str">
        <f t="shared" si="199"/>
        <v/>
      </c>
      <c r="L174" s="22" t="str">
        <f t="shared" si="200"/>
        <v/>
      </c>
      <c r="M174" s="21" t="str">
        <f ca="1">IF($E174="","",OFFSET(بيانات!$A$1,MATCH($E174,بيانات!$D:$D,0)-1,M$1))</f>
        <v/>
      </c>
      <c r="N174" s="21" t="str">
        <f ca="1">IF($E174="","",OFFSET(بيانات!$A$1,MATCH($E174,بيانات!$D:$D,0)-1,N$1))</f>
        <v/>
      </c>
      <c r="O174" s="21" t="str">
        <f ca="1">IF($E174="","",OFFSET(بيانات!$A$1,MATCH($E174,بيانات!$D:$D,0)-1,O$1))</f>
        <v/>
      </c>
      <c r="P174" s="21" t="str">
        <f ca="1">IF($E174="","",OFFSET(بيانات!$A$1,MATCH($E174,بيانات!$D:$D,0)-1,P$1))</f>
        <v/>
      </c>
      <c r="Q174" s="21" t="str">
        <f ca="1">IF($E174="","",OFFSET(بيانات!$A$1,MATCH($E174,بيانات!$D:$D,0)-1,Q$1))</f>
        <v/>
      </c>
      <c r="R174" s="22" t="str">
        <f t="shared" si="201"/>
        <v/>
      </c>
      <c r="S174" s="21" t="str">
        <f ca="1">IF($E174="","",OFFSET(بيانات!$A$1,MATCH($E174,بيانات!$D:$D,0)-1,S$1))</f>
        <v/>
      </c>
      <c r="T174" s="21" t="str">
        <f ca="1">IF($E174="","",OFFSET(بيانات!$A$1,MATCH($E174,بيانات!$D:$D,0)-1,T$1))</f>
        <v/>
      </c>
      <c r="U174" s="21" t="str">
        <f ca="1">IF($E174="","",OFFSET(بيانات!$A$1,MATCH($E174,بيانات!$D:$D,0)-1,U$1))</f>
        <v/>
      </c>
      <c r="V174" s="21" t="str">
        <f ca="1">IF($E174="","",OFFSET(بيانات!$A$1,MATCH($E174,بيانات!$D:$D,0)-1,V$1))</f>
        <v/>
      </c>
      <c r="W174" s="21" t="str">
        <f ca="1">IF($E174="","",OFFSET(بيانات!$A$1,MATCH($E174,بيانات!$D:$D,0)-1,W$1))</f>
        <v/>
      </c>
      <c r="X174" s="21" t="str">
        <f ca="1">IF($E174="","",OFFSET(بيانات!$A$1,MATCH($E174,بيانات!$D:$D,0)-1,X$1))</f>
        <v/>
      </c>
      <c r="Y174" s="21" t="str">
        <f ca="1">IF($E174="","",OFFSET(بيانات!$A$1,MATCH($E174,بيانات!$D:$D,0)-1,Y$1))</f>
        <v/>
      </c>
      <c r="Z174" s="21" t="str">
        <f ca="1">IF($E174="","",OFFSET(بيانات!$A$1,MATCH($E174,بيانات!$D:$D,0)-1,Z$1))</f>
        <v/>
      </c>
      <c r="AA174" s="21" t="str">
        <f ca="1">IF($E174="","",OFFSET(بيانات!$A$1,MATCH($E174,بيانات!$D:$D,0)-1,AA$1))</f>
        <v/>
      </c>
      <c r="AB174" s="21" t="str">
        <f ca="1">IF($E174="","",OFFSET(بيانات!$A$1,MATCH($E174,بيانات!$D:$D,0)-1,AB$1))</f>
        <v/>
      </c>
      <c r="AC174" s="21" t="str">
        <f ca="1">IF($E174="","",OFFSET(بيانات!$A$1,MATCH($E174,بيانات!$D:$D,0)-1,AC$1))</f>
        <v/>
      </c>
      <c r="AD174" s="21" t="str">
        <f ca="1">IF($E174="","",OFFSET(بيانات!$A$1,MATCH($E174,بيانات!$D:$D,0)-1,AD$1))</f>
        <v/>
      </c>
      <c r="AE174" s="21" t="str">
        <f ca="1">IF($E174="","",OFFSET(بيانات!$A$1,MATCH($E174,بيانات!$D:$D,0)-1,AE$1))</f>
        <v/>
      </c>
      <c r="AF174" s="24" t="str">
        <f t="shared" si="220"/>
        <v/>
      </c>
      <c r="AG174" s="21" t="str">
        <f ca="1">IF($E174="","",OFFSET(بيانات!$A$1,MATCH($E174,بيانات!$D:$D,0)-1,AG$1))</f>
        <v/>
      </c>
      <c r="AH174" s="21" t="str">
        <f t="shared" si="221"/>
        <v/>
      </c>
      <c r="AI174" s="21" t="str">
        <f ca="1">IF($E174="","",OFFSET(بيانات!$A$1,MATCH($E174,بيانات!$D:$D,0)-1,AI$1))</f>
        <v/>
      </c>
      <c r="AJ174" s="21"/>
      <c r="AK174" s="25"/>
      <c r="AL174" s="21">
        <f t="shared" si="204"/>
        <v>0</v>
      </c>
      <c r="AM174" s="22">
        <f t="shared" si="205"/>
        <v>0</v>
      </c>
      <c r="AN174" s="27">
        <f t="shared" si="185"/>
        <v>0</v>
      </c>
      <c r="AO174" s="27">
        <f t="shared" si="206"/>
        <v>0</v>
      </c>
      <c r="AP174" s="21"/>
      <c r="AQ174" s="21" t="str">
        <f ca="1">IF($E174="","",OFFSET(بيانات!$A$1,MATCH($E174,بيانات!$D:$D,0)-1,AQ$1))</f>
        <v/>
      </c>
      <c r="AR174" s="22">
        <f t="shared" ca="1" si="207"/>
        <v>0</v>
      </c>
      <c r="AS174" s="26">
        <f t="shared" ca="1" si="208"/>
        <v>0</v>
      </c>
      <c r="AT174" s="21" t="str">
        <f t="shared" ref="AT174:AV201" si="222">H174</f>
        <v/>
      </c>
      <c r="AU174" s="21" t="str">
        <f t="shared" si="222"/>
        <v/>
      </c>
      <c r="AV174" s="21" t="str">
        <f t="shared" si="222"/>
        <v/>
      </c>
      <c r="AW174" s="21">
        <f t="shared" ca="1" si="209"/>
        <v>0</v>
      </c>
      <c r="AX174" s="21">
        <f t="shared" ca="1" si="210"/>
        <v>0</v>
      </c>
      <c r="AY174" s="21">
        <f t="shared" ref="AY174:AZ201" si="223">AN174</f>
        <v>0</v>
      </c>
      <c r="AZ174" s="21">
        <f t="shared" si="223"/>
        <v>0</v>
      </c>
      <c r="BA174" s="27">
        <f t="shared" si="188"/>
        <v>0</v>
      </c>
      <c r="BB174" s="21">
        <f t="shared" ca="1" si="211"/>
        <v>0</v>
      </c>
      <c r="BC174" s="21">
        <f t="shared" ca="1" si="212"/>
        <v>0</v>
      </c>
      <c r="BD174" s="21" t="str">
        <f ca="1">IF($E174="","",OFFSET(بيانات!$A$1,MATCH($E174,بيانات!$D:$D,0)-1,BD$1))</f>
        <v/>
      </c>
      <c r="BE174" s="21" t="str">
        <f ca="1">IF($E174="","",OFFSET(بيانات!$A$1,MATCH($E174,بيانات!$D:$D,0)-1,BE$1))</f>
        <v/>
      </c>
      <c r="BF174" s="21" t="str">
        <f ca="1">IF($E174="","",OFFSET(بيانات!$A$1,MATCH($E174,بيانات!$D:$D,0)-1,BF$1))</f>
        <v/>
      </c>
      <c r="BG174" s="21" t="str">
        <f ca="1">IF($E174="","",OFFSET(بيانات!$A$1,MATCH($E174,بيانات!$D:$D,0)-1,BG$1))</f>
        <v/>
      </c>
      <c r="BH174" s="21" t="str">
        <f ca="1">IF($E174="","",OFFSET(بيانات!$A$1,MATCH($E174,بيانات!$D:$D,0)-1,BH$1))</f>
        <v/>
      </c>
      <c r="BI174" s="21" t="str">
        <f ca="1">IF($E174="","",OFFSET(بيانات!$A$1,MATCH($E174,بيانات!$D:$D,0)-1,BI$1))</f>
        <v/>
      </c>
      <c r="BJ174" s="21" t="str">
        <f ca="1">IF($E174="","",OFFSET(بيانات!$A$1,MATCH($E174,بيانات!$D:$D,0)-1,BJ$1))</f>
        <v/>
      </c>
      <c r="BK174" s="24" t="str">
        <f ca="1">IF($E174="","",OFFSET(بيانات!$A$1,MATCH($E174,بيانات!$D:$D,0)-1,BK$1))</f>
        <v/>
      </c>
      <c r="BL174" s="24" t="str">
        <f ca="1">IF($E174="","",OFFSET(بيانات!$A$1,MATCH($E174,بيانات!$D:$D,0)-1,BL$1))</f>
        <v/>
      </c>
      <c r="BM174" s="24" t="str">
        <f ca="1">IF($E174="","",OFFSET(بيانات!$A$1,MATCH($E174,بيانات!$D:$D,0)-1,BM$1))</f>
        <v/>
      </c>
      <c r="BN174" s="24" t="str">
        <f ca="1">IF($E174="","",OFFSET(بيانات!$A$1,MATCH($E174,بيانات!$D:$D,0)-1,BN$1))</f>
        <v/>
      </c>
      <c r="BO174" s="24" t="str">
        <f ca="1">IF($E174="","",OFFSET(بيانات!$A$1,MATCH($E174,بيانات!$D:$D,0)-1,BO$1))</f>
        <v/>
      </c>
      <c r="BP174" s="24" t="str">
        <f ca="1">IF($E174="","",OFFSET(بيانات!$A$1,MATCH($E174,بيانات!$D:$D,0)-1,BP$1))</f>
        <v/>
      </c>
      <c r="BQ174" s="24" t="str">
        <f ca="1">IF($E174="","",OFFSET(بيانات!$A$1,MATCH($E174,بيانات!$D:$D,0)-1,BQ$1))</f>
        <v/>
      </c>
      <c r="BR174" s="24" t="str">
        <f ca="1">IF($E174="","",OFFSET(بيانات!$A$1,MATCH($E174,بيانات!$D:$D,0)-1,BR$1))</f>
        <v/>
      </c>
      <c r="BS174" s="24" t="str">
        <f ca="1">IF($E174="","",OFFSET(بيانات!$A$1,MATCH($E174,بيانات!$D:$D,0)-1,BS$1))</f>
        <v/>
      </c>
      <c r="BT174" s="27">
        <f t="shared" ca="1" si="213"/>
        <v>0</v>
      </c>
      <c r="BU174" s="28"/>
      <c r="BV174" s="21" t="str">
        <f ca="1">IF($E174="","",OFFSET(بيانات!$A$1,MATCH($E174,بيانات!$D:$D,0)-1,BV$1))</f>
        <v/>
      </c>
      <c r="BW174" s="21">
        <f t="shared" ca="1" si="214"/>
        <v>0</v>
      </c>
      <c r="BX174" s="23"/>
      <c r="BY174" s="29">
        <f t="shared" ca="1" si="215"/>
        <v>0</v>
      </c>
      <c r="BZ174" s="29">
        <f t="shared" ca="1" si="189"/>
        <v>0</v>
      </c>
      <c r="CA174" s="451">
        <f t="shared" ca="1" si="190"/>
        <v>0</v>
      </c>
      <c r="CB174" s="451">
        <f t="shared" ca="1" si="191"/>
        <v>0</v>
      </c>
      <c r="CC174" s="452">
        <f t="shared" si="192"/>
        <v>0</v>
      </c>
      <c r="CD174" s="453"/>
      <c r="CE174" s="454" t="str">
        <f t="shared" si="216"/>
        <v/>
      </c>
      <c r="CG174" s="456">
        <f t="shared" ca="1" si="217"/>
        <v>0</v>
      </c>
      <c r="CH174" s="455">
        <v>46</v>
      </c>
      <c r="CI174" s="456">
        <f t="shared" ca="1" si="218"/>
        <v>0</v>
      </c>
      <c r="CJ174" s="455">
        <v>16</v>
      </c>
      <c r="CK174" s="455">
        <f t="shared" ca="1" si="193"/>
        <v>0</v>
      </c>
      <c r="CL174" s="456">
        <f t="shared" ca="1" si="219"/>
        <v>0</v>
      </c>
      <c r="CM174" s="455">
        <v>16</v>
      </c>
      <c r="CN174" s="455">
        <f t="shared" ca="1" si="194"/>
        <v>0</v>
      </c>
      <c r="CO174" s="455">
        <f t="shared" ca="1" si="195"/>
        <v>0</v>
      </c>
    </row>
    <row r="175" spans="1:93" s="455" customFormat="1" ht="30.95" hidden="1" customHeight="1">
      <c r="A175" s="448" t="str">
        <f ca="1">IF(ROW($A166)&gt;COUNTIF(بيانات!$B:$B,$A$9),"",IF(ISERROR(MATCH(INDEX(OFFSET(بيانات!$C$1,MATCH($A$9,بيانات!$B:$B,0)-1,,COUNTIF(بيانات!$B:$B,$A$9)),ROW($A166)),$D:$D,0)),INDEX(OFFSET(بيانات!$C$1,MATCH($A$9,بيانات!$B:$B,0)-1,,COUNTIF(بيانات!$B:$B,$A$9)),ROW($A166)),""))</f>
        <v/>
      </c>
      <c r="B175" s="449" t="str">
        <f t="shared" ca="1" si="178"/>
        <v/>
      </c>
      <c r="C175" s="450" t="str">
        <f ca="1">IF(ROW($A166)&gt;COUNTIF($A$10:$A$186,"&gt;=1"),"",VLOOKUP($B175,OFFSET(بيانات!$C$1:$D$1,MATCH($A$9,بيانات!$B:$B,0)-1,,COUNTIF(بيانات!$B:$B,$A$9)),2,0))</f>
        <v/>
      </c>
      <c r="D175" s="68" t="str">
        <f ca="1">IF($E175="","",OFFSET(بيانات!$A$1,MATCH($E175,بيانات!$D:$D,0)-1,2))</f>
        <v/>
      </c>
      <c r="E175" s="74"/>
      <c r="F175" s="75" t="str">
        <f>IF($E175="","",MAX($F$9:$F174)+1)</f>
        <v/>
      </c>
      <c r="G175" s="21" t="str">
        <f ca="1">IF($E175="","",OFFSET(بيانات!$A$1,MATCH($E175,بيانات!$D:$D,0)-1,G$1))</f>
        <v/>
      </c>
      <c r="H175" s="21" t="str">
        <f t="shared" si="196"/>
        <v/>
      </c>
      <c r="I175" s="21" t="str">
        <f t="shared" si="197"/>
        <v/>
      </c>
      <c r="J175" s="21" t="str">
        <f t="shared" si="198"/>
        <v/>
      </c>
      <c r="K175" s="21" t="str">
        <f t="shared" si="199"/>
        <v/>
      </c>
      <c r="L175" s="22" t="str">
        <f t="shared" si="200"/>
        <v/>
      </c>
      <c r="M175" s="21" t="str">
        <f ca="1">IF($E175="","",OFFSET(بيانات!$A$1,MATCH($E175,بيانات!$D:$D,0)-1,M$1))</f>
        <v/>
      </c>
      <c r="N175" s="21" t="str">
        <f ca="1">IF($E175="","",OFFSET(بيانات!$A$1,MATCH($E175,بيانات!$D:$D,0)-1,N$1))</f>
        <v/>
      </c>
      <c r="O175" s="21" t="str">
        <f ca="1">IF($E175="","",OFFSET(بيانات!$A$1,MATCH($E175,بيانات!$D:$D,0)-1,O$1))</f>
        <v/>
      </c>
      <c r="P175" s="21" t="str">
        <f ca="1">IF($E175="","",OFFSET(بيانات!$A$1,MATCH($E175,بيانات!$D:$D,0)-1,P$1))</f>
        <v/>
      </c>
      <c r="Q175" s="21" t="str">
        <f ca="1">IF($E175="","",OFFSET(بيانات!$A$1,MATCH($E175,بيانات!$D:$D,0)-1,Q$1))</f>
        <v/>
      </c>
      <c r="R175" s="22" t="str">
        <f t="shared" si="201"/>
        <v/>
      </c>
      <c r="S175" s="21" t="str">
        <f ca="1">IF($E175="","",OFFSET(بيانات!$A$1,MATCH($E175,بيانات!$D:$D,0)-1,S$1))</f>
        <v/>
      </c>
      <c r="T175" s="21" t="str">
        <f ca="1">IF($E175="","",OFFSET(بيانات!$A$1,MATCH($E175,بيانات!$D:$D,0)-1,T$1))</f>
        <v/>
      </c>
      <c r="U175" s="21" t="str">
        <f ca="1">IF($E175="","",OFFSET(بيانات!$A$1,MATCH($E175,بيانات!$D:$D,0)-1,U$1))</f>
        <v/>
      </c>
      <c r="V175" s="21" t="str">
        <f ca="1">IF($E175="","",OFFSET(بيانات!$A$1,MATCH($E175,بيانات!$D:$D,0)-1,V$1))</f>
        <v/>
      </c>
      <c r="W175" s="21" t="str">
        <f ca="1">IF($E175="","",OFFSET(بيانات!$A$1,MATCH($E175,بيانات!$D:$D,0)-1,W$1))</f>
        <v/>
      </c>
      <c r="X175" s="21" t="str">
        <f ca="1">IF($E175="","",OFFSET(بيانات!$A$1,MATCH($E175,بيانات!$D:$D,0)-1,X$1))</f>
        <v/>
      </c>
      <c r="Y175" s="21" t="str">
        <f ca="1">IF($E175="","",OFFSET(بيانات!$A$1,MATCH($E175,بيانات!$D:$D,0)-1,Y$1))</f>
        <v/>
      </c>
      <c r="Z175" s="21" t="str">
        <f ca="1">IF($E175="","",OFFSET(بيانات!$A$1,MATCH($E175,بيانات!$D:$D,0)-1,Z$1))</f>
        <v/>
      </c>
      <c r="AA175" s="21" t="str">
        <f ca="1">IF($E175="","",OFFSET(بيانات!$A$1,MATCH($E175,بيانات!$D:$D,0)-1,AA$1))</f>
        <v/>
      </c>
      <c r="AB175" s="21" t="str">
        <f ca="1">IF($E175="","",OFFSET(بيانات!$A$1,MATCH($E175,بيانات!$D:$D,0)-1,AB$1))</f>
        <v/>
      </c>
      <c r="AC175" s="21" t="str">
        <f ca="1">IF($E175="","",OFFSET(بيانات!$A$1,MATCH($E175,بيانات!$D:$D,0)-1,AC$1))</f>
        <v/>
      </c>
      <c r="AD175" s="21" t="str">
        <f ca="1">IF($E175="","",OFFSET(بيانات!$A$1,MATCH($E175,بيانات!$D:$D,0)-1,AD$1))</f>
        <v/>
      </c>
      <c r="AE175" s="21" t="str">
        <f ca="1">IF($E175="","",OFFSET(بيانات!$A$1,MATCH($E175,بيانات!$D:$D,0)-1,AE$1))</f>
        <v/>
      </c>
      <c r="AF175" s="24" t="str">
        <f t="shared" si="220"/>
        <v/>
      </c>
      <c r="AG175" s="21" t="str">
        <f ca="1">IF($E175="","",OFFSET(بيانات!$A$1,MATCH($E175,بيانات!$D:$D,0)-1,AG$1))</f>
        <v/>
      </c>
      <c r="AH175" s="21" t="str">
        <f t="shared" si="221"/>
        <v/>
      </c>
      <c r="AI175" s="21" t="str">
        <f ca="1">IF($E175="","",OFFSET(بيانات!$A$1,MATCH($E175,بيانات!$D:$D,0)-1,AI$1))</f>
        <v/>
      </c>
      <c r="AJ175" s="21"/>
      <c r="AK175" s="25"/>
      <c r="AL175" s="21">
        <f t="shared" si="204"/>
        <v>0</v>
      </c>
      <c r="AM175" s="22">
        <f t="shared" si="205"/>
        <v>0</v>
      </c>
      <c r="AN175" s="27">
        <f t="shared" si="185"/>
        <v>0</v>
      </c>
      <c r="AO175" s="27">
        <f t="shared" si="206"/>
        <v>0</v>
      </c>
      <c r="AP175" s="21"/>
      <c r="AQ175" s="21" t="str">
        <f ca="1">IF($E175="","",OFFSET(بيانات!$A$1,MATCH($E175,بيانات!$D:$D,0)-1,AQ$1))</f>
        <v/>
      </c>
      <c r="AR175" s="22">
        <f t="shared" ca="1" si="207"/>
        <v>0</v>
      </c>
      <c r="AS175" s="26">
        <f t="shared" ca="1" si="208"/>
        <v>0</v>
      </c>
      <c r="AT175" s="21" t="str">
        <f t="shared" si="222"/>
        <v/>
      </c>
      <c r="AU175" s="21" t="str">
        <f t="shared" si="222"/>
        <v/>
      </c>
      <c r="AV175" s="21" t="str">
        <f t="shared" si="222"/>
        <v/>
      </c>
      <c r="AW175" s="21">
        <f t="shared" ca="1" si="209"/>
        <v>0</v>
      </c>
      <c r="AX175" s="21">
        <f t="shared" ca="1" si="210"/>
        <v>0</v>
      </c>
      <c r="AY175" s="21">
        <f t="shared" si="223"/>
        <v>0</v>
      </c>
      <c r="AZ175" s="21">
        <f t="shared" si="223"/>
        <v>0</v>
      </c>
      <c r="BA175" s="27">
        <f t="shared" si="188"/>
        <v>0</v>
      </c>
      <c r="BB175" s="21">
        <f t="shared" ca="1" si="211"/>
        <v>0</v>
      </c>
      <c r="BC175" s="21">
        <f t="shared" ca="1" si="212"/>
        <v>0</v>
      </c>
      <c r="BD175" s="21" t="str">
        <f ca="1">IF($E175="","",OFFSET(بيانات!$A$1,MATCH($E175,بيانات!$D:$D,0)-1,BD$1))</f>
        <v/>
      </c>
      <c r="BE175" s="21" t="str">
        <f ca="1">IF($E175="","",OFFSET(بيانات!$A$1,MATCH($E175,بيانات!$D:$D,0)-1,BE$1))</f>
        <v/>
      </c>
      <c r="BF175" s="21" t="str">
        <f ca="1">IF($E175="","",OFFSET(بيانات!$A$1,MATCH($E175,بيانات!$D:$D,0)-1,BF$1))</f>
        <v/>
      </c>
      <c r="BG175" s="21" t="str">
        <f ca="1">IF($E175="","",OFFSET(بيانات!$A$1,MATCH($E175,بيانات!$D:$D,0)-1,BG$1))</f>
        <v/>
      </c>
      <c r="BH175" s="21" t="str">
        <f ca="1">IF($E175="","",OFFSET(بيانات!$A$1,MATCH($E175,بيانات!$D:$D,0)-1,BH$1))</f>
        <v/>
      </c>
      <c r="BI175" s="21" t="str">
        <f ca="1">IF($E175="","",OFFSET(بيانات!$A$1,MATCH($E175,بيانات!$D:$D,0)-1,BI$1))</f>
        <v/>
      </c>
      <c r="BJ175" s="21" t="str">
        <f ca="1">IF($E175="","",OFFSET(بيانات!$A$1,MATCH($E175,بيانات!$D:$D,0)-1,BJ$1))</f>
        <v/>
      </c>
      <c r="BK175" s="24" t="str">
        <f ca="1">IF($E175="","",OFFSET(بيانات!$A$1,MATCH($E175,بيانات!$D:$D,0)-1,BK$1))</f>
        <v/>
      </c>
      <c r="BL175" s="24" t="str">
        <f ca="1">IF($E175="","",OFFSET(بيانات!$A$1,MATCH($E175,بيانات!$D:$D,0)-1,BL$1))</f>
        <v/>
      </c>
      <c r="BM175" s="24" t="str">
        <f ca="1">IF($E175="","",OFFSET(بيانات!$A$1,MATCH($E175,بيانات!$D:$D,0)-1,BM$1))</f>
        <v/>
      </c>
      <c r="BN175" s="24" t="str">
        <f ca="1">IF($E175="","",OFFSET(بيانات!$A$1,MATCH($E175,بيانات!$D:$D,0)-1,BN$1))</f>
        <v/>
      </c>
      <c r="BO175" s="24" t="str">
        <f ca="1">IF($E175="","",OFFSET(بيانات!$A$1,MATCH($E175,بيانات!$D:$D,0)-1,BO$1))</f>
        <v/>
      </c>
      <c r="BP175" s="24" t="str">
        <f ca="1">IF($E175="","",OFFSET(بيانات!$A$1,MATCH($E175,بيانات!$D:$D,0)-1,BP$1))</f>
        <v/>
      </c>
      <c r="BQ175" s="24" t="str">
        <f ca="1">IF($E175="","",OFFSET(بيانات!$A$1,MATCH($E175,بيانات!$D:$D,0)-1,BQ$1))</f>
        <v/>
      </c>
      <c r="BR175" s="24" t="str">
        <f ca="1">IF($E175="","",OFFSET(بيانات!$A$1,MATCH($E175,بيانات!$D:$D,0)-1,BR$1))</f>
        <v/>
      </c>
      <c r="BS175" s="24" t="str">
        <f ca="1">IF($E175="","",OFFSET(بيانات!$A$1,MATCH($E175,بيانات!$D:$D,0)-1,BS$1))</f>
        <v/>
      </c>
      <c r="BT175" s="27">
        <f t="shared" ca="1" si="213"/>
        <v>0</v>
      </c>
      <c r="BU175" s="28"/>
      <c r="BV175" s="21" t="str">
        <f ca="1">IF($E175="","",OFFSET(بيانات!$A$1,MATCH($E175,بيانات!$D:$D,0)-1,BV$1))</f>
        <v/>
      </c>
      <c r="BW175" s="21">
        <f t="shared" ca="1" si="214"/>
        <v>0</v>
      </c>
      <c r="BX175" s="23"/>
      <c r="BY175" s="29">
        <f t="shared" ca="1" si="215"/>
        <v>0</v>
      </c>
      <c r="BZ175" s="29">
        <f t="shared" ca="1" si="189"/>
        <v>0</v>
      </c>
      <c r="CA175" s="451">
        <f t="shared" ca="1" si="190"/>
        <v>0</v>
      </c>
      <c r="CB175" s="451">
        <f t="shared" ca="1" si="191"/>
        <v>0</v>
      </c>
      <c r="CC175" s="452">
        <f t="shared" si="192"/>
        <v>0</v>
      </c>
      <c r="CD175" s="453"/>
      <c r="CE175" s="454" t="str">
        <f t="shared" si="216"/>
        <v/>
      </c>
      <c r="CG175" s="456">
        <f t="shared" ca="1" si="217"/>
        <v>0</v>
      </c>
      <c r="CH175" s="455">
        <v>47</v>
      </c>
      <c r="CI175" s="456">
        <f t="shared" ca="1" si="218"/>
        <v>0</v>
      </c>
      <c r="CJ175" s="455">
        <v>17</v>
      </c>
      <c r="CK175" s="455">
        <f t="shared" ca="1" si="193"/>
        <v>0</v>
      </c>
      <c r="CL175" s="456">
        <f t="shared" ca="1" si="219"/>
        <v>0</v>
      </c>
      <c r="CM175" s="455">
        <v>17</v>
      </c>
      <c r="CN175" s="455">
        <f t="shared" ca="1" si="194"/>
        <v>0</v>
      </c>
      <c r="CO175" s="455">
        <f t="shared" ca="1" si="195"/>
        <v>0</v>
      </c>
    </row>
    <row r="176" spans="1:93" s="455" customFormat="1" ht="30.95" hidden="1" customHeight="1">
      <c r="A176" s="448" t="str">
        <f ca="1">IF(ROW($A167)&gt;COUNTIF(بيانات!$B:$B,$A$9),"",IF(ISERROR(MATCH(INDEX(OFFSET(بيانات!$C$1,MATCH($A$9,بيانات!$B:$B,0)-1,,COUNTIF(بيانات!$B:$B,$A$9)),ROW($A167)),$D:$D,0)),INDEX(OFFSET(بيانات!$C$1,MATCH($A$9,بيانات!$B:$B,0)-1,,COUNTIF(بيانات!$B:$B,$A$9)),ROW($A167)),""))</f>
        <v/>
      </c>
      <c r="B176" s="449" t="str">
        <f t="shared" ca="1" si="178"/>
        <v/>
      </c>
      <c r="C176" s="450" t="str">
        <f ca="1">IF(ROW($A167)&gt;COUNTIF($A$10:$A$186,"&gt;=1"),"",VLOOKUP($B176,OFFSET(بيانات!$C$1:$D$1,MATCH($A$9,بيانات!$B:$B,0)-1,,COUNTIF(بيانات!$B:$B,$A$9)),2,0))</f>
        <v/>
      </c>
      <c r="D176" s="68" t="str">
        <f ca="1">IF($E176="","",OFFSET(بيانات!$A$1,MATCH($E176,بيانات!$D:$D,0)-1,2))</f>
        <v/>
      </c>
      <c r="E176" s="74"/>
      <c r="F176" s="75" t="str">
        <f>IF($E176="","",MAX($F$9:$F175)+1)</f>
        <v/>
      </c>
      <c r="G176" s="21" t="str">
        <f ca="1">IF($E176="","",OFFSET(بيانات!$A$1,MATCH($E176,بيانات!$D:$D,0)-1,G$1))</f>
        <v/>
      </c>
      <c r="H176" s="21" t="str">
        <f t="shared" si="196"/>
        <v/>
      </c>
      <c r="I176" s="21" t="str">
        <f t="shared" si="197"/>
        <v/>
      </c>
      <c r="J176" s="21" t="str">
        <f t="shared" si="198"/>
        <v/>
      </c>
      <c r="K176" s="21" t="str">
        <f t="shared" si="199"/>
        <v/>
      </c>
      <c r="L176" s="22" t="str">
        <f t="shared" si="200"/>
        <v/>
      </c>
      <c r="M176" s="21" t="str">
        <f ca="1">IF($E176="","",OFFSET(بيانات!$A$1,MATCH($E176,بيانات!$D:$D,0)-1,M$1))</f>
        <v/>
      </c>
      <c r="N176" s="21" t="str">
        <f ca="1">IF($E176="","",OFFSET(بيانات!$A$1,MATCH($E176,بيانات!$D:$D,0)-1,N$1))</f>
        <v/>
      </c>
      <c r="O176" s="21" t="str">
        <f ca="1">IF($E176="","",OFFSET(بيانات!$A$1,MATCH($E176,بيانات!$D:$D,0)-1,O$1))</f>
        <v/>
      </c>
      <c r="P176" s="21" t="str">
        <f ca="1">IF($E176="","",OFFSET(بيانات!$A$1,MATCH($E176,بيانات!$D:$D,0)-1,P$1))</f>
        <v/>
      </c>
      <c r="Q176" s="21" t="str">
        <f ca="1">IF($E176="","",OFFSET(بيانات!$A$1,MATCH($E176,بيانات!$D:$D,0)-1,Q$1))</f>
        <v/>
      </c>
      <c r="R176" s="22" t="str">
        <f t="shared" si="201"/>
        <v/>
      </c>
      <c r="S176" s="21" t="str">
        <f ca="1">IF($E176="","",OFFSET(بيانات!$A$1,MATCH($E176,بيانات!$D:$D,0)-1,S$1))</f>
        <v/>
      </c>
      <c r="T176" s="21" t="str">
        <f ca="1">IF($E176="","",OFFSET(بيانات!$A$1,MATCH($E176,بيانات!$D:$D,0)-1,T$1))</f>
        <v/>
      </c>
      <c r="U176" s="21" t="str">
        <f ca="1">IF($E176="","",OFFSET(بيانات!$A$1,MATCH($E176,بيانات!$D:$D,0)-1,U$1))</f>
        <v/>
      </c>
      <c r="V176" s="21" t="str">
        <f ca="1">IF($E176="","",OFFSET(بيانات!$A$1,MATCH($E176,بيانات!$D:$D,0)-1,V$1))</f>
        <v/>
      </c>
      <c r="W176" s="21" t="str">
        <f ca="1">IF($E176="","",OFFSET(بيانات!$A$1,MATCH($E176,بيانات!$D:$D,0)-1,W$1))</f>
        <v/>
      </c>
      <c r="X176" s="21" t="str">
        <f ca="1">IF($E176="","",OFFSET(بيانات!$A$1,MATCH($E176,بيانات!$D:$D,0)-1,X$1))</f>
        <v/>
      </c>
      <c r="Y176" s="21" t="str">
        <f ca="1">IF($E176="","",OFFSET(بيانات!$A$1,MATCH($E176,بيانات!$D:$D,0)-1,Y$1))</f>
        <v/>
      </c>
      <c r="Z176" s="21" t="str">
        <f ca="1">IF($E176="","",OFFSET(بيانات!$A$1,MATCH($E176,بيانات!$D:$D,0)-1,Z$1))</f>
        <v/>
      </c>
      <c r="AA176" s="21" t="str">
        <f ca="1">IF($E176="","",OFFSET(بيانات!$A$1,MATCH($E176,بيانات!$D:$D,0)-1,AA$1))</f>
        <v/>
      </c>
      <c r="AB176" s="21" t="str">
        <f ca="1">IF($E176="","",OFFSET(بيانات!$A$1,MATCH($E176,بيانات!$D:$D,0)-1,AB$1))</f>
        <v/>
      </c>
      <c r="AC176" s="21" t="str">
        <f ca="1">IF($E176="","",OFFSET(بيانات!$A$1,MATCH($E176,بيانات!$D:$D,0)-1,AC$1))</f>
        <v/>
      </c>
      <c r="AD176" s="21" t="str">
        <f ca="1">IF($E176="","",OFFSET(بيانات!$A$1,MATCH($E176,بيانات!$D:$D,0)-1,AD$1))</f>
        <v/>
      </c>
      <c r="AE176" s="21" t="str">
        <f ca="1">IF($E176="","",OFFSET(بيانات!$A$1,MATCH($E176,بيانات!$D:$D,0)-1,AE$1))</f>
        <v/>
      </c>
      <c r="AF176" s="24" t="str">
        <f t="shared" si="220"/>
        <v/>
      </c>
      <c r="AG176" s="21" t="str">
        <f ca="1">IF($E176="","",OFFSET(بيانات!$A$1,MATCH($E176,بيانات!$D:$D,0)-1,AG$1))</f>
        <v/>
      </c>
      <c r="AH176" s="21" t="str">
        <f t="shared" si="221"/>
        <v/>
      </c>
      <c r="AI176" s="21" t="str">
        <f ca="1">IF($E176="","",OFFSET(بيانات!$A$1,MATCH($E176,بيانات!$D:$D,0)-1,AI$1))</f>
        <v/>
      </c>
      <c r="AJ176" s="21"/>
      <c r="AK176" s="25"/>
      <c r="AL176" s="21">
        <f t="shared" si="204"/>
        <v>0</v>
      </c>
      <c r="AM176" s="22">
        <f t="shared" si="205"/>
        <v>0</v>
      </c>
      <c r="AN176" s="27">
        <f t="shared" si="185"/>
        <v>0</v>
      </c>
      <c r="AO176" s="27">
        <f t="shared" si="206"/>
        <v>0</v>
      </c>
      <c r="AP176" s="21"/>
      <c r="AQ176" s="21" t="str">
        <f ca="1">IF($E176="","",OFFSET(بيانات!$A$1,MATCH($E176,بيانات!$D:$D,0)-1,AQ$1))</f>
        <v/>
      </c>
      <c r="AR176" s="22">
        <f t="shared" ca="1" si="207"/>
        <v>0</v>
      </c>
      <c r="AS176" s="26">
        <f t="shared" ca="1" si="208"/>
        <v>0</v>
      </c>
      <c r="AT176" s="21" t="str">
        <f t="shared" si="222"/>
        <v/>
      </c>
      <c r="AU176" s="21" t="str">
        <f t="shared" si="222"/>
        <v/>
      </c>
      <c r="AV176" s="21" t="str">
        <f t="shared" si="222"/>
        <v/>
      </c>
      <c r="AW176" s="21">
        <f t="shared" ca="1" si="209"/>
        <v>0</v>
      </c>
      <c r="AX176" s="21">
        <f t="shared" ca="1" si="210"/>
        <v>0</v>
      </c>
      <c r="AY176" s="21">
        <f t="shared" si="223"/>
        <v>0</v>
      </c>
      <c r="AZ176" s="21">
        <f t="shared" si="223"/>
        <v>0</v>
      </c>
      <c r="BA176" s="27">
        <f t="shared" si="188"/>
        <v>0</v>
      </c>
      <c r="BB176" s="21">
        <f t="shared" ca="1" si="211"/>
        <v>0</v>
      </c>
      <c r="BC176" s="21">
        <f t="shared" ca="1" si="212"/>
        <v>0</v>
      </c>
      <c r="BD176" s="21" t="str">
        <f ca="1">IF($E176="","",OFFSET(بيانات!$A$1,MATCH($E176,بيانات!$D:$D,0)-1,BD$1))</f>
        <v/>
      </c>
      <c r="BE176" s="21" t="str">
        <f ca="1">IF($E176="","",OFFSET(بيانات!$A$1,MATCH($E176,بيانات!$D:$D,0)-1,BE$1))</f>
        <v/>
      </c>
      <c r="BF176" s="21" t="str">
        <f ca="1">IF($E176="","",OFFSET(بيانات!$A$1,MATCH($E176,بيانات!$D:$D,0)-1,BF$1))</f>
        <v/>
      </c>
      <c r="BG176" s="21" t="str">
        <f ca="1">IF($E176="","",OFFSET(بيانات!$A$1,MATCH($E176,بيانات!$D:$D,0)-1,BG$1))</f>
        <v/>
      </c>
      <c r="BH176" s="21" t="str">
        <f ca="1">IF($E176="","",OFFSET(بيانات!$A$1,MATCH($E176,بيانات!$D:$D,0)-1,BH$1))</f>
        <v/>
      </c>
      <c r="BI176" s="21" t="str">
        <f ca="1">IF($E176="","",OFFSET(بيانات!$A$1,MATCH($E176,بيانات!$D:$D,0)-1,BI$1))</f>
        <v/>
      </c>
      <c r="BJ176" s="21" t="str">
        <f ca="1">IF($E176="","",OFFSET(بيانات!$A$1,MATCH($E176,بيانات!$D:$D,0)-1,BJ$1))</f>
        <v/>
      </c>
      <c r="BK176" s="24" t="str">
        <f ca="1">IF($E176="","",OFFSET(بيانات!$A$1,MATCH($E176,بيانات!$D:$D,0)-1,BK$1))</f>
        <v/>
      </c>
      <c r="BL176" s="24" t="str">
        <f ca="1">IF($E176="","",OFFSET(بيانات!$A$1,MATCH($E176,بيانات!$D:$D,0)-1,BL$1))</f>
        <v/>
      </c>
      <c r="BM176" s="24" t="str">
        <f ca="1">IF($E176="","",OFFSET(بيانات!$A$1,MATCH($E176,بيانات!$D:$D,0)-1,BM$1))</f>
        <v/>
      </c>
      <c r="BN176" s="24" t="str">
        <f ca="1">IF($E176="","",OFFSET(بيانات!$A$1,MATCH($E176,بيانات!$D:$D,0)-1,BN$1))</f>
        <v/>
      </c>
      <c r="BO176" s="24" t="str">
        <f ca="1">IF($E176="","",OFFSET(بيانات!$A$1,MATCH($E176,بيانات!$D:$D,0)-1,BO$1))</f>
        <v/>
      </c>
      <c r="BP176" s="24" t="str">
        <f ca="1">IF($E176="","",OFFSET(بيانات!$A$1,MATCH($E176,بيانات!$D:$D,0)-1,BP$1))</f>
        <v/>
      </c>
      <c r="BQ176" s="24" t="str">
        <f ca="1">IF($E176="","",OFFSET(بيانات!$A$1,MATCH($E176,بيانات!$D:$D,0)-1,BQ$1))</f>
        <v/>
      </c>
      <c r="BR176" s="24" t="str">
        <f ca="1">IF($E176="","",OFFSET(بيانات!$A$1,MATCH($E176,بيانات!$D:$D,0)-1,BR$1))</f>
        <v/>
      </c>
      <c r="BS176" s="24" t="str">
        <f ca="1">IF($E176="","",OFFSET(بيانات!$A$1,MATCH($E176,بيانات!$D:$D,0)-1,BS$1))</f>
        <v/>
      </c>
      <c r="BT176" s="27">
        <f t="shared" ca="1" si="213"/>
        <v>0</v>
      </c>
      <c r="BU176" s="28"/>
      <c r="BV176" s="21" t="str">
        <f ca="1">IF($E176="","",OFFSET(بيانات!$A$1,MATCH($E176,بيانات!$D:$D,0)-1,BV$1))</f>
        <v/>
      </c>
      <c r="BW176" s="21">
        <f t="shared" ca="1" si="214"/>
        <v>0</v>
      </c>
      <c r="BX176" s="23"/>
      <c r="BY176" s="29">
        <f t="shared" ca="1" si="215"/>
        <v>0</v>
      </c>
      <c r="BZ176" s="29">
        <f t="shared" ca="1" si="189"/>
        <v>0</v>
      </c>
      <c r="CA176" s="451">
        <f t="shared" ca="1" si="190"/>
        <v>0</v>
      </c>
      <c r="CB176" s="451">
        <f t="shared" ca="1" si="191"/>
        <v>0</v>
      </c>
      <c r="CC176" s="452">
        <f t="shared" si="192"/>
        <v>0</v>
      </c>
      <c r="CD176" s="453"/>
      <c r="CE176" s="454" t="str">
        <f t="shared" si="216"/>
        <v/>
      </c>
      <c r="CG176" s="456">
        <f t="shared" ca="1" si="217"/>
        <v>0</v>
      </c>
      <c r="CH176" s="455">
        <v>48</v>
      </c>
      <c r="CI176" s="456">
        <f t="shared" ca="1" si="218"/>
        <v>0</v>
      </c>
      <c r="CJ176" s="455">
        <v>18</v>
      </c>
      <c r="CK176" s="455">
        <f t="shared" ca="1" si="193"/>
        <v>0</v>
      </c>
      <c r="CL176" s="456">
        <f t="shared" ca="1" si="219"/>
        <v>0</v>
      </c>
      <c r="CM176" s="455">
        <v>18</v>
      </c>
      <c r="CN176" s="455">
        <f t="shared" ca="1" si="194"/>
        <v>0</v>
      </c>
      <c r="CO176" s="455">
        <f t="shared" ca="1" si="195"/>
        <v>0</v>
      </c>
    </row>
    <row r="177" spans="1:103" s="455" customFormat="1" ht="30.95" hidden="1" customHeight="1">
      <c r="A177" s="448" t="str">
        <f ca="1">IF(ROW($A168)&gt;COUNTIF(بيانات!$B:$B,$A$9),"",IF(ISERROR(MATCH(INDEX(OFFSET(بيانات!$C$1,MATCH($A$9,بيانات!$B:$B,0)-1,,COUNTIF(بيانات!$B:$B,$A$9)),ROW($A168)),$D:$D,0)),INDEX(OFFSET(بيانات!$C$1,MATCH($A$9,بيانات!$B:$B,0)-1,,COUNTIF(بيانات!$B:$B,$A$9)),ROW($A168)),""))</f>
        <v/>
      </c>
      <c r="B177" s="449" t="str">
        <f t="shared" ca="1" si="178"/>
        <v/>
      </c>
      <c r="C177" s="450" t="str">
        <f ca="1">IF(ROW($A168)&gt;COUNTIF($A$10:$A$186,"&gt;=1"),"",VLOOKUP($B177,OFFSET(بيانات!$C$1:$D$1,MATCH($A$9,بيانات!$B:$B,0)-1,,COUNTIF(بيانات!$B:$B,$A$9)),2,0))</f>
        <v/>
      </c>
      <c r="D177" s="68" t="str">
        <f ca="1">IF($E177="","",OFFSET(بيانات!$A$1,MATCH($E177,بيانات!$D:$D,0)-1,2))</f>
        <v/>
      </c>
      <c r="E177" s="74"/>
      <c r="F177" s="75" t="str">
        <f>IF($E177="","",MAX($F$9:$F176)+1)</f>
        <v/>
      </c>
      <c r="G177" s="21" t="str">
        <f ca="1">IF($E177="","",OFFSET(بيانات!$A$1,MATCH($E177,بيانات!$D:$D,0)-1,G$1))</f>
        <v/>
      </c>
      <c r="H177" s="21" t="str">
        <f t="shared" si="196"/>
        <v/>
      </c>
      <c r="I177" s="21" t="str">
        <f t="shared" si="197"/>
        <v/>
      </c>
      <c r="J177" s="21" t="str">
        <f t="shared" si="198"/>
        <v/>
      </c>
      <c r="K177" s="21" t="str">
        <f t="shared" si="199"/>
        <v/>
      </c>
      <c r="L177" s="22" t="str">
        <f t="shared" si="200"/>
        <v/>
      </c>
      <c r="M177" s="21" t="str">
        <f ca="1">IF($E177="","",OFFSET(بيانات!$A$1,MATCH($E177,بيانات!$D:$D,0)-1,M$1))</f>
        <v/>
      </c>
      <c r="N177" s="21" t="str">
        <f ca="1">IF($E177="","",OFFSET(بيانات!$A$1,MATCH($E177,بيانات!$D:$D,0)-1,N$1))</f>
        <v/>
      </c>
      <c r="O177" s="21" t="str">
        <f ca="1">IF($E177="","",OFFSET(بيانات!$A$1,MATCH($E177,بيانات!$D:$D,0)-1,O$1))</f>
        <v/>
      </c>
      <c r="P177" s="21" t="str">
        <f ca="1">IF($E177="","",OFFSET(بيانات!$A$1,MATCH($E177,بيانات!$D:$D,0)-1,P$1))</f>
        <v/>
      </c>
      <c r="Q177" s="21" t="str">
        <f ca="1">IF($E177="","",OFFSET(بيانات!$A$1,MATCH($E177,بيانات!$D:$D,0)-1,Q$1))</f>
        <v/>
      </c>
      <c r="R177" s="22" t="str">
        <f t="shared" si="201"/>
        <v/>
      </c>
      <c r="S177" s="21" t="str">
        <f ca="1">IF($E177="","",OFFSET(بيانات!$A$1,MATCH($E177,بيانات!$D:$D,0)-1,S$1))</f>
        <v/>
      </c>
      <c r="T177" s="21" t="str">
        <f ca="1">IF($E177="","",OFFSET(بيانات!$A$1,MATCH($E177,بيانات!$D:$D,0)-1,T$1))</f>
        <v/>
      </c>
      <c r="U177" s="21" t="str">
        <f ca="1">IF($E177="","",OFFSET(بيانات!$A$1,MATCH($E177,بيانات!$D:$D,0)-1,U$1))</f>
        <v/>
      </c>
      <c r="V177" s="21" t="str">
        <f ca="1">IF($E177="","",OFFSET(بيانات!$A$1,MATCH($E177,بيانات!$D:$D,0)-1,V$1))</f>
        <v/>
      </c>
      <c r="W177" s="21" t="str">
        <f ca="1">IF($E177="","",OFFSET(بيانات!$A$1,MATCH($E177,بيانات!$D:$D,0)-1,W$1))</f>
        <v/>
      </c>
      <c r="X177" s="21" t="str">
        <f ca="1">IF($E177="","",OFFSET(بيانات!$A$1,MATCH($E177,بيانات!$D:$D,0)-1,X$1))</f>
        <v/>
      </c>
      <c r="Y177" s="21" t="str">
        <f ca="1">IF($E177="","",OFFSET(بيانات!$A$1,MATCH($E177,بيانات!$D:$D,0)-1,Y$1))</f>
        <v/>
      </c>
      <c r="Z177" s="21" t="str">
        <f ca="1">IF($E177="","",OFFSET(بيانات!$A$1,MATCH($E177,بيانات!$D:$D,0)-1,Z$1))</f>
        <v/>
      </c>
      <c r="AA177" s="21" t="str">
        <f ca="1">IF($E177="","",OFFSET(بيانات!$A$1,MATCH($E177,بيانات!$D:$D,0)-1,AA$1))</f>
        <v/>
      </c>
      <c r="AB177" s="21" t="str">
        <f ca="1">IF($E177="","",OFFSET(بيانات!$A$1,MATCH($E177,بيانات!$D:$D,0)-1,AB$1))</f>
        <v/>
      </c>
      <c r="AC177" s="21" t="str">
        <f ca="1">IF($E177="","",OFFSET(بيانات!$A$1,MATCH($E177,بيانات!$D:$D,0)-1,AC$1))</f>
        <v/>
      </c>
      <c r="AD177" s="21" t="str">
        <f ca="1">IF($E177="","",OFFSET(بيانات!$A$1,MATCH($E177,بيانات!$D:$D,0)-1,AD$1))</f>
        <v/>
      </c>
      <c r="AE177" s="21" t="str">
        <f ca="1">IF($E177="","",OFFSET(بيانات!$A$1,MATCH($E177,بيانات!$D:$D,0)-1,AE$1))</f>
        <v/>
      </c>
      <c r="AF177" s="24" t="str">
        <f t="shared" si="220"/>
        <v/>
      </c>
      <c r="AG177" s="21" t="str">
        <f ca="1">IF($E177="","",OFFSET(بيانات!$A$1,MATCH($E177,بيانات!$D:$D,0)-1,AG$1))</f>
        <v/>
      </c>
      <c r="AH177" s="21" t="str">
        <f t="shared" si="221"/>
        <v/>
      </c>
      <c r="AI177" s="21" t="str">
        <f ca="1">IF($E177="","",OFFSET(بيانات!$A$1,MATCH($E177,بيانات!$D:$D,0)-1,AI$1))</f>
        <v/>
      </c>
      <c r="AJ177" s="21"/>
      <c r="AK177" s="25"/>
      <c r="AL177" s="21">
        <f t="shared" si="204"/>
        <v>0</v>
      </c>
      <c r="AM177" s="22">
        <f t="shared" si="205"/>
        <v>0</v>
      </c>
      <c r="AN177" s="27">
        <f t="shared" si="185"/>
        <v>0</v>
      </c>
      <c r="AO177" s="27">
        <f t="shared" si="206"/>
        <v>0</v>
      </c>
      <c r="AP177" s="21"/>
      <c r="AQ177" s="21" t="str">
        <f ca="1">IF($E177="","",OFFSET(بيانات!$A$1,MATCH($E177,بيانات!$D:$D,0)-1,AQ$1))</f>
        <v/>
      </c>
      <c r="AR177" s="22">
        <f t="shared" ca="1" si="207"/>
        <v>0</v>
      </c>
      <c r="AS177" s="26">
        <f t="shared" ca="1" si="208"/>
        <v>0</v>
      </c>
      <c r="AT177" s="21" t="str">
        <f t="shared" si="222"/>
        <v/>
      </c>
      <c r="AU177" s="21" t="str">
        <f t="shared" si="222"/>
        <v/>
      </c>
      <c r="AV177" s="21" t="str">
        <f t="shared" si="222"/>
        <v/>
      </c>
      <c r="AW177" s="21">
        <f t="shared" ca="1" si="209"/>
        <v>0</v>
      </c>
      <c r="AX177" s="21">
        <f t="shared" ca="1" si="210"/>
        <v>0</v>
      </c>
      <c r="AY177" s="21">
        <f t="shared" si="223"/>
        <v>0</v>
      </c>
      <c r="AZ177" s="21">
        <f t="shared" si="223"/>
        <v>0</v>
      </c>
      <c r="BA177" s="27">
        <f t="shared" si="188"/>
        <v>0</v>
      </c>
      <c r="BB177" s="21">
        <f t="shared" ca="1" si="211"/>
        <v>0</v>
      </c>
      <c r="BC177" s="21">
        <f t="shared" ca="1" si="212"/>
        <v>0</v>
      </c>
      <c r="BD177" s="21" t="str">
        <f ca="1">IF($E177="","",OFFSET(بيانات!$A$1,MATCH($E177,بيانات!$D:$D,0)-1,BD$1))</f>
        <v/>
      </c>
      <c r="BE177" s="21" t="str">
        <f ca="1">IF($E177="","",OFFSET(بيانات!$A$1,MATCH($E177,بيانات!$D:$D,0)-1,BE$1))</f>
        <v/>
      </c>
      <c r="BF177" s="21" t="str">
        <f ca="1">IF($E177="","",OFFSET(بيانات!$A$1,MATCH($E177,بيانات!$D:$D,0)-1,BF$1))</f>
        <v/>
      </c>
      <c r="BG177" s="21" t="str">
        <f ca="1">IF($E177="","",OFFSET(بيانات!$A$1,MATCH($E177,بيانات!$D:$D,0)-1,BG$1))</f>
        <v/>
      </c>
      <c r="BH177" s="21" t="str">
        <f ca="1">IF($E177="","",OFFSET(بيانات!$A$1,MATCH($E177,بيانات!$D:$D,0)-1,BH$1))</f>
        <v/>
      </c>
      <c r="BI177" s="21" t="str">
        <f ca="1">IF($E177="","",OFFSET(بيانات!$A$1,MATCH($E177,بيانات!$D:$D,0)-1,BI$1))</f>
        <v/>
      </c>
      <c r="BJ177" s="21" t="str">
        <f ca="1">IF($E177="","",OFFSET(بيانات!$A$1,MATCH($E177,بيانات!$D:$D,0)-1,BJ$1))</f>
        <v/>
      </c>
      <c r="BK177" s="24" t="str">
        <f ca="1">IF($E177="","",OFFSET(بيانات!$A$1,MATCH($E177,بيانات!$D:$D,0)-1,BK$1))</f>
        <v/>
      </c>
      <c r="BL177" s="24" t="str">
        <f ca="1">IF($E177="","",OFFSET(بيانات!$A$1,MATCH($E177,بيانات!$D:$D,0)-1,BL$1))</f>
        <v/>
      </c>
      <c r="BM177" s="24" t="str">
        <f ca="1">IF($E177="","",OFFSET(بيانات!$A$1,MATCH($E177,بيانات!$D:$D,0)-1,BM$1))</f>
        <v/>
      </c>
      <c r="BN177" s="24" t="str">
        <f ca="1">IF($E177="","",OFFSET(بيانات!$A$1,MATCH($E177,بيانات!$D:$D,0)-1,BN$1))</f>
        <v/>
      </c>
      <c r="BO177" s="24" t="str">
        <f ca="1">IF($E177="","",OFFSET(بيانات!$A$1,MATCH($E177,بيانات!$D:$D,0)-1,BO$1))</f>
        <v/>
      </c>
      <c r="BP177" s="24" t="str">
        <f ca="1">IF($E177="","",OFFSET(بيانات!$A$1,MATCH($E177,بيانات!$D:$D,0)-1,BP$1))</f>
        <v/>
      </c>
      <c r="BQ177" s="24" t="str">
        <f ca="1">IF($E177="","",OFFSET(بيانات!$A$1,MATCH($E177,بيانات!$D:$D,0)-1,BQ$1))</f>
        <v/>
      </c>
      <c r="BR177" s="24" t="str">
        <f ca="1">IF($E177="","",OFFSET(بيانات!$A$1,MATCH($E177,بيانات!$D:$D,0)-1,BR$1))</f>
        <v/>
      </c>
      <c r="BS177" s="24" t="str">
        <f ca="1">IF($E177="","",OFFSET(بيانات!$A$1,MATCH($E177,بيانات!$D:$D,0)-1,BS$1))</f>
        <v/>
      </c>
      <c r="BT177" s="27">
        <f t="shared" ca="1" si="213"/>
        <v>0</v>
      </c>
      <c r="BU177" s="28"/>
      <c r="BV177" s="21" t="str">
        <f ca="1">IF($E177="","",OFFSET(بيانات!$A$1,MATCH($E177,بيانات!$D:$D,0)-1,BV$1))</f>
        <v/>
      </c>
      <c r="BW177" s="21">
        <f t="shared" ca="1" si="214"/>
        <v>0</v>
      </c>
      <c r="BX177" s="23"/>
      <c r="BY177" s="29">
        <f t="shared" ca="1" si="215"/>
        <v>0</v>
      </c>
      <c r="BZ177" s="29">
        <f t="shared" ca="1" si="189"/>
        <v>0</v>
      </c>
      <c r="CA177" s="451">
        <f t="shared" ca="1" si="190"/>
        <v>0</v>
      </c>
      <c r="CB177" s="451">
        <f t="shared" ca="1" si="191"/>
        <v>0</v>
      </c>
      <c r="CC177" s="452">
        <f t="shared" si="192"/>
        <v>0</v>
      </c>
      <c r="CD177" s="453"/>
      <c r="CE177" s="454" t="str">
        <f t="shared" si="216"/>
        <v/>
      </c>
      <c r="CG177" s="456">
        <f t="shared" ca="1" si="217"/>
        <v>0</v>
      </c>
      <c r="CH177" s="455">
        <v>49</v>
      </c>
      <c r="CI177" s="456">
        <f t="shared" ca="1" si="218"/>
        <v>0</v>
      </c>
      <c r="CJ177" s="455">
        <v>19</v>
      </c>
      <c r="CK177" s="455">
        <f t="shared" ca="1" si="193"/>
        <v>0</v>
      </c>
      <c r="CL177" s="456">
        <f t="shared" ca="1" si="219"/>
        <v>0</v>
      </c>
      <c r="CM177" s="455">
        <v>19</v>
      </c>
      <c r="CN177" s="455">
        <f t="shared" ca="1" si="194"/>
        <v>0</v>
      </c>
      <c r="CO177" s="455">
        <f t="shared" ca="1" si="195"/>
        <v>0</v>
      </c>
    </row>
    <row r="178" spans="1:103" s="455" customFormat="1" ht="30.95" hidden="1" customHeight="1">
      <c r="A178" s="448" t="str">
        <f ca="1">IF(ROW($A169)&gt;COUNTIF(بيانات!$B:$B,$A$9),"",IF(ISERROR(MATCH(INDEX(OFFSET(بيانات!$C$1,MATCH($A$9,بيانات!$B:$B,0)-1,,COUNTIF(بيانات!$B:$B,$A$9)),ROW($A169)),$D:$D,0)),INDEX(OFFSET(بيانات!$C$1,MATCH($A$9,بيانات!$B:$B,0)-1,,COUNTIF(بيانات!$B:$B,$A$9)),ROW($A169)),""))</f>
        <v/>
      </c>
      <c r="B178" s="449" t="str">
        <f t="shared" ca="1" si="178"/>
        <v/>
      </c>
      <c r="C178" s="450" t="str">
        <f ca="1">IF(ROW($A169)&gt;COUNTIF($A$10:$A$186,"&gt;=1"),"",VLOOKUP($B178,OFFSET(بيانات!$C$1:$D$1,MATCH($A$9,بيانات!$B:$B,0)-1,,COUNTIF(بيانات!$B:$B,$A$9)),2,0))</f>
        <v/>
      </c>
      <c r="D178" s="68" t="str">
        <f ca="1">IF($E178="","",OFFSET(بيانات!$A$1,MATCH($E178,بيانات!$D:$D,0)-1,2))</f>
        <v/>
      </c>
      <c r="E178" s="74"/>
      <c r="F178" s="75" t="str">
        <f>IF($E178="","",MAX($F$9:$F177)+1)</f>
        <v/>
      </c>
      <c r="G178" s="21" t="str">
        <f ca="1">IF($E178="","",OFFSET(بيانات!$A$1,MATCH($E178,بيانات!$D:$D,0)-1,G$1))</f>
        <v/>
      </c>
      <c r="H178" s="21" t="str">
        <f t="shared" si="196"/>
        <v/>
      </c>
      <c r="I178" s="21" t="str">
        <f t="shared" si="197"/>
        <v/>
      </c>
      <c r="J178" s="21" t="str">
        <f t="shared" si="198"/>
        <v/>
      </c>
      <c r="K178" s="21" t="str">
        <f t="shared" si="199"/>
        <v/>
      </c>
      <c r="L178" s="22" t="str">
        <f t="shared" si="200"/>
        <v/>
      </c>
      <c r="M178" s="21" t="str">
        <f ca="1">IF($E178="","",OFFSET(بيانات!$A$1,MATCH($E178,بيانات!$D:$D,0)-1,M$1))</f>
        <v/>
      </c>
      <c r="N178" s="21" t="str">
        <f ca="1">IF($E178="","",OFFSET(بيانات!$A$1,MATCH($E178,بيانات!$D:$D,0)-1,N$1))</f>
        <v/>
      </c>
      <c r="O178" s="21" t="str">
        <f ca="1">IF($E178="","",OFFSET(بيانات!$A$1,MATCH($E178,بيانات!$D:$D,0)-1,O$1))</f>
        <v/>
      </c>
      <c r="P178" s="21" t="str">
        <f ca="1">IF($E178="","",OFFSET(بيانات!$A$1,MATCH($E178,بيانات!$D:$D,0)-1,P$1))</f>
        <v/>
      </c>
      <c r="Q178" s="21" t="str">
        <f ca="1">IF($E178="","",OFFSET(بيانات!$A$1,MATCH($E178,بيانات!$D:$D,0)-1,Q$1))</f>
        <v/>
      </c>
      <c r="R178" s="22" t="str">
        <f t="shared" si="201"/>
        <v/>
      </c>
      <c r="S178" s="21" t="str">
        <f ca="1">IF($E178="","",OFFSET(بيانات!$A$1,MATCH($E178,بيانات!$D:$D,0)-1,S$1))</f>
        <v/>
      </c>
      <c r="T178" s="21" t="str">
        <f ca="1">IF($E178="","",OFFSET(بيانات!$A$1,MATCH($E178,بيانات!$D:$D,0)-1,T$1))</f>
        <v/>
      </c>
      <c r="U178" s="21" t="str">
        <f ca="1">IF($E178="","",OFFSET(بيانات!$A$1,MATCH($E178,بيانات!$D:$D,0)-1,U$1))</f>
        <v/>
      </c>
      <c r="V178" s="21" t="str">
        <f ca="1">IF($E178="","",OFFSET(بيانات!$A$1,MATCH($E178,بيانات!$D:$D,0)-1,V$1))</f>
        <v/>
      </c>
      <c r="W178" s="21" t="str">
        <f ca="1">IF($E178="","",OFFSET(بيانات!$A$1,MATCH($E178,بيانات!$D:$D,0)-1,W$1))</f>
        <v/>
      </c>
      <c r="X178" s="21" t="str">
        <f ca="1">IF($E178="","",OFFSET(بيانات!$A$1,MATCH($E178,بيانات!$D:$D,0)-1,X$1))</f>
        <v/>
      </c>
      <c r="Y178" s="21" t="str">
        <f ca="1">IF($E178="","",OFFSET(بيانات!$A$1,MATCH($E178,بيانات!$D:$D,0)-1,Y$1))</f>
        <v/>
      </c>
      <c r="Z178" s="21" t="str">
        <f ca="1">IF($E178="","",OFFSET(بيانات!$A$1,MATCH($E178,بيانات!$D:$D,0)-1,Z$1))</f>
        <v/>
      </c>
      <c r="AA178" s="21" t="str">
        <f ca="1">IF($E178="","",OFFSET(بيانات!$A$1,MATCH($E178,بيانات!$D:$D,0)-1,AA$1))</f>
        <v/>
      </c>
      <c r="AB178" s="21" t="str">
        <f ca="1">IF($E178="","",OFFSET(بيانات!$A$1,MATCH($E178,بيانات!$D:$D,0)-1,AB$1))</f>
        <v/>
      </c>
      <c r="AC178" s="21" t="str">
        <f ca="1">IF($E178="","",OFFSET(بيانات!$A$1,MATCH($E178,بيانات!$D:$D,0)-1,AC$1))</f>
        <v/>
      </c>
      <c r="AD178" s="21" t="str">
        <f ca="1">IF($E178="","",OFFSET(بيانات!$A$1,MATCH($E178,بيانات!$D:$D,0)-1,AD$1))</f>
        <v/>
      </c>
      <c r="AE178" s="21" t="str">
        <f ca="1">IF($E178="","",OFFSET(بيانات!$A$1,MATCH($E178,بيانات!$D:$D,0)-1,AE$1))</f>
        <v/>
      </c>
      <c r="AF178" s="24" t="str">
        <f>IF($F178="","",SUM(S178:AE178))</f>
        <v/>
      </c>
      <c r="AG178" s="21" t="str">
        <f ca="1">IF($E178="","",OFFSET(بيانات!$A$1,MATCH($E178,بيانات!$D:$D,0)-1,AG$1))</f>
        <v/>
      </c>
      <c r="AH178" s="21" t="str">
        <f>IF($F178="","",ROUND(AG178*G178,2))</f>
        <v/>
      </c>
      <c r="AI178" s="21" t="str">
        <f ca="1">IF($E178="","",OFFSET(بيانات!$A$1,MATCH($E178,بيانات!$D:$D,0)-1,AI$1))</f>
        <v/>
      </c>
      <c r="AJ178" s="21"/>
      <c r="AK178" s="25"/>
      <c r="AL178" s="21">
        <f t="shared" si="204"/>
        <v>0</v>
      </c>
      <c r="AM178" s="22">
        <f t="shared" si="205"/>
        <v>0</v>
      </c>
      <c r="AN178" s="27">
        <f t="shared" si="185"/>
        <v>0</v>
      </c>
      <c r="AO178" s="27">
        <f t="shared" si="206"/>
        <v>0</v>
      </c>
      <c r="AP178" s="21"/>
      <c r="AQ178" s="21" t="str">
        <f ca="1">IF($E178="","",OFFSET(بيانات!$A$1,MATCH($E178,بيانات!$D:$D,0)-1,AQ$1))</f>
        <v/>
      </c>
      <c r="AR178" s="22">
        <f t="shared" ca="1" si="207"/>
        <v>0</v>
      </c>
      <c r="AS178" s="26">
        <f t="shared" ca="1" si="208"/>
        <v>0</v>
      </c>
      <c r="AT178" s="21" t="str">
        <f t="shared" si="222"/>
        <v/>
      </c>
      <c r="AU178" s="21" t="str">
        <f t="shared" si="222"/>
        <v/>
      </c>
      <c r="AV178" s="21" t="str">
        <f t="shared" si="222"/>
        <v/>
      </c>
      <c r="AW178" s="21">
        <f t="shared" ca="1" si="209"/>
        <v>0</v>
      </c>
      <c r="AX178" s="21">
        <f t="shared" ca="1" si="210"/>
        <v>0</v>
      </c>
      <c r="AY178" s="21">
        <f t="shared" si="223"/>
        <v>0</v>
      </c>
      <c r="AZ178" s="21">
        <f t="shared" si="223"/>
        <v>0</v>
      </c>
      <c r="BA178" s="27">
        <f t="shared" si="188"/>
        <v>0</v>
      </c>
      <c r="BB178" s="21">
        <f t="shared" ca="1" si="211"/>
        <v>0</v>
      </c>
      <c r="BC178" s="21">
        <f t="shared" ca="1" si="212"/>
        <v>0</v>
      </c>
      <c r="BD178" s="21" t="str">
        <f ca="1">IF($E178="","",OFFSET(بيانات!$A$1,MATCH($E178,بيانات!$D:$D,0)-1,BD$1))</f>
        <v/>
      </c>
      <c r="BE178" s="21" t="str">
        <f ca="1">IF($E178="","",OFFSET(بيانات!$A$1,MATCH($E178,بيانات!$D:$D,0)-1,BE$1))</f>
        <v/>
      </c>
      <c r="BF178" s="21" t="str">
        <f ca="1">IF($E178="","",OFFSET(بيانات!$A$1,MATCH($E178,بيانات!$D:$D,0)-1,BF$1))</f>
        <v/>
      </c>
      <c r="BG178" s="21" t="str">
        <f ca="1">IF($E178="","",OFFSET(بيانات!$A$1,MATCH($E178,بيانات!$D:$D,0)-1,BG$1))</f>
        <v/>
      </c>
      <c r="BH178" s="21" t="str">
        <f ca="1">IF($E178="","",OFFSET(بيانات!$A$1,MATCH($E178,بيانات!$D:$D,0)-1,BH$1))</f>
        <v/>
      </c>
      <c r="BI178" s="21" t="str">
        <f ca="1">IF($E178="","",OFFSET(بيانات!$A$1,MATCH($E178,بيانات!$D:$D,0)-1,BI$1))</f>
        <v/>
      </c>
      <c r="BJ178" s="21" t="str">
        <f ca="1">IF($E178="","",OFFSET(بيانات!$A$1,MATCH($E178,بيانات!$D:$D,0)-1,BJ$1))</f>
        <v/>
      </c>
      <c r="BK178" s="24" t="str">
        <f ca="1">IF($E178="","",OFFSET(بيانات!$A$1,MATCH($E178,بيانات!$D:$D,0)-1,BK$1))</f>
        <v/>
      </c>
      <c r="BL178" s="24" t="str">
        <f ca="1">IF($E178="","",OFFSET(بيانات!$A$1,MATCH($E178,بيانات!$D:$D,0)-1,BL$1))</f>
        <v/>
      </c>
      <c r="BM178" s="24" t="str">
        <f ca="1">IF($E178="","",OFFSET(بيانات!$A$1,MATCH($E178,بيانات!$D:$D,0)-1,BM$1))</f>
        <v/>
      </c>
      <c r="BN178" s="24" t="str">
        <f ca="1">IF($E178="","",OFFSET(بيانات!$A$1,MATCH($E178,بيانات!$D:$D,0)-1,BN$1))</f>
        <v/>
      </c>
      <c r="BO178" s="24" t="str">
        <f ca="1">IF($E178="","",OFFSET(بيانات!$A$1,MATCH($E178,بيانات!$D:$D,0)-1,BO$1))</f>
        <v/>
      </c>
      <c r="BP178" s="24" t="str">
        <f ca="1">IF($E178="","",OFFSET(بيانات!$A$1,MATCH($E178,بيانات!$D:$D,0)-1,BP$1))</f>
        <v/>
      </c>
      <c r="BQ178" s="24" t="str">
        <f ca="1">IF($E178="","",OFFSET(بيانات!$A$1,MATCH($E178,بيانات!$D:$D,0)-1,BQ$1))</f>
        <v/>
      </c>
      <c r="BR178" s="24" t="str">
        <f ca="1">IF($E178="","",OFFSET(بيانات!$A$1,MATCH($E178,بيانات!$D:$D,0)-1,BR$1))</f>
        <v/>
      </c>
      <c r="BS178" s="24" t="str">
        <f ca="1">IF($E178="","",OFFSET(بيانات!$A$1,MATCH($E178,بيانات!$D:$D,0)-1,BS$1))</f>
        <v/>
      </c>
      <c r="BT178" s="27">
        <f t="shared" ca="1" si="213"/>
        <v>0</v>
      </c>
      <c r="BU178" s="28"/>
      <c r="BV178" s="21" t="str">
        <f ca="1">IF($E178="","",OFFSET(بيانات!$A$1,MATCH($E178,بيانات!$D:$D,0)-1,BV$1))</f>
        <v/>
      </c>
      <c r="BW178" s="21">
        <f t="shared" ca="1" si="214"/>
        <v>0</v>
      </c>
      <c r="BX178" s="23"/>
      <c r="BY178" s="29">
        <f t="shared" ca="1" si="215"/>
        <v>0</v>
      </c>
      <c r="BZ178" s="29">
        <f t="shared" ca="1" si="189"/>
        <v>0</v>
      </c>
      <c r="CA178" s="451">
        <f t="shared" ca="1" si="190"/>
        <v>0</v>
      </c>
      <c r="CB178" s="451">
        <f t="shared" ca="1" si="191"/>
        <v>0</v>
      </c>
      <c r="CC178" s="452">
        <f t="shared" si="192"/>
        <v>0</v>
      </c>
      <c r="CD178" s="453"/>
      <c r="CE178" s="454" t="str">
        <f t="shared" si="216"/>
        <v/>
      </c>
      <c r="CG178" s="456">
        <f t="shared" ca="1" si="217"/>
        <v>0</v>
      </c>
      <c r="CH178" s="455">
        <v>50</v>
      </c>
      <c r="CI178" s="456">
        <f t="shared" ca="1" si="218"/>
        <v>0</v>
      </c>
      <c r="CJ178" s="455">
        <v>20</v>
      </c>
      <c r="CK178" s="455">
        <f t="shared" ca="1" si="193"/>
        <v>0</v>
      </c>
      <c r="CL178" s="456">
        <f t="shared" ca="1" si="219"/>
        <v>0</v>
      </c>
      <c r="CM178" s="455">
        <v>20</v>
      </c>
      <c r="CN178" s="455">
        <f t="shared" ca="1" si="194"/>
        <v>0</v>
      </c>
      <c r="CO178" s="455">
        <f t="shared" ca="1" si="195"/>
        <v>0</v>
      </c>
    </row>
    <row r="179" spans="1:103" s="455" customFormat="1" ht="30.95" hidden="1" customHeight="1">
      <c r="A179" s="448" t="str">
        <f ca="1">IF(ROW($A170)&gt;COUNTIF(بيانات!$B:$B,$A$9),"",IF(ISERROR(MATCH(INDEX(OFFSET(بيانات!$C$1,MATCH($A$9,بيانات!$B:$B,0)-1,,COUNTIF(بيانات!$B:$B,$A$9)),ROW($A170)),$D:$D,0)),INDEX(OFFSET(بيانات!$C$1,MATCH($A$9,بيانات!$B:$B,0)-1,,COUNTIF(بيانات!$B:$B,$A$9)),ROW($A170)),""))</f>
        <v/>
      </c>
      <c r="B179" s="449" t="str">
        <f t="shared" ca="1" si="178"/>
        <v/>
      </c>
      <c r="C179" s="450" t="str">
        <f ca="1">IF(ROW($A170)&gt;COUNTIF($A$10:$A$186,"&gt;=1"),"",VLOOKUP($B179,OFFSET(بيانات!$C$1:$D$1,MATCH($A$9,بيانات!$B:$B,0)-1,,COUNTIF(بيانات!$B:$B,$A$9)),2,0))</f>
        <v/>
      </c>
      <c r="D179" s="68" t="str">
        <f ca="1">IF($E179="","",OFFSET(بيانات!$A$1,MATCH($E179,بيانات!$D:$D,0)-1,2))</f>
        <v/>
      </c>
      <c r="E179" s="74"/>
      <c r="F179" s="75" t="str">
        <f>IF($E179="","",MAX($F$9:$F178)+1)</f>
        <v/>
      </c>
      <c r="G179" s="21" t="str">
        <f ca="1">IF($E179="","",OFFSET(بيانات!$A$1,MATCH($E179,بيانات!$D:$D,0)-1,G$1))</f>
        <v/>
      </c>
      <c r="H179" s="21" t="str">
        <f t="shared" si="196"/>
        <v/>
      </c>
      <c r="I179" s="21" t="str">
        <f t="shared" si="197"/>
        <v/>
      </c>
      <c r="J179" s="21" t="str">
        <f t="shared" si="198"/>
        <v/>
      </c>
      <c r="K179" s="21" t="str">
        <f t="shared" si="199"/>
        <v/>
      </c>
      <c r="L179" s="22" t="str">
        <f t="shared" si="200"/>
        <v/>
      </c>
      <c r="M179" s="21" t="str">
        <f ca="1">IF($E179="","",OFFSET(بيانات!$A$1,MATCH($E179,بيانات!$D:$D,0)-1,M$1))</f>
        <v/>
      </c>
      <c r="N179" s="21" t="str">
        <f ca="1">IF($E179="","",OFFSET(بيانات!$A$1,MATCH($E179,بيانات!$D:$D,0)-1,N$1))</f>
        <v/>
      </c>
      <c r="O179" s="21" t="str">
        <f ca="1">IF($E179="","",OFFSET(بيانات!$A$1,MATCH($E179,بيانات!$D:$D,0)-1,O$1))</f>
        <v/>
      </c>
      <c r="P179" s="21" t="str">
        <f ca="1">IF($E179="","",OFFSET(بيانات!$A$1,MATCH($E179,بيانات!$D:$D,0)-1,P$1))</f>
        <v/>
      </c>
      <c r="Q179" s="21" t="str">
        <f ca="1">IF($E179="","",OFFSET(بيانات!$A$1,MATCH($E179,بيانات!$D:$D,0)-1,Q$1))</f>
        <v/>
      </c>
      <c r="R179" s="22" t="str">
        <f t="shared" si="201"/>
        <v/>
      </c>
      <c r="S179" s="21" t="str">
        <f ca="1">IF($E179="","",OFFSET(بيانات!$A$1,MATCH($E179,بيانات!$D:$D,0)-1,S$1))</f>
        <v/>
      </c>
      <c r="T179" s="21" t="str">
        <f ca="1">IF($E179="","",OFFSET(بيانات!$A$1,MATCH($E179,بيانات!$D:$D,0)-1,T$1))</f>
        <v/>
      </c>
      <c r="U179" s="21" t="str">
        <f ca="1">IF($E179="","",OFFSET(بيانات!$A$1,MATCH($E179,بيانات!$D:$D,0)-1,U$1))</f>
        <v/>
      </c>
      <c r="V179" s="21" t="str">
        <f ca="1">IF($E179="","",OFFSET(بيانات!$A$1,MATCH($E179,بيانات!$D:$D,0)-1,V$1))</f>
        <v/>
      </c>
      <c r="W179" s="21" t="str">
        <f ca="1">IF($E179="","",OFFSET(بيانات!$A$1,MATCH($E179,بيانات!$D:$D,0)-1,W$1))</f>
        <v/>
      </c>
      <c r="X179" s="21" t="str">
        <f ca="1">IF($E179="","",OFFSET(بيانات!$A$1,MATCH($E179,بيانات!$D:$D,0)-1,X$1))</f>
        <v/>
      </c>
      <c r="Y179" s="21" t="str">
        <f ca="1">IF($E179="","",OFFSET(بيانات!$A$1,MATCH($E179,بيانات!$D:$D,0)-1,Y$1))</f>
        <v/>
      </c>
      <c r="Z179" s="21" t="str">
        <f ca="1">IF($E179="","",OFFSET(بيانات!$A$1,MATCH($E179,بيانات!$D:$D,0)-1,Z$1))</f>
        <v/>
      </c>
      <c r="AA179" s="21" t="str">
        <f ca="1">IF($E179="","",OFFSET(بيانات!$A$1,MATCH($E179,بيانات!$D:$D,0)-1,AA$1))</f>
        <v/>
      </c>
      <c r="AB179" s="21" t="str">
        <f ca="1">IF($E179="","",OFFSET(بيانات!$A$1,MATCH($E179,بيانات!$D:$D,0)-1,AB$1))</f>
        <v/>
      </c>
      <c r="AC179" s="21" t="str">
        <f ca="1">IF($E179="","",OFFSET(بيانات!$A$1,MATCH($E179,بيانات!$D:$D,0)-1,AC$1))</f>
        <v/>
      </c>
      <c r="AD179" s="21" t="str">
        <f ca="1">IF($E179="","",OFFSET(بيانات!$A$1,MATCH($E179,بيانات!$D:$D,0)-1,AD$1))</f>
        <v/>
      </c>
      <c r="AE179" s="21" t="str">
        <f ca="1">IF($E179="","",OFFSET(بيانات!$A$1,MATCH($E179,بيانات!$D:$D,0)-1,AE$1))</f>
        <v/>
      </c>
      <c r="AF179" s="24" t="str">
        <f t="shared" ref="AF179:AF186" si="224">IF($F179="","",SUM(S179:AE179))</f>
        <v/>
      </c>
      <c r="AG179" s="21" t="str">
        <f ca="1">IF($E179="","",OFFSET(بيانات!$A$1,MATCH($E179,بيانات!$D:$D,0)-1,AG$1))</f>
        <v/>
      </c>
      <c r="AH179" s="21" t="str">
        <f t="shared" ref="AH179:AH186" si="225">IF($F179="","",ROUND(AG179*G179,2))</f>
        <v/>
      </c>
      <c r="AI179" s="21" t="str">
        <f ca="1">IF($E179="","",OFFSET(بيانات!$A$1,MATCH($E179,بيانات!$D:$D,0)-1,AI$1))</f>
        <v/>
      </c>
      <c r="AJ179" s="21"/>
      <c r="AK179" s="25"/>
      <c r="AL179" s="21">
        <f t="shared" si="204"/>
        <v>0</v>
      </c>
      <c r="AM179" s="22">
        <f t="shared" si="205"/>
        <v>0</v>
      </c>
      <c r="AN179" s="27">
        <f t="shared" si="185"/>
        <v>0</v>
      </c>
      <c r="AO179" s="27">
        <f t="shared" si="206"/>
        <v>0</v>
      </c>
      <c r="AP179" s="21"/>
      <c r="AQ179" s="21" t="str">
        <f ca="1">IF($E179="","",OFFSET(بيانات!$A$1,MATCH($E179,بيانات!$D:$D,0)-1,AQ$1))</f>
        <v/>
      </c>
      <c r="AR179" s="22">
        <f t="shared" ca="1" si="207"/>
        <v>0</v>
      </c>
      <c r="AS179" s="26">
        <f t="shared" ca="1" si="208"/>
        <v>0</v>
      </c>
      <c r="AT179" s="21" t="str">
        <f t="shared" si="222"/>
        <v/>
      </c>
      <c r="AU179" s="21" t="str">
        <f t="shared" si="222"/>
        <v/>
      </c>
      <c r="AV179" s="21" t="str">
        <f t="shared" si="222"/>
        <v/>
      </c>
      <c r="AW179" s="21">
        <f t="shared" ca="1" si="209"/>
        <v>0</v>
      </c>
      <c r="AX179" s="21">
        <f t="shared" ca="1" si="210"/>
        <v>0</v>
      </c>
      <c r="AY179" s="21">
        <f t="shared" si="223"/>
        <v>0</v>
      </c>
      <c r="AZ179" s="21">
        <f t="shared" si="223"/>
        <v>0</v>
      </c>
      <c r="BA179" s="27">
        <f t="shared" si="188"/>
        <v>0</v>
      </c>
      <c r="BB179" s="21">
        <f t="shared" ca="1" si="211"/>
        <v>0</v>
      </c>
      <c r="BC179" s="21">
        <f t="shared" ca="1" si="212"/>
        <v>0</v>
      </c>
      <c r="BD179" s="21" t="str">
        <f ca="1">IF($E179="","",OFFSET(بيانات!$A$1,MATCH($E179,بيانات!$D:$D,0)-1,BD$1))</f>
        <v/>
      </c>
      <c r="BE179" s="21" t="str">
        <f ca="1">IF($E179="","",OFFSET(بيانات!$A$1,MATCH($E179,بيانات!$D:$D,0)-1,BE$1))</f>
        <v/>
      </c>
      <c r="BF179" s="21" t="str">
        <f ca="1">IF($E179="","",OFFSET(بيانات!$A$1,MATCH($E179,بيانات!$D:$D,0)-1,BF$1))</f>
        <v/>
      </c>
      <c r="BG179" s="21" t="str">
        <f ca="1">IF($E179="","",OFFSET(بيانات!$A$1,MATCH($E179,بيانات!$D:$D,0)-1,BG$1))</f>
        <v/>
      </c>
      <c r="BH179" s="21" t="str">
        <f ca="1">IF($E179="","",OFFSET(بيانات!$A$1,MATCH($E179,بيانات!$D:$D,0)-1,BH$1))</f>
        <v/>
      </c>
      <c r="BI179" s="21" t="str">
        <f ca="1">IF($E179="","",OFFSET(بيانات!$A$1,MATCH($E179,بيانات!$D:$D,0)-1,BI$1))</f>
        <v/>
      </c>
      <c r="BJ179" s="21" t="str">
        <f ca="1">IF($E179="","",OFFSET(بيانات!$A$1,MATCH($E179,بيانات!$D:$D,0)-1,BJ$1))</f>
        <v/>
      </c>
      <c r="BK179" s="24" t="str">
        <f ca="1">IF($E179="","",OFFSET(بيانات!$A$1,MATCH($E179,بيانات!$D:$D,0)-1,BK$1))</f>
        <v/>
      </c>
      <c r="BL179" s="24" t="str">
        <f ca="1">IF($E179="","",OFFSET(بيانات!$A$1,MATCH($E179,بيانات!$D:$D,0)-1,BL$1))</f>
        <v/>
      </c>
      <c r="BM179" s="24" t="str">
        <f ca="1">IF($E179="","",OFFSET(بيانات!$A$1,MATCH($E179,بيانات!$D:$D,0)-1,BM$1))</f>
        <v/>
      </c>
      <c r="BN179" s="24" t="str">
        <f ca="1">IF($E179="","",OFFSET(بيانات!$A$1,MATCH($E179,بيانات!$D:$D,0)-1,BN$1))</f>
        <v/>
      </c>
      <c r="BO179" s="24" t="str">
        <f ca="1">IF($E179="","",OFFSET(بيانات!$A$1,MATCH($E179,بيانات!$D:$D,0)-1,BO$1))</f>
        <v/>
      </c>
      <c r="BP179" s="24" t="str">
        <f ca="1">IF($E179="","",OFFSET(بيانات!$A$1,MATCH($E179,بيانات!$D:$D,0)-1,BP$1))</f>
        <v/>
      </c>
      <c r="BQ179" s="24" t="str">
        <f ca="1">IF($E179="","",OFFSET(بيانات!$A$1,MATCH($E179,بيانات!$D:$D,0)-1,BQ$1))</f>
        <v/>
      </c>
      <c r="BR179" s="24" t="str">
        <f ca="1">IF($E179="","",OFFSET(بيانات!$A$1,MATCH($E179,بيانات!$D:$D,0)-1,BR$1))</f>
        <v/>
      </c>
      <c r="BS179" s="24" t="str">
        <f ca="1">IF($E179="","",OFFSET(بيانات!$A$1,MATCH($E179,بيانات!$D:$D,0)-1,BS$1))</f>
        <v/>
      </c>
      <c r="BT179" s="27">
        <f t="shared" ca="1" si="213"/>
        <v>0</v>
      </c>
      <c r="BU179" s="28"/>
      <c r="BV179" s="21" t="str">
        <f ca="1">IF($E179="","",OFFSET(بيانات!$A$1,MATCH($E179,بيانات!$D:$D,0)-1,BV$1))</f>
        <v/>
      </c>
      <c r="BW179" s="21">
        <f t="shared" ca="1" si="214"/>
        <v>0</v>
      </c>
      <c r="BX179" s="23"/>
      <c r="BY179" s="29">
        <f t="shared" ca="1" si="215"/>
        <v>0</v>
      </c>
      <c r="BZ179" s="29">
        <f t="shared" ca="1" si="189"/>
        <v>0</v>
      </c>
      <c r="CA179" s="451">
        <f t="shared" ca="1" si="190"/>
        <v>0</v>
      </c>
      <c r="CB179" s="451">
        <f t="shared" ca="1" si="191"/>
        <v>0</v>
      </c>
      <c r="CC179" s="452">
        <f t="shared" si="192"/>
        <v>0</v>
      </c>
      <c r="CD179" s="453"/>
      <c r="CE179" s="454" t="str">
        <f t="shared" si="216"/>
        <v/>
      </c>
      <c r="CG179" s="456">
        <f t="shared" ca="1" si="217"/>
        <v>0</v>
      </c>
      <c r="CH179" s="455">
        <v>51</v>
      </c>
      <c r="CI179" s="456">
        <f t="shared" ca="1" si="218"/>
        <v>0</v>
      </c>
      <c r="CJ179" s="455">
        <v>21</v>
      </c>
      <c r="CK179" s="455">
        <f t="shared" ca="1" si="193"/>
        <v>0</v>
      </c>
      <c r="CL179" s="456">
        <f t="shared" ca="1" si="219"/>
        <v>0</v>
      </c>
      <c r="CM179" s="455">
        <v>21</v>
      </c>
      <c r="CN179" s="455">
        <f t="shared" ca="1" si="194"/>
        <v>0</v>
      </c>
      <c r="CO179" s="455">
        <f t="shared" ca="1" si="195"/>
        <v>0</v>
      </c>
    </row>
    <row r="180" spans="1:103" s="455" customFormat="1" ht="30.95" hidden="1" customHeight="1">
      <c r="A180" s="448" t="str">
        <f ca="1">IF(ROW($A171)&gt;COUNTIF(بيانات!$B:$B,$A$9),"",IF(ISERROR(MATCH(INDEX(OFFSET(بيانات!$C$1,MATCH($A$9,بيانات!$B:$B,0)-1,,COUNTIF(بيانات!$B:$B,$A$9)),ROW($A171)),$D:$D,0)),INDEX(OFFSET(بيانات!$C$1,MATCH($A$9,بيانات!$B:$B,0)-1,,COUNTIF(بيانات!$B:$B,$A$9)),ROW($A171)),""))</f>
        <v/>
      </c>
      <c r="B180" s="449" t="str">
        <f t="shared" ca="1" si="178"/>
        <v/>
      </c>
      <c r="C180" s="450" t="str">
        <f ca="1">IF(ROW($A171)&gt;COUNTIF($A$10:$A$186,"&gt;=1"),"",VLOOKUP($B180,OFFSET(بيانات!$C$1:$D$1,MATCH($A$9,بيانات!$B:$B,0)-1,,COUNTIF(بيانات!$B:$B,$A$9)),2,0))</f>
        <v/>
      </c>
      <c r="D180" s="68" t="str">
        <f ca="1">IF($E180="","",OFFSET(بيانات!$A$1,MATCH($E180,بيانات!$D:$D,0)-1,2))</f>
        <v/>
      </c>
      <c r="E180" s="74"/>
      <c r="F180" s="75" t="str">
        <f>IF($E180="","",MAX($F$9:$F179)+1)</f>
        <v/>
      </c>
      <c r="G180" s="21" t="str">
        <f ca="1">IF($E180="","",OFFSET(بيانات!$A$1,MATCH($E180,بيانات!$D:$D,0)-1,G$1))</f>
        <v/>
      </c>
      <c r="H180" s="21" t="str">
        <f t="shared" si="196"/>
        <v/>
      </c>
      <c r="I180" s="21" t="str">
        <f t="shared" si="197"/>
        <v/>
      </c>
      <c r="J180" s="21" t="str">
        <f t="shared" si="198"/>
        <v/>
      </c>
      <c r="K180" s="21" t="str">
        <f t="shared" si="199"/>
        <v/>
      </c>
      <c r="L180" s="22" t="str">
        <f t="shared" si="200"/>
        <v/>
      </c>
      <c r="M180" s="21" t="str">
        <f ca="1">IF($E180="","",OFFSET(بيانات!$A$1,MATCH($E180,بيانات!$D:$D,0)-1,M$1))</f>
        <v/>
      </c>
      <c r="N180" s="21" t="str">
        <f ca="1">IF($E180="","",OFFSET(بيانات!$A$1,MATCH($E180,بيانات!$D:$D,0)-1,N$1))</f>
        <v/>
      </c>
      <c r="O180" s="21" t="str">
        <f ca="1">IF($E180="","",OFFSET(بيانات!$A$1,MATCH($E180,بيانات!$D:$D,0)-1,O$1))</f>
        <v/>
      </c>
      <c r="P180" s="21" t="str">
        <f ca="1">IF($E180="","",OFFSET(بيانات!$A$1,MATCH($E180,بيانات!$D:$D,0)-1,P$1))</f>
        <v/>
      </c>
      <c r="Q180" s="21" t="str">
        <f ca="1">IF($E180="","",OFFSET(بيانات!$A$1,MATCH($E180,بيانات!$D:$D,0)-1,Q$1))</f>
        <v/>
      </c>
      <c r="R180" s="22" t="str">
        <f t="shared" si="201"/>
        <v/>
      </c>
      <c r="S180" s="21" t="str">
        <f ca="1">IF($E180="","",OFFSET(بيانات!$A$1,MATCH($E180,بيانات!$D:$D,0)-1,S$1))</f>
        <v/>
      </c>
      <c r="T180" s="21" t="str">
        <f ca="1">IF($E180="","",OFFSET(بيانات!$A$1,MATCH($E180,بيانات!$D:$D,0)-1,T$1))</f>
        <v/>
      </c>
      <c r="U180" s="21" t="str">
        <f ca="1">IF($E180="","",OFFSET(بيانات!$A$1,MATCH($E180,بيانات!$D:$D,0)-1,U$1))</f>
        <v/>
      </c>
      <c r="V180" s="21" t="str">
        <f ca="1">IF($E180="","",OFFSET(بيانات!$A$1,MATCH($E180,بيانات!$D:$D,0)-1,V$1))</f>
        <v/>
      </c>
      <c r="W180" s="21" t="str">
        <f ca="1">IF($E180="","",OFFSET(بيانات!$A$1,MATCH($E180,بيانات!$D:$D,0)-1,W$1))</f>
        <v/>
      </c>
      <c r="X180" s="21" t="str">
        <f ca="1">IF($E180="","",OFFSET(بيانات!$A$1,MATCH($E180,بيانات!$D:$D,0)-1,X$1))</f>
        <v/>
      </c>
      <c r="Y180" s="21" t="str">
        <f ca="1">IF($E180="","",OFFSET(بيانات!$A$1,MATCH($E180,بيانات!$D:$D,0)-1,Y$1))</f>
        <v/>
      </c>
      <c r="Z180" s="21" t="str">
        <f ca="1">IF($E180="","",OFFSET(بيانات!$A$1,MATCH($E180,بيانات!$D:$D,0)-1,Z$1))</f>
        <v/>
      </c>
      <c r="AA180" s="21" t="str">
        <f ca="1">IF($E180="","",OFFSET(بيانات!$A$1,MATCH($E180,بيانات!$D:$D,0)-1,AA$1))</f>
        <v/>
      </c>
      <c r="AB180" s="21" t="str">
        <f ca="1">IF($E180="","",OFFSET(بيانات!$A$1,MATCH($E180,بيانات!$D:$D,0)-1,AB$1))</f>
        <v/>
      </c>
      <c r="AC180" s="21" t="str">
        <f ca="1">IF($E180="","",OFFSET(بيانات!$A$1,MATCH($E180,بيانات!$D:$D,0)-1,AC$1))</f>
        <v/>
      </c>
      <c r="AD180" s="21" t="str">
        <f ca="1">IF($E180="","",OFFSET(بيانات!$A$1,MATCH($E180,بيانات!$D:$D,0)-1,AD$1))</f>
        <v/>
      </c>
      <c r="AE180" s="21" t="str">
        <f ca="1">IF($E180="","",OFFSET(بيانات!$A$1,MATCH($E180,بيانات!$D:$D,0)-1,AE$1))</f>
        <v/>
      </c>
      <c r="AF180" s="24" t="str">
        <f t="shared" si="224"/>
        <v/>
      </c>
      <c r="AG180" s="21" t="str">
        <f ca="1">IF($E180="","",OFFSET(بيانات!$A$1,MATCH($E180,بيانات!$D:$D,0)-1,AG$1))</f>
        <v/>
      </c>
      <c r="AH180" s="21" t="str">
        <f t="shared" si="225"/>
        <v/>
      </c>
      <c r="AI180" s="21" t="str">
        <f ca="1">IF($E180="","",OFFSET(بيانات!$A$1,MATCH($E180,بيانات!$D:$D,0)-1,AI$1))</f>
        <v/>
      </c>
      <c r="AJ180" s="21"/>
      <c r="AK180" s="25"/>
      <c r="AL180" s="21">
        <f t="shared" si="204"/>
        <v>0</v>
      </c>
      <c r="AM180" s="22">
        <f t="shared" si="205"/>
        <v>0</v>
      </c>
      <c r="AN180" s="27">
        <f t="shared" si="185"/>
        <v>0</v>
      </c>
      <c r="AO180" s="27">
        <f t="shared" si="206"/>
        <v>0</v>
      </c>
      <c r="AP180" s="21"/>
      <c r="AQ180" s="21" t="str">
        <f ca="1">IF($E180="","",OFFSET(بيانات!$A$1,MATCH($E180,بيانات!$D:$D,0)-1,AQ$1))</f>
        <v/>
      </c>
      <c r="AR180" s="22">
        <f t="shared" ca="1" si="207"/>
        <v>0</v>
      </c>
      <c r="AS180" s="26">
        <f t="shared" ca="1" si="208"/>
        <v>0</v>
      </c>
      <c r="AT180" s="21" t="str">
        <f t="shared" si="222"/>
        <v/>
      </c>
      <c r="AU180" s="21" t="str">
        <f t="shared" si="222"/>
        <v/>
      </c>
      <c r="AV180" s="21" t="str">
        <f t="shared" si="222"/>
        <v/>
      </c>
      <c r="AW180" s="21">
        <f t="shared" ca="1" si="209"/>
        <v>0</v>
      </c>
      <c r="AX180" s="21">
        <f t="shared" ca="1" si="210"/>
        <v>0</v>
      </c>
      <c r="AY180" s="21">
        <f t="shared" si="223"/>
        <v>0</v>
      </c>
      <c r="AZ180" s="21">
        <f t="shared" si="223"/>
        <v>0</v>
      </c>
      <c r="BA180" s="27">
        <f t="shared" si="188"/>
        <v>0</v>
      </c>
      <c r="BB180" s="21">
        <f t="shared" ca="1" si="211"/>
        <v>0</v>
      </c>
      <c r="BC180" s="21">
        <f t="shared" ca="1" si="212"/>
        <v>0</v>
      </c>
      <c r="BD180" s="21" t="str">
        <f ca="1">IF($E180="","",OFFSET(بيانات!$A$1,MATCH($E180,بيانات!$D:$D,0)-1,BD$1))</f>
        <v/>
      </c>
      <c r="BE180" s="21" t="str">
        <f ca="1">IF($E180="","",OFFSET(بيانات!$A$1,MATCH($E180,بيانات!$D:$D,0)-1,BE$1))</f>
        <v/>
      </c>
      <c r="BF180" s="21" t="str">
        <f ca="1">IF($E180="","",OFFSET(بيانات!$A$1,MATCH($E180,بيانات!$D:$D,0)-1,BF$1))</f>
        <v/>
      </c>
      <c r="BG180" s="21" t="str">
        <f ca="1">IF($E180="","",OFFSET(بيانات!$A$1,MATCH($E180,بيانات!$D:$D,0)-1,BG$1))</f>
        <v/>
      </c>
      <c r="BH180" s="21" t="str">
        <f ca="1">IF($E180="","",OFFSET(بيانات!$A$1,MATCH($E180,بيانات!$D:$D,0)-1,BH$1))</f>
        <v/>
      </c>
      <c r="BI180" s="21" t="str">
        <f ca="1">IF($E180="","",OFFSET(بيانات!$A$1,MATCH($E180,بيانات!$D:$D,0)-1,BI$1))</f>
        <v/>
      </c>
      <c r="BJ180" s="21" t="str">
        <f ca="1">IF($E180="","",OFFSET(بيانات!$A$1,MATCH($E180,بيانات!$D:$D,0)-1,BJ$1))</f>
        <v/>
      </c>
      <c r="BK180" s="24" t="str">
        <f ca="1">IF($E180="","",OFFSET(بيانات!$A$1,MATCH($E180,بيانات!$D:$D,0)-1,BK$1))</f>
        <v/>
      </c>
      <c r="BL180" s="24" t="str">
        <f ca="1">IF($E180="","",OFFSET(بيانات!$A$1,MATCH($E180,بيانات!$D:$D,0)-1,BL$1))</f>
        <v/>
      </c>
      <c r="BM180" s="24" t="str">
        <f ca="1">IF($E180="","",OFFSET(بيانات!$A$1,MATCH($E180,بيانات!$D:$D,0)-1,BM$1))</f>
        <v/>
      </c>
      <c r="BN180" s="24" t="str">
        <f ca="1">IF($E180="","",OFFSET(بيانات!$A$1,MATCH($E180,بيانات!$D:$D,0)-1,BN$1))</f>
        <v/>
      </c>
      <c r="BO180" s="24" t="str">
        <f ca="1">IF($E180="","",OFFSET(بيانات!$A$1,MATCH($E180,بيانات!$D:$D,0)-1,BO$1))</f>
        <v/>
      </c>
      <c r="BP180" s="24" t="str">
        <f ca="1">IF($E180="","",OFFSET(بيانات!$A$1,MATCH($E180,بيانات!$D:$D,0)-1,BP$1))</f>
        <v/>
      </c>
      <c r="BQ180" s="24" t="str">
        <f ca="1">IF($E180="","",OFFSET(بيانات!$A$1,MATCH($E180,بيانات!$D:$D,0)-1,BQ$1))</f>
        <v/>
      </c>
      <c r="BR180" s="24" t="str">
        <f ca="1">IF($E180="","",OFFSET(بيانات!$A$1,MATCH($E180,بيانات!$D:$D,0)-1,BR$1))</f>
        <v/>
      </c>
      <c r="BS180" s="24" t="str">
        <f ca="1">IF($E180="","",OFFSET(بيانات!$A$1,MATCH($E180,بيانات!$D:$D,0)-1,BS$1))</f>
        <v/>
      </c>
      <c r="BT180" s="27">
        <f t="shared" ca="1" si="213"/>
        <v>0</v>
      </c>
      <c r="BU180" s="28"/>
      <c r="BV180" s="21" t="str">
        <f ca="1">IF($E180="","",OFFSET(بيانات!$A$1,MATCH($E180,بيانات!$D:$D,0)-1,BV$1))</f>
        <v/>
      </c>
      <c r="BW180" s="21">
        <f t="shared" ca="1" si="214"/>
        <v>0</v>
      </c>
      <c r="BX180" s="23"/>
      <c r="BY180" s="29">
        <f t="shared" ca="1" si="215"/>
        <v>0</v>
      </c>
      <c r="BZ180" s="29">
        <f t="shared" ca="1" si="189"/>
        <v>0</v>
      </c>
      <c r="CA180" s="451">
        <f t="shared" ca="1" si="190"/>
        <v>0</v>
      </c>
      <c r="CB180" s="451">
        <f t="shared" ca="1" si="191"/>
        <v>0</v>
      </c>
      <c r="CC180" s="452">
        <f t="shared" si="192"/>
        <v>0</v>
      </c>
      <c r="CD180" s="453"/>
      <c r="CE180" s="454" t="str">
        <f t="shared" si="216"/>
        <v/>
      </c>
      <c r="CG180" s="456">
        <f t="shared" ca="1" si="217"/>
        <v>0</v>
      </c>
      <c r="CH180" s="455">
        <v>52</v>
      </c>
      <c r="CI180" s="456">
        <f t="shared" ca="1" si="218"/>
        <v>0</v>
      </c>
      <c r="CJ180" s="455">
        <v>22</v>
      </c>
      <c r="CK180" s="455">
        <f t="shared" ca="1" si="193"/>
        <v>0</v>
      </c>
      <c r="CL180" s="456">
        <f t="shared" ca="1" si="219"/>
        <v>0</v>
      </c>
      <c r="CM180" s="455">
        <v>22</v>
      </c>
      <c r="CN180" s="455">
        <f t="shared" ca="1" si="194"/>
        <v>0</v>
      </c>
      <c r="CO180" s="455">
        <f t="shared" ca="1" si="195"/>
        <v>0</v>
      </c>
    </row>
    <row r="181" spans="1:103" s="455" customFormat="1" ht="30.95" hidden="1" customHeight="1">
      <c r="A181" s="448" t="str">
        <f ca="1">IF(ROW($A172)&gt;COUNTIF(بيانات!$B:$B,$A$9),"",IF(ISERROR(MATCH(INDEX(OFFSET(بيانات!$C$1,MATCH($A$9,بيانات!$B:$B,0)-1,,COUNTIF(بيانات!$B:$B,$A$9)),ROW($A172)),$D:$D,0)),INDEX(OFFSET(بيانات!$C$1,MATCH($A$9,بيانات!$B:$B,0)-1,,COUNTIF(بيانات!$B:$B,$A$9)),ROW($A172)),""))</f>
        <v/>
      </c>
      <c r="B181" s="449" t="str">
        <f t="shared" ca="1" si="178"/>
        <v/>
      </c>
      <c r="C181" s="450" t="str">
        <f ca="1">IF(ROW($A172)&gt;COUNTIF($A$10:$A$186,"&gt;=1"),"",VLOOKUP($B181,OFFSET(بيانات!$C$1:$D$1,MATCH($A$9,بيانات!$B:$B,0)-1,,COUNTIF(بيانات!$B:$B,$A$9)),2,0))</f>
        <v/>
      </c>
      <c r="D181" s="68" t="str">
        <f ca="1">IF($E181="","",OFFSET(بيانات!$A$1,MATCH($E181,بيانات!$D:$D,0)-1,2))</f>
        <v/>
      </c>
      <c r="E181" s="74"/>
      <c r="F181" s="75" t="str">
        <f>IF($E181="","",MAX($F$9:$F180)+1)</f>
        <v/>
      </c>
      <c r="G181" s="21" t="str">
        <f ca="1">IF($E181="","",OFFSET(بيانات!$A$1,MATCH($E181,بيانات!$D:$D,0)-1,G$1))</f>
        <v/>
      </c>
      <c r="H181" s="21" t="str">
        <f t="shared" si="196"/>
        <v/>
      </c>
      <c r="I181" s="21" t="str">
        <f t="shared" si="197"/>
        <v/>
      </c>
      <c r="J181" s="21" t="str">
        <f t="shared" si="198"/>
        <v/>
      </c>
      <c r="K181" s="21" t="str">
        <f t="shared" si="199"/>
        <v/>
      </c>
      <c r="L181" s="22" t="str">
        <f t="shared" si="200"/>
        <v/>
      </c>
      <c r="M181" s="21" t="str">
        <f ca="1">IF($E181="","",OFFSET(بيانات!$A$1,MATCH($E181,بيانات!$D:$D,0)-1,M$1))</f>
        <v/>
      </c>
      <c r="N181" s="21" t="str">
        <f ca="1">IF($E181="","",OFFSET(بيانات!$A$1,MATCH($E181,بيانات!$D:$D,0)-1,N$1))</f>
        <v/>
      </c>
      <c r="O181" s="21" t="str">
        <f ca="1">IF($E181="","",OFFSET(بيانات!$A$1,MATCH($E181,بيانات!$D:$D,0)-1,O$1))</f>
        <v/>
      </c>
      <c r="P181" s="21" t="str">
        <f ca="1">IF($E181="","",OFFSET(بيانات!$A$1,MATCH($E181,بيانات!$D:$D,0)-1,P$1))</f>
        <v/>
      </c>
      <c r="Q181" s="21" t="str">
        <f ca="1">IF($E181="","",OFFSET(بيانات!$A$1,MATCH($E181,بيانات!$D:$D,0)-1,Q$1))</f>
        <v/>
      </c>
      <c r="R181" s="22" t="str">
        <f t="shared" si="201"/>
        <v/>
      </c>
      <c r="S181" s="21" t="str">
        <f ca="1">IF($E181="","",OFFSET(بيانات!$A$1,MATCH($E181,بيانات!$D:$D,0)-1,S$1))</f>
        <v/>
      </c>
      <c r="T181" s="21" t="str">
        <f ca="1">IF($E181="","",OFFSET(بيانات!$A$1,MATCH($E181,بيانات!$D:$D,0)-1,T$1))</f>
        <v/>
      </c>
      <c r="U181" s="21" t="str">
        <f ca="1">IF($E181="","",OFFSET(بيانات!$A$1,MATCH($E181,بيانات!$D:$D,0)-1,U$1))</f>
        <v/>
      </c>
      <c r="V181" s="21" t="str">
        <f ca="1">IF($E181="","",OFFSET(بيانات!$A$1,MATCH($E181,بيانات!$D:$D,0)-1,V$1))</f>
        <v/>
      </c>
      <c r="W181" s="21" t="str">
        <f ca="1">IF($E181="","",OFFSET(بيانات!$A$1,MATCH($E181,بيانات!$D:$D,0)-1,W$1))</f>
        <v/>
      </c>
      <c r="X181" s="21" t="str">
        <f ca="1">IF($E181="","",OFFSET(بيانات!$A$1,MATCH($E181,بيانات!$D:$D,0)-1,X$1))</f>
        <v/>
      </c>
      <c r="Y181" s="21" t="str">
        <f ca="1">IF($E181="","",OFFSET(بيانات!$A$1,MATCH($E181,بيانات!$D:$D,0)-1,Y$1))</f>
        <v/>
      </c>
      <c r="Z181" s="21" t="str">
        <f ca="1">IF($E181="","",OFFSET(بيانات!$A$1,MATCH($E181,بيانات!$D:$D,0)-1,Z$1))</f>
        <v/>
      </c>
      <c r="AA181" s="21" t="str">
        <f ca="1">IF($E181="","",OFFSET(بيانات!$A$1,MATCH($E181,بيانات!$D:$D,0)-1,AA$1))</f>
        <v/>
      </c>
      <c r="AB181" s="21" t="str">
        <f ca="1">IF($E181="","",OFFSET(بيانات!$A$1,MATCH($E181,بيانات!$D:$D,0)-1,AB$1))</f>
        <v/>
      </c>
      <c r="AC181" s="21" t="str">
        <f ca="1">IF($E181="","",OFFSET(بيانات!$A$1,MATCH($E181,بيانات!$D:$D,0)-1,AC$1))</f>
        <v/>
      </c>
      <c r="AD181" s="21" t="str">
        <f ca="1">IF($E181="","",OFFSET(بيانات!$A$1,MATCH($E181,بيانات!$D:$D,0)-1,AD$1))</f>
        <v/>
      </c>
      <c r="AE181" s="21" t="str">
        <f ca="1">IF($E181="","",OFFSET(بيانات!$A$1,MATCH($E181,بيانات!$D:$D,0)-1,AE$1))</f>
        <v/>
      </c>
      <c r="AF181" s="24" t="str">
        <f t="shared" si="224"/>
        <v/>
      </c>
      <c r="AG181" s="21" t="str">
        <f ca="1">IF($E181="","",OFFSET(بيانات!$A$1,MATCH($E181,بيانات!$D:$D,0)-1,AG$1))</f>
        <v/>
      </c>
      <c r="AH181" s="21" t="str">
        <f t="shared" si="225"/>
        <v/>
      </c>
      <c r="AI181" s="21" t="str">
        <f ca="1">IF($E181="","",OFFSET(بيانات!$A$1,MATCH($E181,بيانات!$D:$D,0)-1,AI$1))</f>
        <v/>
      </c>
      <c r="AJ181" s="21"/>
      <c r="AK181" s="25"/>
      <c r="AL181" s="21">
        <f t="shared" si="204"/>
        <v>0</v>
      </c>
      <c r="AM181" s="22">
        <f t="shared" si="205"/>
        <v>0</v>
      </c>
      <c r="AN181" s="27">
        <f t="shared" si="185"/>
        <v>0</v>
      </c>
      <c r="AO181" s="27">
        <f t="shared" si="206"/>
        <v>0</v>
      </c>
      <c r="AP181" s="21"/>
      <c r="AQ181" s="21" t="str">
        <f ca="1">IF($E181="","",OFFSET(بيانات!$A$1,MATCH($E181,بيانات!$D:$D,0)-1,AQ$1))</f>
        <v/>
      </c>
      <c r="AR181" s="22">
        <f t="shared" ca="1" si="207"/>
        <v>0</v>
      </c>
      <c r="AS181" s="26">
        <f t="shared" ca="1" si="208"/>
        <v>0</v>
      </c>
      <c r="AT181" s="21" t="str">
        <f t="shared" si="222"/>
        <v/>
      </c>
      <c r="AU181" s="21" t="str">
        <f t="shared" si="222"/>
        <v/>
      </c>
      <c r="AV181" s="21" t="str">
        <f t="shared" si="222"/>
        <v/>
      </c>
      <c r="AW181" s="21">
        <f t="shared" ca="1" si="209"/>
        <v>0</v>
      </c>
      <c r="AX181" s="21">
        <f t="shared" ca="1" si="210"/>
        <v>0</v>
      </c>
      <c r="AY181" s="21">
        <f t="shared" si="223"/>
        <v>0</v>
      </c>
      <c r="AZ181" s="21">
        <f t="shared" si="223"/>
        <v>0</v>
      </c>
      <c r="BA181" s="27">
        <f t="shared" si="188"/>
        <v>0</v>
      </c>
      <c r="BB181" s="21">
        <f t="shared" ca="1" si="211"/>
        <v>0</v>
      </c>
      <c r="BC181" s="21">
        <f t="shared" ca="1" si="212"/>
        <v>0</v>
      </c>
      <c r="BD181" s="21" t="str">
        <f ca="1">IF($E181="","",OFFSET(بيانات!$A$1,MATCH($E181,بيانات!$D:$D,0)-1,BD$1))</f>
        <v/>
      </c>
      <c r="BE181" s="21" t="str">
        <f ca="1">IF($E181="","",OFFSET(بيانات!$A$1,MATCH($E181,بيانات!$D:$D,0)-1,BE$1))</f>
        <v/>
      </c>
      <c r="BF181" s="21" t="str">
        <f ca="1">IF($E181="","",OFFSET(بيانات!$A$1,MATCH($E181,بيانات!$D:$D,0)-1,BF$1))</f>
        <v/>
      </c>
      <c r="BG181" s="21" t="str">
        <f ca="1">IF($E181="","",OFFSET(بيانات!$A$1,MATCH($E181,بيانات!$D:$D,0)-1,BG$1))</f>
        <v/>
      </c>
      <c r="BH181" s="21" t="str">
        <f ca="1">IF($E181="","",OFFSET(بيانات!$A$1,MATCH($E181,بيانات!$D:$D,0)-1,BH$1))</f>
        <v/>
      </c>
      <c r="BI181" s="21" t="str">
        <f ca="1">IF($E181="","",OFFSET(بيانات!$A$1,MATCH($E181,بيانات!$D:$D,0)-1,BI$1))</f>
        <v/>
      </c>
      <c r="BJ181" s="21" t="str">
        <f ca="1">IF($E181="","",OFFSET(بيانات!$A$1,MATCH($E181,بيانات!$D:$D,0)-1,BJ$1))</f>
        <v/>
      </c>
      <c r="BK181" s="24" t="str">
        <f ca="1">IF($E181="","",OFFSET(بيانات!$A$1,MATCH($E181,بيانات!$D:$D,0)-1,BK$1))</f>
        <v/>
      </c>
      <c r="BL181" s="24" t="str">
        <f ca="1">IF($E181="","",OFFSET(بيانات!$A$1,MATCH($E181,بيانات!$D:$D,0)-1,BL$1))</f>
        <v/>
      </c>
      <c r="BM181" s="24" t="str">
        <f ca="1">IF($E181="","",OFFSET(بيانات!$A$1,MATCH($E181,بيانات!$D:$D,0)-1,BM$1))</f>
        <v/>
      </c>
      <c r="BN181" s="24" t="str">
        <f ca="1">IF($E181="","",OFFSET(بيانات!$A$1,MATCH($E181,بيانات!$D:$D,0)-1,BN$1))</f>
        <v/>
      </c>
      <c r="BO181" s="24" t="str">
        <f ca="1">IF($E181="","",OFFSET(بيانات!$A$1,MATCH($E181,بيانات!$D:$D,0)-1,BO$1))</f>
        <v/>
      </c>
      <c r="BP181" s="24" t="str">
        <f ca="1">IF($E181="","",OFFSET(بيانات!$A$1,MATCH($E181,بيانات!$D:$D,0)-1,BP$1))</f>
        <v/>
      </c>
      <c r="BQ181" s="24" t="str">
        <f ca="1">IF($E181="","",OFFSET(بيانات!$A$1,MATCH($E181,بيانات!$D:$D,0)-1,BQ$1))</f>
        <v/>
      </c>
      <c r="BR181" s="24" t="str">
        <f ca="1">IF($E181="","",OFFSET(بيانات!$A$1,MATCH($E181,بيانات!$D:$D,0)-1,BR$1))</f>
        <v/>
      </c>
      <c r="BS181" s="24" t="str">
        <f ca="1">IF($E181="","",OFFSET(بيانات!$A$1,MATCH($E181,بيانات!$D:$D,0)-1,BS$1))</f>
        <v/>
      </c>
      <c r="BT181" s="27">
        <f t="shared" ca="1" si="213"/>
        <v>0</v>
      </c>
      <c r="BU181" s="28"/>
      <c r="BV181" s="21" t="str">
        <f ca="1">IF($E181="","",OFFSET(بيانات!$A$1,MATCH($E181,بيانات!$D:$D,0)-1,BV$1))</f>
        <v/>
      </c>
      <c r="BW181" s="21">
        <f t="shared" ca="1" si="214"/>
        <v>0</v>
      </c>
      <c r="BX181" s="23"/>
      <c r="BY181" s="29">
        <f t="shared" ca="1" si="215"/>
        <v>0</v>
      </c>
      <c r="BZ181" s="29">
        <f t="shared" ca="1" si="189"/>
        <v>0</v>
      </c>
      <c r="CA181" s="451">
        <f t="shared" ca="1" si="190"/>
        <v>0</v>
      </c>
      <c r="CB181" s="451">
        <f t="shared" ca="1" si="191"/>
        <v>0</v>
      </c>
      <c r="CC181" s="452">
        <f t="shared" si="192"/>
        <v>0</v>
      </c>
      <c r="CD181" s="453"/>
      <c r="CE181" s="454" t="str">
        <f t="shared" si="216"/>
        <v/>
      </c>
      <c r="CG181" s="456">
        <f t="shared" ca="1" si="217"/>
        <v>0</v>
      </c>
      <c r="CH181" s="455">
        <v>53</v>
      </c>
      <c r="CI181" s="456">
        <f t="shared" ca="1" si="218"/>
        <v>0</v>
      </c>
      <c r="CJ181" s="455">
        <v>23</v>
      </c>
      <c r="CK181" s="455">
        <f t="shared" ca="1" si="193"/>
        <v>0</v>
      </c>
      <c r="CL181" s="456">
        <f t="shared" ca="1" si="219"/>
        <v>0</v>
      </c>
      <c r="CM181" s="455">
        <v>23</v>
      </c>
      <c r="CN181" s="455">
        <f t="shared" ca="1" si="194"/>
        <v>0</v>
      </c>
      <c r="CO181" s="455">
        <f t="shared" ca="1" si="195"/>
        <v>0</v>
      </c>
    </row>
    <row r="182" spans="1:103" s="455" customFormat="1" ht="30.75" hidden="1" customHeight="1">
      <c r="A182" s="448" t="str">
        <f ca="1">IF(ROW($A173)&gt;COUNTIF(بيانات!$B:$B,$A$9),"",IF(ISERROR(MATCH(INDEX(OFFSET(بيانات!$C$1,MATCH($A$9,بيانات!$B:$B,0)-1,,COUNTIF(بيانات!$B:$B,$A$9)),ROW($A173)),$D:$D,0)),INDEX(OFFSET(بيانات!$C$1,MATCH($A$9,بيانات!$B:$B,0)-1,,COUNTIF(بيانات!$B:$B,$A$9)),ROW($A173)),""))</f>
        <v/>
      </c>
      <c r="B182" s="449" t="str">
        <f t="shared" ca="1" si="178"/>
        <v/>
      </c>
      <c r="C182" s="450" t="str">
        <f ca="1">IF(ROW($A173)&gt;COUNTIF($A$10:$A$186,"&gt;=1"),"",VLOOKUP($B182,OFFSET(بيانات!$C$1:$D$1,MATCH($A$9,بيانات!$B:$B,0)-1,,COUNTIF(بيانات!$B:$B,$A$9)),2,0))</f>
        <v/>
      </c>
      <c r="D182" s="68" t="str">
        <f ca="1">IF($E182="","",OFFSET(بيانات!$A$1,MATCH($E182,بيانات!$D:$D,0)-1,2))</f>
        <v/>
      </c>
      <c r="E182" s="74"/>
      <c r="F182" s="75" t="str">
        <f>IF($E182="","",MAX($F$9:$F181)+1)</f>
        <v/>
      </c>
      <c r="G182" s="21" t="str">
        <f ca="1">IF($E182="","",OFFSET(بيانات!$A$1,MATCH($E182,بيانات!$D:$D,0)-1,G$1))</f>
        <v/>
      </c>
      <c r="H182" s="21" t="str">
        <f t="shared" si="196"/>
        <v/>
      </c>
      <c r="I182" s="21" t="str">
        <f t="shared" si="197"/>
        <v/>
      </c>
      <c r="J182" s="21" t="str">
        <f t="shared" si="198"/>
        <v/>
      </c>
      <c r="K182" s="21" t="str">
        <f t="shared" si="199"/>
        <v/>
      </c>
      <c r="L182" s="22" t="str">
        <f t="shared" si="200"/>
        <v/>
      </c>
      <c r="M182" s="21" t="str">
        <f ca="1">IF($E182="","",OFFSET(بيانات!$A$1,MATCH($E182,بيانات!$D:$D,0)-1,M$1))</f>
        <v/>
      </c>
      <c r="N182" s="21" t="str">
        <f ca="1">IF($E182="","",OFFSET(بيانات!$A$1,MATCH($E182,بيانات!$D:$D,0)-1,N$1))</f>
        <v/>
      </c>
      <c r="O182" s="21" t="str">
        <f ca="1">IF($E182="","",OFFSET(بيانات!$A$1,MATCH($E182,بيانات!$D:$D,0)-1,O$1))</f>
        <v/>
      </c>
      <c r="P182" s="21" t="str">
        <f ca="1">IF($E182="","",OFFSET(بيانات!$A$1,MATCH($E182,بيانات!$D:$D,0)-1,P$1))</f>
        <v/>
      </c>
      <c r="Q182" s="21" t="str">
        <f ca="1">IF($E182="","",OFFSET(بيانات!$A$1,MATCH($E182,بيانات!$D:$D,0)-1,Q$1))</f>
        <v/>
      </c>
      <c r="R182" s="22" t="str">
        <f t="shared" si="201"/>
        <v/>
      </c>
      <c r="S182" s="21" t="str">
        <f ca="1">IF($E182="","",OFFSET(بيانات!$A$1,MATCH($E182,بيانات!$D:$D,0)-1,S$1))</f>
        <v/>
      </c>
      <c r="T182" s="21" t="str">
        <f ca="1">IF($E182="","",OFFSET(بيانات!$A$1,MATCH($E182,بيانات!$D:$D,0)-1,T$1))</f>
        <v/>
      </c>
      <c r="U182" s="21" t="str">
        <f ca="1">IF($E182="","",OFFSET(بيانات!$A$1,MATCH($E182,بيانات!$D:$D,0)-1,U$1))</f>
        <v/>
      </c>
      <c r="V182" s="21" t="str">
        <f ca="1">IF($E182="","",OFFSET(بيانات!$A$1,MATCH($E182,بيانات!$D:$D,0)-1,V$1))</f>
        <v/>
      </c>
      <c r="W182" s="21" t="str">
        <f ca="1">IF($E182="","",OFFSET(بيانات!$A$1,MATCH($E182,بيانات!$D:$D,0)-1,W$1))</f>
        <v/>
      </c>
      <c r="X182" s="21" t="str">
        <f ca="1">IF($E182="","",OFFSET(بيانات!$A$1,MATCH($E182,بيانات!$D:$D,0)-1,X$1))</f>
        <v/>
      </c>
      <c r="Y182" s="21" t="str">
        <f ca="1">IF($E182="","",OFFSET(بيانات!$A$1,MATCH($E182,بيانات!$D:$D,0)-1,Y$1))</f>
        <v/>
      </c>
      <c r="Z182" s="21" t="str">
        <f ca="1">IF($E182="","",OFFSET(بيانات!$A$1,MATCH($E182,بيانات!$D:$D,0)-1,Z$1))</f>
        <v/>
      </c>
      <c r="AA182" s="21" t="str">
        <f ca="1">IF($E182="","",OFFSET(بيانات!$A$1,MATCH($E182,بيانات!$D:$D,0)-1,AA$1))</f>
        <v/>
      </c>
      <c r="AB182" s="21" t="str">
        <f ca="1">IF($E182="","",OFFSET(بيانات!$A$1,MATCH($E182,بيانات!$D:$D,0)-1,AB$1))</f>
        <v/>
      </c>
      <c r="AC182" s="21" t="str">
        <f ca="1">IF($E182="","",OFFSET(بيانات!$A$1,MATCH($E182,بيانات!$D:$D,0)-1,AC$1))</f>
        <v/>
      </c>
      <c r="AD182" s="21" t="str">
        <f ca="1">IF($E182="","",OFFSET(بيانات!$A$1,MATCH($E182,بيانات!$D:$D,0)-1,AD$1))</f>
        <v/>
      </c>
      <c r="AE182" s="21" t="str">
        <f ca="1">IF($E182="","",OFFSET(بيانات!$A$1,MATCH($E182,بيانات!$D:$D,0)-1,AE$1))</f>
        <v/>
      </c>
      <c r="AF182" s="24" t="str">
        <f t="shared" si="224"/>
        <v/>
      </c>
      <c r="AG182" s="21" t="str">
        <f ca="1">IF($E182="","",OFFSET(بيانات!$A$1,MATCH($E182,بيانات!$D:$D,0)-1,AG$1))</f>
        <v/>
      </c>
      <c r="AH182" s="21" t="str">
        <f t="shared" si="225"/>
        <v/>
      </c>
      <c r="AI182" s="21" t="str">
        <f ca="1">IF($E182="","",OFFSET(بيانات!$A$1,MATCH($E182,بيانات!$D:$D,0)-1,AI$1))</f>
        <v/>
      </c>
      <c r="AJ182" s="21"/>
      <c r="AK182" s="25"/>
      <c r="AL182" s="21">
        <f t="shared" si="204"/>
        <v>0</v>
      </c>
      <c r="AM182" s="22">
        <f t="shared" si="205"/>
        <v>0</v>
      </c>
      <c r="AN182" s="27">
        <f t="shared" si="185"/>
        <v>0</v>
      </c>
      <c r="AO182" s="27">
        <f t="shared" si="206"/>
        <v>0</v>
      </c>
      <c r="AP182" s="21"/>
      <c r="AQ182" s="21" t="str">
        <f ca="1">IF($E182="","",OFFSET(بيانات!$A$1,MATCH($E182,بيانات!$D:$D,0)-1,AQ$1))</f>
        <v/>
      </c>
      <c r="AR182" s="22">
        <f t="shared" ca="1" si="207"/>
        <v>0</v>
      </c>
      <c r="AS182" s="26">
        <f t="shared" ca="1" si="208"/>
        <v>0</v>
      </c>
      <c r="AT182" s="21" t="str">
        <f t="shared" si="222"/>
        <v/>
      </c>
      <c r="AU182" s="21" t="str">
        <f t="shared" si="222"/>
        <v/>
      </c>
      <c r="AV182" s="21" t="str">
        <f t="shared" si="222"/>
        <v/>
      </c>
      <c r="AW182" s="21">
        <f t="shared" ca="1" si="209"/>
        <v>0</v>
      </c>
      <c r="AX182" s="21">
        <f t="shared" ca="1" si="210"/>
        <v>0</v>
      </c>
      <c r="AY182" s="21">
        <f t="shared" si="223"/>
        <v>0</v>
      </c>
      <c r="AZ182" s="21">
        <f t="shared" si="223"/>
        <v>0</v>
      </c>
      <c r="BA182" s="27">
        <f t="shared" si="188"/>
        <v>0</v>
      </c>
      <c r="BB182" s="21">
        <f t="shared" ca="1" si="211"/>
        <v>0</v>
      </c>
      <c r="BC182" s="21">
        <f t="shared" ca="1" si="212"/>
        <v>0</v>
      </c>
      <c r="BD182" s="21" t="str">
        <f ca="1">IF($E182="","",OFFSET(بيانات!$A$1,MATCH($E182,بيانات!$D:$D,0)-1,BD$1))</f>
        <v/>
      </c>
      <c r="BE182" s="21" t="str">
        <f ca="1">IF($E182="","",OFFSET(بيانات!$A$1,MATCH($E182,بيانات!$D:$D,0)-1,BE$1))</f>
        <v/>
      </c>
      <c r="BF182" s="21" t="str">
        <f ca="1">IF($E182="","",OFFSET(بيانات!$A$1,MATCH($E182,بيانات!$D:$D,0)-1,BF$1))</f>
        <v/>
      </c>
      <c r="BG182" s="21" t="str">
        <f ca="1">IF($E182="","",OFFSET(بيانات!$A$1,MATCH($E182,بيانات!$D:$D,0)-1,BG$1))</f>
        <v/>
      </c>
      <c r="BH182" s="21" t="str">
        <f ca="1">IF($E182="","",OFFSET(بيانات!$A$1,MATCH($E182,بيانات!$D:$D,0)-1,BH$1))</f>
        <v/>
      </c>
      <c r="BI182" s="21" t="str">
        <f ca="1">IF($E182="","",OFFSET(بيانات!$A$1,MATCH($E182,بيانات!$D:$D,0)-1,BI$1))</f>
        <v/>
      </c>
      <c r="BJ182" s="21" t="str">
        <f ca="1">IF($E182="","",OFFSET(بيانات!$A$1,MATCH($E182,بيانات!$D:$D,0)-1,BJ$1))</f>
        <v/>
      </c>
      <c r="BK182" s="24" t="str">
        <f ca="1">IF($E182="","",OFFSET(بيانات!$A$1,MATCH($E182,بيانات!$D:$D,0)-1,BK$1))</f>
        <v/>
      </c>
      <c r="BL182" s="24" t="str">
        <f ca="1">IF($E182="","",OFFSET(بيانات!$A$1,MATCH($E182,بيانات!$D:$D,0)-1,BL$1))</f>
        <v/>
      </c>
      <c r="BM182" s="24" t="str">
        <f ca="1">IF($E182="","",OFFSET(بيانات!$A$1,MATCH($E182,بيانات!$D:$D,0)-1,BM$1))</f>
        <v/>
      </c>
      <c r="BN182" s="24" t="str">
        <f ca="1">IF($E182="","",OFFSET(بيانات!$A$1,MATCH($E182,بيانات!$D:$D,0)-1,BN$1))</f>
        <v/>
      </c>
      <c r="BO182" s="24" t="str">
        <f ca="1">IF($E182="","",OFFSET(بيانات!$A$1,MATCH($E182,بيانات!$D:$D,0)-1,BO$1))</f>
        <v/>
      </c>
      <c r="BP182" s="24" t="str">
        <f ca="1">IF($E182="","",OFFSET(بيانات!$A$1,MATCH($E182,بيانات!$D:$D,0)-1,BP$1))</f>
        <v/>
      </c>
      <c r="BQ182" s="24" t="str">
        <f ca="1">IF($E182="","",OFFSET(بيانات!$A$1,MATCH($E182,بيانات!$D:$D,0)-1,BQ$1))</f>
        <v/>
      </c>
      <c r="BR182" s="24" t="str">
        <f ca="1">IF($E182="","",OFFSET(بيانات!$A$1,MATCH($E182,بيانات!$D:$D,0)-1,BR$1))</f>
        <v/>
      </c>
      <c r="BS182" s="24" t="str">
        <f ca="1">IF($E182="","",OFFSET(بيانات!$A$1,MATCH($E182,بيانات!$D:$D,0)-1,BS$1))</f>
        <v/>
      </c>
      <c r="BT182" s="27">
        <f t="shared" ca="1" si="213"/>
        <v>0</v>
      </c>
      <c r="BU182" s="28"/>
      <c r="BV182" s="21" t="str">
        <f ca="1">IF($E182="","",OFFSET(بيانات!$A$1,MATCH($E182,بيانات!$D:$D,0)-1,BV$1))</f>
        <v/>
      </c>
      <c r="BW182" s="21">
        <f t="shared" ca="1" si="214"/>
        <v>0</v>
      </c>
      <c r="BX182" s="23"/>
      <c r="BY182" s="29">
        <f t="shared" ca="1" si="215"/>
        <v>0</v>
      </c>
      <c r="BZ182" s="29">
        <f t="shared" ca="1" si="189"/>
        <v>0</v>
      </c>
      <c r="CA182" s="451">
        <f t="shared" ca="1" si="190"/>
        <v>0</v>
      </c>
      <c r="CB182" s="451">
        <f t="shared" ca="1" si="191"/>
        <v>0</v>
      </c>
      <c r="CC182" s="452">
        <f t="shared" si="192"/>
        <v>0</v>
      </c>
      <c r="CD182" s="453"/>
      <c r="CE182" s="454" t="str">
        <f t="shared" si="216"/>
        <v/>
      </c>
      <c r="CG182" s="456">
        <f t="shared" ca="1" si="217"/>
        <v>0</v>
      </c>
      <c r="CH182" s="455">
        <v>54</v>
      </c>
      <c r="CI182" s="456">
        <f t="shared" ca="1" si="218"/>
        <v>0</v>
      </c>
      <c r="CJ182" s="455">
        <v>24</v>
      </c>
      <c r="CK182" s="455">
        <f t="shared" ca="1" si="193"/>
        <v>0</v>
      </c>
      <c r="CL182" s="456">
        <f t="shared" ca="1" si="219"/>
        <v>0</v>
      </c>
      <c r="CM182" s="455">
        <v>24</v>
      </c>
      <c r="CN182" s="455">
        <f t="shared" ca="1" si="194"/>
        <v>0</v>
      </c>
      <c r="CO182" s="455">
        <f t="shared" ca="1" si="195"/>
        <v>0</v>
      </c>
    </row>
    <row r="183" spans="1:103" s="455" customFormat="1" ht="30.95" hidden="1" customHeight="1">
      <c r="A183" s="448" t="str">
        <f ca="1">IF(ROW($A174)&gt;COUNTIF(بيانات!$B:$B,$A$9),"",IF(ISERROR(MATCH(INDEX(OFFSET(بيانات!$C$1,MATCH($A$9,بيانات!$B:$B,0)-1,,COUNTIF(بيانات!$B:$B,$A$9)),ROW($A174)),$D:$D,0)),INDEX(OFFSET(بيانات!$C$1,MATCH($A$9,بيانات!$B:$B,0)-1,,COUNTIF(بيانات!$B:$B,$A$9)),ROW($A174)),""))</f>
        <v/>
      </c>
      <c r="B183" s="449" t="str">
        <f t="shared" ca="1" si="178"/>
        <v/>
      </c>
      <c r="C183" s="450" t="str">
        <f ca="1">IF(ROW($A174)&gt;COUNTIF($A$10:$A$186,"&gt;=1"),"",VLOOKUP($B183,OFFSET(بيانات!$C$1:$D$1,MATCH($A$9,بيانات!$B:$B,0)-1,,COUNTIF(بيانات!$B:$B,$A$9)),2,0))</f>
        <v/>
      </c>
      <c r="D183" s="68" t="str">
        <f ca="1">IF($E183="","",OFFSET(بيانات!$A$1,MATCH($E183,بيانات!$D:$D,0)-1,2))</f>
        <v/>
      </c>
      <c r="E183" s="74"/>
      <c r="F183" s="75" t="str">
        <f>IF($E183="","",MAX($F$9:$F182)+1)</f>
        <v/>
      </c>
      <c r="G183" s="21" t="str">
        <f ca="1">IF($E183="","",OFFSET(بيانات!$A$1,MATCH($E183,بيانات!$D:$D,0)-1,G$1))</f>
        <v/>
      </c>
      <c r="H183" s="21" t="str">
        <f t="shared" si="196"/>
        <v/>
      </c>
      <c r="I183" s="21" t="str">
        <f t="shared" si="197"/>
        <v/>
      </c>
      <c r="J183" s="21" t="str">
        <f t="shared" si="198"/>
        <v/>
      </c>
      <c r="K183" s="21" t="str">
        <f t="shared" si="199"/>
        <v/>
      </c>
      <c r="L183" s="22" t="str">
        <f t="shared" si="200"/>
        <v/>
      </c>
      <c r="M183" s="21" t="str">
        <f ca="1">IF($E183="","",OFFSET(بيانات!$A$1,MATCH($E183,بيانات!$D:$D,0)-1,M$1))</f>
        <v/>
      </c>
      <c r="N183" s="21" t="str">
        <f ca="1">IF($E183="","",OFFSET(بيانات!$A$1,MATCH($E183,بيانات!$D:$D,0)-1,N$1))</f>
        <v/>
      </c>
      <c r="O183" s="21" t="str">
        <f ca="1">IF($E183="","",OFFSET(بيانات!$A$1,MATCH($E183,بيانات!$D:$D,0)-1,O$1))</f>
        <v/>
      </c>
      <c r="P183" s="21" t="str">
        <f ca="1">IF($E183="","",OFFSET(بيانات!$A$1,MATCH($E183,بيانات!$D:$D,0)-1,P$1))</f>
        <v/>
      </c>
      <c r="Q183" s="21" t="str">
        <f ca="1">IF($E183="","",OFFSET(بيانات!$A$1,MATCH($E183,بيانات!$D:$D,0)-1,Q$1))</f>
        <v/>
      </c>
      <c r="R183" s="22" t="str">
        <f t="shared" si="201"/>
        <v/>
      </c>
      <c r="S183" s="21" t="str">
        <f ca="1">IF($E183="","",OFFSET(بيانات!$A$1,MATCH($E183,بيانات!$D:$D,0)-1,S$1))</f>
        <v/>
      </c>
      <c r="T183" s="21" t="str">
        <f ca="1">IF($E183="","",OFFSET(بيانات!$A$1,MATCH($E183,بيانات!$D:$D,0)-1,T$1))</f>
        <v/>
      </c>
      <c r="U183" s="21" t="str">
        <f ca="1">IF($E183="","",OFFSET(بيانات!$A$1,MATCH($E183,بيانات!$D:$D,0)-1,U$1))</f>
        <v/>
      </c>
      <c r="V183" s="21" t="str">
        <f ca="1">IF($E183="","",OFFSET(بيانات!$A$1,MATCH($E183,بيانات!$D:$D,0)-1,V$1))</f>
        <v/>
      </c>
      <c r="W183" s="21" t="str">
        <f ca="1">IF($E183="","",OFFSET(بيانات!$A$1,MATCH($E183,بيانات!$D:$D,0)-1,W$1))</f>
        <v/>
      </c>
      <c r="X183" s="21" t="str">
        <f ca="1">IF($E183="","",OFFSET(بيانات!$A$1,MATCH($E183,بيانات!$D:$D,0)-1,X$1))</f>
        <v/>
      </c>
      <c r="Y183" s="21" t="str">
        <f ca="1">IF($E183="","",OFFSET(بيانات!$A$1,MATCH($E183,بيانات!$D:$D,0)-1,Y$1))</f>
        <v/>
      </c>
      <c r="Z183" s="21" t="str">
        <f ca="1">IF($E183="","",OFFSET(بيانات!$A$1,MATCH($E183,بيانات!$D:$D,0)-1,Z$1))</f>
        <v/>
      </c>
      <c r="AA183" s="21" t="str">
        <f ca="1">IF($E183="","",OFFSET(بيانات!$A$1,MATCH($E183,بيانات!$D:$D,0)-1,AA$1))</f>
        <v/>
      </c>
      <c r="AB183" s="21" t="str">
        <f ca="1">IF($E183="","",OFFSET(بيانات!$A$1,MATCH($E183,بيانات!$D:$D,0)-1,AB$1))</f>
        <v/>
      </c>
      <c r="AC183" s="21" t="str">
        <f ca="1">IF($E183="","",OFFSET(بيانات!$A$1,MATCH($E183,بيانات!$D:$D,0)-1,AC$1))</f>
        <v/>
      </c>
      <c r="AD183" s="21" t="str">
        <f ca="1">IF($E183="","",OFFSET(بيانات!$A$1,MATCH($E183,بيانات!$D:$D,0)-1,AD$1))</f>
        <v/>
      </c>
      <c r="AE183" s="21" t="str">
        <f ca="1">IF($E183="","",OFFSET(بيانات!$A$1,MATCH($E183,بيانات!$D:$D,0)-1,AE$1))</f>
        <v/>
      </c>
      <c r="AF183" s="24" t="str">
        <f t="shared" si="224"/>
        <v/>
      </c>
      <c r="AG183" s="21" t="str">
        <f ca="1">IF($E183="","",OFFSET(بيانات!$A$1,MATCH($E183,بيانات!$D:$D,0)-1,AG$1))</f>
        <v/>
      </c>
      <c r="AH183" s="21" t="str">
        <f t="shared" si="225"/>
        <v/>
      </c>
      <c r="AI183" s="21" t="str">
        <f ca="1">IF($E183="","",OFFSET(بيانات!$A$1,MATCH($E183,بيانات!$D:$D,0)-1,AI$1))</f>
        <v/>
      </c>
      <c r="AJ183" s="21"/>
      <c r="AK183" s="25"/>
      <c r="AL183" s="21">
        <f t="shared" si="204"/>
        <v>0</v>
      </c>
      <c r="AM183" s="22">
        <f t="shared" si="205"/>
        <v>0</v>
      </c>
      <c r="AN183" s="27">
        <f t="shared" si="185"/>
        <v>0</v>
      </c>
      <c r="AO183" s="27">
        <f t="shared" si="206"/>
        <v>0</v>
      </c>
      <c r="AP183" s="21"/>
      <c r="AQ183" s="21" t="str">
        <f ca="1">IF($E183="","",OFFSET(بيانات!$A$1,MATCH($E183,بيانات!$D:$D,0)-1,AQ$1))</f>
        <v/>
      </c>
      <c r="AR183" s="22">
        <f t="shared" ca="1" si="207"/>
        <v>0</v>
      </c>
      <c r="AS183" s="26">
        <f t="shared" ca="1" si="208"/>
        <v>0</v>
      </c>
      <c r="AT183" s="21" t="str">
        <f t="shared" si="222"/>
        <v/>
      </c>
      <c r="AU183" s="21" t="str">
        <f t="shared" si="222"/>
        <v/>
      </c>
      <c r="AV183" s="21" t="str">
        <f t="shared" si="222"/>
        <v/>
      </c>
      <c r="AW183" s="21">
        <f t="shared" ca="1" si="209"/>
        <v>0</v>
      </c>
      <c r="AX183" s="21">
        <f t="shared" ca="1" si="210"/>
        <v>0</v>
      </c>
      <c r="AY183" s="21">
        <f t="shared" si="223"/>
        <v>0</v>
      </c>
      <c r="AZ183" s="21">
        <f t="shared" si="223"/>
        <v>0</v>
      </c>
      <c r="BA183" s="27">
        <f t="shared" si="188"/>
        <v>0</v>
      </c>
      <c r="BB183" s="21">
        <f t="shared" ca="1" si="211"/>
        <v>0</v>
      </c>
      <c r="BC183" s="21">
        <f t="shared" ca="1" si="212"/>
        <v>0</v>
      </c>
      <c r="BD183" s="21" t="str">
        <f ca="1">IF($E183="","",OFFSET(بيانات!$A$1,MATCH($E183,بيانات!$D:$D,0)-1,BD$1))</f>
        <v/>
      </c>
      <c r="BE183" s="21" t="str">
        <f ca="1">IF($E183="","",OFFSET(بيانات!$A$1,MATCH($E183,بيانات!$D:$D,0)-1,BE$1))</f>
        <v/>
      </c>
      <c r="BF183" s="21" t="str">
        <f ca="1">IF($E183="","",OFFSET(بيانات!$A$1,MATCH($E183,بيانات!$D:$D,0)-1,BF$1))</f>
        <v/>
      </c>
      <c r="BG183" s="21" t="str">
        <f ca="1">IF($E183="","",OFFSET(بيانات!$A$1,MATCH($E183,بيانات!$D:$D,0)-1,BG$1))</f>
        <v/>
      </c>
      <c r="BH183" s="21" t="str">
        <f ca="1">IF($E183="","",OFFSET(بيانات!$A$1,MATCH($E183,بيانات!$D:$D,0)-1,BH$1))</f>
        <v/>
      </c>
      <c r="BI183" s="21" t="str">
        <f ca="1">IF($E183="","",OFFSET(بيانات!$A$1,MATCH($E183,بيانات!$D:$D,0)-1,BI$1))</f>
        <v/>
      </c>
      <c r="BJ183" s="21" t="str">
        <f ca="1">IF($E183="","",OFFSET(بيانات!$A$1,MATCH($E183,بيانات!$D:$D,0)-1,BJ$1))</f>
        <v/>
      </c>
      <c r="BK183" s="24" t="str">
        <f ca="1">IF($E183="","",OFFSET(بيانات!$A$1,MATCH($E183,بيانات!$D:$D,0)-1,BK$1))</f>
        <v/>
      </c>
      <c r="BL183" s="24" t="str">
        <f ca="1">IF($E183="","",OFFSET(بيانات!$A$1,MATCH($E183,بيانات!$D:$D,0)-1,BL$1))</f>
        <v/>
      </c>
      <c r="BM183" s="24" t="str">
        <f ca="1">IF($E183="","",OFFSET(بيانات!$A$1,MATCH($E183,بيانات!$D:$D,0)-1,BM$1))</f>
        <v/>
      </c>
      <c r="BN183" s="24" t="str">
        <f ca="1">IF($E183="","",OFFSET(بيانات!$A$1,MATCH($E183,بيانات!$D:$D,0)-1,BN$1))</f>
        <v/>
      </c>
      <c r="BO183" s="24" t="str">
        <f ca="1">IF($E183="","",OFFSET(بيانات!$A$1,MATCH($E183,بيانات!$D:$D,0)-1,BO$1))</f>
        <v/>
      </c>
      <c r="BP183" s="24" t="str">
        <f ca="1">IF($E183="","",OFFSET(بيانات!$A$1,MATCH($E183,بيانات!$D:$D,0)-1,BP$1))</f>
        <v/>
      </c>
      <c r="BQ183" s="24" t="str">
        <f ca="1">IF($E183="","",OFFSET(بيانات!$A$1,MATCH($E183,بيانات!$D:$D,0)-1,BQ$1))</f>
        <v/>
      </c>
      <c r="BR183" s="24" t="str">
        <f ca="1">IF($E183="","",OFFSET(بيانات!$A$1,MATCH($E183,بيانات!$D:$D,0)-1,BR$1))</f>
        <v/>
      </c>
      <c r="BS183" s="24" t="str">
        <f ca="1">IF($E183="","",OFFSET(بيانات!$A$1,MATCH($E183,بيانات!$D:$D,0)-1,BS$1))</f>
        <v/>
      </c>
      <c r="BT183" s="27">
        <f t="shared" ca="1" si="213"/>
        <v>0</v>
      </c>
      <c r="BU183" s="28"/>
      <c r="BV183" s="21" t="str">
        <f ca="1">IF($E183="","",OFFSET(بيانات!$A$1,MATCH($E183,بيانات!$D:$D,0)-1,BV$1))</f>
        <v/>
      </c>
      <c r="BW183" s="21">
        <f t="shared" ca="1" si="214"/>
        <v>0</v>
      </c>
      <c r="BX183" s="23"/>
      <c r="BY183" s="29">
        <f t="shared" ca="1" si="215"/>
        <v>0</v>
      </c>
      <c r="BZ183" s="29">
        <f t="shared" ca="1" si="189"/>
        <v>0</v>
      </c>
      <c r="CA183" s="451">
        <f t="shared" ca="1" si="190"/>
        <v>0</v>
      </c>
      <c r="CB183" s="451">
        <f t="shared" ca="1" si="191"/>
        <v>0</v>
      </c>
      <c r="CC183" s="452">
        <f t="shared" si="192"/>
        <v>0</v>
      </c>
      <c r="CD183" s="453"/>
      <c r="CE183" s="454" t="str">
        <f t="shared" si="216"/>
        <v/>
      </c>
      <c r="CG183" s="456">
        <f t="shared" ca="1" si="217"/>
        <v>0</v>
      </c>
      <c r="CH183" s="455">
        <v>55</v>
      </c>
      <c r="CI183" s="456">
        <f t="shared" ca="1" si="218"/>
        <v>0</v>
      </c>
      <c r="CJ183" s="455">
        <v>25</v>
      </c>
      <c r="CK183" s="455">
        <f t="shared" ca="1" si="193"/>
        <v>0</v>
      </c>
      <c r="CL183" s="456">
        <f t="shared" ca="1" si="219"/>
        <v>0</v>
      </c>
      <c r="CM183" s="455">
        <v>25</v>
      </c>
      <c r="CN183" s="455">
        <f t="shared" ca="1" si="194"/>
        <v>0</v>
      </c>
      <c r="CO183" s="455">
        <f t="shared" ca="1" si="195"/>
        <v>0</v>
      </c>
    </row>
    <row r="184" spans="1:103" s="455" customFormat="1" ht="30.95" hidden="1" customHeight="1">
      <c r="A184" s="448" t="str">
        <f ca="1">IF(ROW($A175)&gt;COUNTIF(بيانات!$B:$B,$A$9),"",IF(ISERROR(MATCH(INDEX(OFFSET(بيانات!$C$1,MATCH($A$9,بيانات!$B:$B,0)-1,,COUNTIF(بيانات!$B:$B,$A$9)),ROW($A175)),$D:$D,0)),INDEX(OFFSET(بيانات!$C$1,MATCH($A$9,بيانات!$B:$B,0)-1,,COUNTIF(بيانات!$B:$B,$A$9)),ROW($A175)),""))</f>
        <v/>
      </c>
      <c r="B184" s="449" t="str">
        <f t="shared" ca="1" si="178"/>
        <v/>
      </c>
      <c r="C184" s="450" t="str">
        <f ca="1">IF(ROW($A175)&gt;COUNTIF($A$10:$A$186,"&gt;=1"),"",VLOOKUP($B184,OFFSET(بيانات!$C$1:$D$1,MATCH($A$9,بيانات!$B:$B,0)-1,,COUNTIF(بيانات!$B:$B,$A$9)),2,0))</f>
        <v/>
      </c>
      <c r="D184" s="68" t="str">
        <f ca="1">IF($E184="","",OFFSET(بيانات!$A$1,MATCH($E184,بيانات!$D:$D,0)-1,2))</f>
        <v/>
      </c>
      <c r="E184" s="74"/>
      <c r="F184" s="75" t="str">
        <f>IF($E184="","",MAX($F$9:$F183)+1)</f>
        <v/>
      </c>
      <c r="G184" s="21" t="str">
        <f ca="1">IF($E184="","",OFFSET(بيانات!$A$1,MATCH($E184,بيانات!$D:$D,0)-1,G$1))</f>
        <v/>
      </c>
      <c r="H184" s="21" t="str">
        <f t="shared" si="196"/>
        <v/>
      </c>
      <c r="I184" s="21" t="str">
        <f t="shared" si="197"/>
        <v/>
      </c>
      <c r="J184" s="21" t="str">
        <f t="shared" si="198"/>
        <v/>
      </c>
      <c r="K184" s="21" t="str">
        <f t="shared" si="199"/>
        <v/>
      </c>
      <c r="L184" s="22" t="str">
        <f t="shared" si="200"/>
        <v/>
      </c>
      <c r="M184" s="21" t="str">
        <f ca="1">IF($E184="","",OFFSET(بيانات!$A$1,MATCH($E184,بيانات!$D:$D,0)-1,M$1))</f>
        <v/>
      </c>
      <c r="N184" s="21" t="str">
        <f ca="1">IF($E184="","",OFFSET(بيانات!$A$1,MATCH($E184,بيانات!$D:$D,0)-1,N$1))</f>
        <v/>
      </c>
      <c r="O184" s="21" t="str">
        <f ca="1">IF($E184="","",OFFSET(بيانات!$A$1,MATCH($E184,بيانات!$D:$D,0)-1,O$1))</f>
        <v/>
      </c>
      <c r="P184" s="21" t="str">
        <f ca="1">IF($E184="","",OFFSET(بيانات!$A$1,MATCH($E184,بيانات!$D:$D,0)-1,P$1))</f>
        <v/>
      </c>
      <c r="Q184" s="21" t="str">
        <f ca="1">IF($E184="","",OFFSET(بيانات!$A$1,MATCH($E184,بيانات!$D:$D,0)-1,Q$1))</f>
        <v/>
      </c>
      <c r="R184" s="22" t="str">
        <f t="shared" si="201"/>
        <v/>
      </c>
      <c r="S184" s="21" t="str">
        <f ca="1">IF($E184="","",OFFSET(بيانات!$A$1,MATCH($E184,بيانات!$D:$D,0)-1,S$1))</f>
        <v/>
      </c>
      <c r="T184" s="21" t="str">
        <f ca="1">IF($E184="","",OFFSET(بيانات!$A$1,MATCH($E184,بيانات!$D:$D,0)-1,T$1))</f>
        <v/>
      </c>
      <c r="U184" s="21" t="str">
        <f ca="1">IF($E184="","",OFFSET(بيانات!$A$1,MATCH($E184,بيانات!$D:$D,0)-1,U$1))</f>
        <v/>
      </c>
      <c r="V184" s="21" t="str">
        <f ca="1">IF($E184="","",OFFSET(بيانات!$A$1,MATCH($E184,بيانات!$D:$D,0)-1,V$1))</f>
        <v/>
      </c>
      <c r="W184" s="21" t="str">
        <f ca="1">IF($E184="","",OFFSET(بيانات!$A$1,MATCH($E184,بيانات!$D:$D,0)-1,W$1))</f>
        <v/>
      </c>
      <c r="X184" s="21" t="str">
        <f ca="1">IF($E184="","",OFFSET(بيانات!$A$1,MATCH($E184,بيانات!$D:$D,0)-1,X$1))</f>
        <v/>
      </c>
      <c r="Y184" s="21" t="str">
        <f ca="1">IF($E184="","",OFFSET(بيانات!$A$1,MATCH($E184,بيانات!$D:$D,0)-1,Y$1))</f>
        <v/>
      </c>
      <c r="Z184" s="21" t="str">
        <f ca="1">IF($E184="","",OFFSET(بيانات!$A$1,MATCH($E184,بيانات!$D:$D,0)-1,Z$1))</f>
        <v/>
      </c>
      <c r="AA184" s="21" t="str">
        <f ca="1">IF($E184="","",OFFSET(بيانات!$A$1,MATCH($E184,بيانات!$D:$D,0)-1,AA$1))</f>
        <v/>
      </c>
      <c r="AB184" s="21" t="str">
        <f ca="1">IF($E184="","",OFFSET(بيانات!$A$1,MATCH($E184,بيانات!$D:$D,0)-1,AB$1))</f>
        <v/>
      </c>
      <c r="AC184" s="21" t="str">
        <f ca="1">IF($E184="","",OFFSET(بيانات!$A$1,MATCH($E184,بيانات!$D:$D,0)-1,AC$1))</f>
        <v/>
      </c>
      <c r="AD184" s="21" t="str">
        <f ca="1">IF($E184="","",OFFSET(بيانات!$A$1,MATCH($E184,بيانات!$D:$D,0)-1,AD$1))</f>
        <v/>
      </c>
      <c r="AE184" s="21" t="str">
        <f ca="1">IF($E184="","",OFFSET(بيانات!$A$1,MATCH($E184,بيانات!$D:$D,0)-1,AE$1))</f>
        <v/>
      </c>
      <c r="AF184" s="24" t="str">
        <f t="shared" si="224"/>
        <v/>
      </c>
      <c r="AG184" s="21" t="str">
        <f ca="1">IF($E184="","",OFFSET(بيانات!$A$1,MATCH($E184,بيانات!$D:$D,0)-1,AG$1))</f>
        <v/>
      </c>
      <c r="AH184" s="21" t="str">
        <f t="shared" si="225"/>
        <v/>
      </c>
      <c r="AI184" s="21" t="str">
        <f ca="1">IF($E184="","",OFFSET(بيانات!$A$1,MATCH($E184,بيانات!$D:$D,0)-1,AI$1))</f>
        <v/>
      </c>
      <c r="AJ184" s="21"/>
      <c r="AK184" s="25"/>
      <c r="AL184" s="21">
        <f t="shared" si="204"/>
        <v>0</v>
      </c>
      <c r="AM184" s="22">
        <f t="shared" si="205"/>
        <v>0</v>
      </c>
      <c r="AN184" s="27">
        <f t="shared" si="185"/>
        <v>0</v>
      </c>
      <c r="AO184" s="27">
        <f t="shared" si="206"/>
        <v>0</v>
      </c>
      <c r="AP184" s="21"/>
      <c r="AQ184" s="21" t="str">
        <f ca="1">IF($E184="","",OFFSET(بيانات!$A$1,MATCH($E184,بيانات!$D:$D,0)-1,AQ$1))</f>
        <v/>
      </c>
      <c r="AR184" s="22">
        <f t="shared" ca="1" si="207"/>
        <v>0</v>
      </c>
      <c r="AS184" s="26">
        <f t="shared" ca="1" si="208"/>
        <v>0</v>
      </c>
      <c r="AT184" s="21" t="str">
        <f t="shared" si="222"/>
        <v/>
      </c>
      <c r="AU184" s="21" t="str">
        <f t="shared" si="222"/>
        <v/>
      </c>
      <c r="AV184" s="21" t="str">
        <f t="shared" si="222"/>
        <v/>
      </c>
      <c r="AW184" s="21">
        <f t="shared" ca="1" si="209"/>
        <v>0</v>
      </c>
      <c r="AX184" s="21">
        <f t="shared" ca="1" si="210"/>
        <v>0</v>
      </c>
      <c r="AY184" s="21">
        <f t="shared" si="223"/>
        <v>0</v>
      </c>
      <c r="AZ184" s="21">
        <f t="shared" si="223"/>
        <v>0</v>
      </c>
      <c r="BA184" s="27">
        <f t="shared" si="188"/>
        <v>0</v>
      </c>
      <c r="BB184" s="21">
        <f t="shared" ca="1" si="211"/>
        <v>0</v>
      </c>
      <c r="BC184" s="21">
        <f t="shared" ca="1" si="212"/>
        <v>0</v>
      </c>
      <c r="BD184" s="21" t="str">
        <f ca="1">IF($E184="","",OFFSET(بيانات!$A$1,MATCH($E184,بيانات!$D:$D,0)-1,BD$1))</f>
        <v/>
      </c>
      <c r="BE184" s="21" t="str">
        <f ca="1">IF($E184="","",OFFSET(بيانات!$A$1,MATCH($E184,بيانات!$D:$D,0)-1,BE$1))</f>
        <v/>
      </c>
      <c r="BF184" s="21" t="str">
        <f ca="1">IF($E184="","",OFFSET(بيانات!$A$1,MATCH($E184,بيانات!$D:$D,0)-1,BF$1))</f>
        <v/>
      </c>
      <c r="BG184" s="21" t="str">
        <f ca="1">IF($E184="","",OFFSET(بيانات!$A$1,MATCH($E184,بيانات!$D:$D,0)-1,BG$1))</f>
        <v/>
      </c>
      <c r="BH184" s="21" t="str">
        <f ca="1">IF($E184="","",OFFSET(بيانات!$A$1,MATCH($E184,بيانات!$D:$D,0)-1,BH$1))</f>
        <v/>
      </c>
      <c r="BI184" s="21" t="str">
        <f ca="1">IF($E184="","",OFFSET(بيانات!$A$1,MATCH($E184,بيانات!$D:$D,0)-1,BI$1))</f>
        <v/>
      </c>
      <c r="BJ184" s="21" t="str">
        <f ca="1">IF($E184="","",OFFSET(بيانات!$A$1,MATCH($E184,بيانات!$D:$D,0)-1,BJ$1))</f>
        <v/>
      </c>
      <c r="BK184" s="24" t="str">
        <f ca="1">IF($E184="","",OFFSET(بيانات!$A$1,MATCH($E184,بيانات!$D:$D,0)-1,BK$1))</f>
        <v/>
      </c>
      <c r="BL184" s="24" t="str">
        <f ca="1">IF($E184="","",OFFSET(بيانات!$A$1,MATCH($E184,بيانات!$D:$D,0)-1,BL$1))</f>
        <v/>
      </c>
      <c r="BM184" s="24" t="str">
        <f ca="1">IF($E184="","",OFFSET(بيانات!$A$1,MATCH($E184,بيانات!$D:$D,0)-1,BM$1))</f>
        <v/>
      </c>
      <c r="BN184" s="24" t="str">
        <f ca="1">IF($E184="","",OFFSET(بيانات!$A$1,MATCH($E184,بيانات!$D:$D,0)-1,BN$1))</f>
        <v/>
      </c>
      <c r="BO184" s="24" t="str">
        <f ca="1">IF($E184="","",OFFSET(بيانات!$A$1,MATCH($E184,بيانات!$D:$D,0)-1,BO$1))</f>
        <v/>
      </c>
      <c r="BP184" s="24" t="str">
        <f ca="1">IF($E184="","",OFFSET(بيانات!$A$1,MATCH($E184,بيانات!$D:$D,0)-1,BP$1))</f>
        <v/>
      </c>
      <c r="BQ184" s="24" t="str">
        <f ca="1">IF($E184="","",OFFSET(بيانات!$A$1,MATCH($E184,بيانات!$D:$D,0)-1,BQ$1))</f>
        <v/>
      </c>
      <c r="BR184" s="24" t="str">
        <f ca="1">IF($E184="","",OFFSET(بيانات!$A$1,MATCH($E184,بيانات!$D:$D,0)-1,BR$1))</f>
        <v/>
      </c>
      <c r="BS184" s="24" t="str">
        <f ca="1">IF($E184="","",OFFSET(بيانات!$A$1,MATCH($E184,بيانات!$D:$D,0)-1,BS$1))</f>
        <v/>
      </c>
      <c r="BT184" s="27">
        <f t="shared" ca="1" si="213"/>
        <v>0</v>
      </c>
      <c r="BU184" s="28"/>
      <c r="BV184" s="21" t="str">
        <f ca="1">IF($E184="","",OFFSET(بيانات!$A$1,MATCH($E184,بيانات!$D:$D,0)-1,BV$1))</f>
        <v/>
      </c>
      <c r="BW184" s="21">
        <f t="shared" ca="1" si="214"/>
        <v>0</v>
      </c>
      <c r="BX184" s="23"/>
      <c r="BY184" s="29">
        <f t="shared" ca="1" si="215"/>
        <v>0</v>
      </c>
      <c r="BZ184" s="29">
        <f t="shared" ca="1" si="189"/>
        <v>0</v>
      </c>
      <c r="CA184" s="451">
        <f t="shared" ca="1" si="190"/>
        <v>0</v>
      </c>
      <c r="CB184" s="451">
        <f t="shared" ca="1" si="191"/>
        <v>0</v>
      </c>
      <c r="CC184" s="452">
        <f t="shared" si="192"/>
        <v>0</v>
      </c>
      <c r="CD184" s="453"/>
      <c r="CE184" s="454" t="str">
        <f t="shared" si="216"/>
        <v/>
      </c>
      <c r="CG184" s="456">
        <f t="shared" ca="1" si="217"/>
        <v>0</v>
      </c>
      <c r="CH184" s="455">
        <v>56</v>
      </c>
      <c r="CI184" s="456">
        <f t="shared" ca="1" si="218"/>
        <v>0</v>
      </c>
      <c r="CJ184" s="455">
        <v>26</v>
      </c>
      <c r="CK184" s="455">
        <f t="shared" ca="1" si="193"/>
        <v>0</v>
      </c>
      <c r="CL184" s="456">
        <f t="shared" ca="1" si="219"/>
        <v>0</v>
      </c>
      <c r="CM184" s="455">
        <v>26</v>
      </c>
      <c r="CN184" s="455">
        <f t="shared" ca="1" si="194"/>
        <v>0</v>
      </c>
      <c r="CO184" s="455">
        <f t="shared" ca="1" si="195"/>
        <v>0</v>
      </c>
    </row>
    <row r="185" spans="1:103" s="455" customFormat="1" ht="30.95" customHeight="1">
      <c r="A185" s="448" t="str">
        <f ca="1">IF(ROW($A176)&gt;COUNTIF(بيانات!$B:$B,$A$9),"",IF(ISERROR(MATCH(INDEX(OFFSET(بيانات!$C$1,MATCH($A$9,بيانات!$B:$B,0)-1,,COUNTIF(بيانات!$B:$B,$A$9)),ROW($A176)),$D:$D,0)),INDEX(OFFSET(بيانات!$C$1,MATCH($A$9,بيانات!$B:$B,0)-1,,COUNTIF(بيانات!$B:$B,$A$9)),ROW($A176)),""))</f>
        <v/>
      </c>
      <c r="B185" s="449" t="str">
        <f t="shared" ca="1" si="178"/>
        <v/>
      </c>
      <c r="C185" s="450" t="str">
        <f ca="1">IF(ROW($A176)&gt;COUNTIF($A$10:$A$186,"&gt;=1"),"",VLOOKUP($B185,OFFSET(بيانات!$C$1:$D$1,MATCH($A$9,بيانات!$B:$B,0)-1,,COUNTIF(بيانات!$B:$B,$A$9)),2,0))</f>
        <v/>
      </c>
      <c r="D185" s="68" t="str">
        <f ca="1">IF($E185="","",OFFSET(بيانات!$A$1,MATCH($E185,بيانات!$D:$D,0)-1,2))</f>
        <v/>
      </c>
      <c r="E185" s="74"/>
      <c r="F185" s="75" t="str">
        <f>IF($E185="","",MAX($F$9:$F184)+1)</f>
        <v/>
      </c>
      <c r="G185" s="21" t="str">
        <f ca="1">IF($E185="","",OFFSET(بيانات!$A$1,MATCH($E185,بيانات!$D:$D,0)-1,G$1))</f>
        <v/>
      </c>
      <c r="H185" s="21" t="str">
        <f t="shared" si="196"/>
        <v/>
      </c>
      <c r="I185" s="21" t="str">
        <f t="shared" si="197"/>
        <v/>
      </c>
      <c r="J185" s="21" t="str">
        <f t="shared" si="198"/>
        <v/>
      </c>
      <c r="K185" s="21" t="str">
        <f t="shared" si="199"/>
        <v/>
      </c>
      <c r="L185" s="22" t="str">
        <f t="shared" si="200"/>
        <v/>
      </c>
      <c r="M185" s="21" t="str">
        <f ca="1">IF($E185="","",OFFSET(بيانات!$A$1,MATCH($E185,بيانات!$D:$D,0)-1,M$1))</f>
        <v/>
      </c>
      <c r="N185" s="21" t="str">
        <f ca="1">IF($E185="","",OFFSET(بيانات!$A$1,MATCH($E185,بيانات!$D:$D,0)-1,N$1))</f>
        <v/>
      </c>
      <c r="O185" s="21" t="str">
        <f ca="1">IF($E185="","",OFFSET(بيانات!$A$1,MATCH($E185,بيانات!$D:$D,0)-1,O$1))</f>
        <v/>
      </c>
      <c r="P185" s="21" t="str">
        <f ca="1">IF($E185="","",OFFSET(بيانات!$A$1,MATCH($E185,بيانات!$D:$D,0)-1,P$1))</f>
        <v/>
      </c>
      <c r="Q185" s="21" t="str">
        <f ca="1">IF($E185="","",OFFSET(بيانات!$A$1,MATCH($E185,بيانات!$D:$D,0)-1,Q$1))</f>
        <v/>
      </c>
      <c r="R185" s="22" t="str">
        <f t="shared" si="201"/>
        <v/>
      </c>
      <c r="S185" s="21" t="str">
        <f ca="1">IF($E185="","",OFFSET(بيانات!$A$1,MATCH($E185,بيانات!$D:$D,0)-1,S$1))</f>
        <v/>
      </c>
      <c r="T185" s="21" t="str">
        <f ca="1">IF($E185="","",OFFSET(بيانات!$A$1,MATCH($E185,بيانات!$D:$D,0)-1,T$1))</f>
        <v/>
      </c>
      <c r="U185" s="21" t="str">
        <f ca="1">IF($E185="","",OFFSET(بيانات!$A$1,MATCH($E185,بيانات!$D:$D,0)-1,U$1))</f>
        <v/>
      </c>
      <c r="V185" s="21" t="str">
        <f ca="1">IF($E185="","",OFFSET(بيانات!$A$1,MATCH($E185,بيانات!$D:$D,0)-1,V$1))</f>
        <v/>
      </c>
      <c r="W185" s="21" t="str">
        <f ca="1">IF($E185="","",OFFSET(بيانات!$A$1,MATCH($E185,بيانات!$D:$D,0)-1,W$1))</f>
        <v/>
      </c>
      <c r="X185" s="21" t="str">
        <f ca="1">IF($E185="","",OFFSET(بيانات!$A$1,MATCH($E185,بيانات!$D:$D,0)-1,X$1))</f>
        <v/>
      </c>
      <c r="Y185" s="21" t="str">
        <f ca="1">IF($E185="","",OFFSET(بيانات!$A$1,MATCH($E185,بيانات!$D:$D,0)-1,Y$1))</f>
        <v/>
      </c>
      <c r="Z185" s="21" t="str">
        <f ca="1">IF($E185="","",OFFSET(بيانات!$A$1,MATCH($E185,بيانات!$D:$D,0)-1,Z$1))</f>
        <v/>
      </c>
      <c r="AA185" s="21" t="str">
        <f ca="1">IF($E185="","",OFFSET(بيانات!$A$1,MATCH($E185,بيانات!$D:$D,0)-1,AA$1))</f>
        <v/>
      </c>
      <c r="AB185" s="21" t="str">
        <f ca="1">IF($E185="","",OFFSET(بيانات!$A$1,MATCH($E185,بيانات!$D:$D,0)-1,AB$1))</f>
        <v/>
      </c>
      <c r="AC185" s="21" t="str">
        <f ca="1">IF($E185="","",OFFSET(بيانات!$A$1,MATCH($E185,بيانات!$D:$D,0)-1,AC$1))</f>
        <v/>
      </c>
      <c r="AD185" s="21" t="str">
        <f ca="1">IF($E185="","",OFFSET(بيانات!$A$1,MATCH($E185,بيانات!$D:$D,0)-1,AD$1))</f>
        <v/>
      </c>
      <c r="AE185" s="21" t="str">
        <f ca="1">IF($E185="","",OFFSET(بيانات!$A$1,MATCH($E185,بيانات!$D:$D,0)-1,AE$1))</f>
        <v/>
      </c>
      <c r="AF185" s="24" t="str">
        <f t="shared" si="224"/>
        <v/>
      </c>
      <c r="AG185" s="21" t="str">
        <f ca="1">IF($E185="","",OFFSET(بيانات!$A$1,MATCH($E185,بيانات!$D:$D,0)-1,AG$1))</f>
        <v/>
      </c>
      <c r="AH185" s="21" t="str">
        <f t="shared" si="225"/>
        <v/>
      </c>
      <c r="AI185" s="21" t="str">
        <f ca="1">IF($E185="","",OFFSET(بيانات!$A$1,MATCH($E185,بيانات!$D:$D,0)-1,AI$1))</f>
        <v/>
      </c>
      <c r="AJ185" s="21"/>
      <c r="AK185" s="25"/>
      <c r="AL185" s="21">
        <f t="shared" si="204"/>
        <v>0</v>
      </c>
      <c r="AM185" s="22">
        <f t="shared" si="205"/>
        <v>0</v>
      </c>
      <c r="AN185" s="27">
        <f t="shared" si="185"/>
        <v>0</v>
      </c>
      <c r="AO185" s="27">
        <f t="shared" si="206"/>
        <v>0</v>
      </c>
      <c r="AP185" s="21"/>
      <c r="AQ185" s="21" t="str">
        <f ca="1">IF($E185="","",OFFSET(بيانات!$A$1,MATCH($E185,بيانات!$D:$D,0)-1,AQ$1))</f>
        <v/>
      </c>
      <c r="AR185" s="22">
        <f t="shared" ca="1" si="207"/>
        <v>0</v>
      </c>
      <c r="AS185" s="26">
        <f t="shared" ca="1" si="208"/>
        <v>0</v>
      </c>
      <c r="AT185" s="21" t="str">
        <f t="shared" si="222"/>
        <v/>
      </c>
      <c r="AU185" s="21" t="str">
        <f t="shared" si="222"/>
        <v/>
      </c>
      <c r="AV185" s="21" t="str">
        <f t="shared" si="222"/>
        <v/>
      </c>
      <c r="AW185" s="21">
        <f t="shared" ca="1" si="209"/>
        <v>0</v>
      </c>
      <c r="AX185" s="21">
        <f t="shared" ca="1" si="210"/>
        <v>0</v>
      </c>
      <c r="AY185" s="21">
        <f t="shared" si="223"/>
        <v>0</v>
      </c>
      <c r="AZ185" s="21">
        <f t="shared" si="223"/>
        <v>0</v>
      </c>
      <c r="BA185" s="27">
        <f t="shared" si="188"/>
        <v>0</v>
      </c>
      <c r="BB185" s="21">
        <f t="shared" ca="1" si="211"/>
        <v>0</v>
      </c>
      <c r="BC185" s="21">
        <f t="shared" ca="1" si="212"/>
        <v>0</v>
      </c>
      <c r="BD185" s="21" t="str">
        <f ca="1">IF($E185="","",OFFSET(بيانات!$A$1,MATCH($E185,بيانات!$D:$D,0)-1,BD$1))</f>
        <v/>
      </c>
      <c r="BE185" s="21" t="str">
        <f ca="1">IF($E185="","",OFFSET(بيانات!$A$1,MATCH($E185,بيانات!$D:$D,0)-1,BE$1))</f>
        <v/>
      </c>
      <c r="BF185" s="21" t="str">
        <f ca="1">IF($E185="","",OFFSET(بيانات!$A$1,MATCH($E185,بيانات!$D:$D,0)-1,BF$1))</f>
        <v/>
      </c>
      <c r="BG185" s="21" t="str">
        <f ca="1">IF($E185="","",OFFSET(بيانات!$A$1,MATCH($E185,بيانات!$D:$D,0)-1,BG$1))</f>
        <v/>
      </c>
      <c r="BH185" s="21" t="str">
        <f ca="1">IF($E185="","",OFFSET(بيانات!$A$1,MATCH($E185,بيانات!$D:$D,0)-1,BH$1))</f>
        <v/>
      </c>
      <c r="BI185" s="21" t="str">
        <f ca="1">IF($E185="","",OFFSET(بيانات!$A$1,MATCH($E185,بيانات!$D:$D,0)-1,BI$1))</f>
        <v/>
      </c>
      <c r="BJ185" s="21" t="str">
        <f ca="1">IF($E185="","",OFFSET(بيانات!$A$1,MATCH($E185,بيانات!$D:$D,0)-1,BJ$1))</f>
        <v/>
      </c>
      <c r="BK185" s="24" t="str">
        <f ca="1">IF($E185="","",OFFSET(بيانات!$A$1,MATCH($E185,بيانات!$D:$D,0)-1,BK$1))</f>
        <v/>
      </c>
      <c r="BL185" s="24" t="str">
        <f ca="1">IF($E185="","",OFFSET(بيانات!$A$1,MATCH($E185,بيانات!$D:$D,0)-1,BL$1))</f>
        <v/>
      </c>
      <c r="BM185" s="24" t="str">
        <f ca="1">IF($E185="","",OFFSET(بيانات!$A$1,MATCH($E185,بيانات!$D:$D,0)-1,BM$1))</f>
        <v/>
      </c>
      <c r="BN185" s="24" t="str">
        <f ca="1">IF($E185="","",OFFSET(بيانات!$A$1,MATCH($E185,بيانات!$D:$D,0)-1,BN$1))</f>
        <v/>
      </c>
      <c r="BO185" s="24" t="str">
        <f ca="1">IF($E185="","",OFFSET(بيانات!$A$1,MATCH($E185,بيانات!$D:$D,0)-1,BO$1))</f>
        <v/>
      </c>
      <c r="BP185" s="24" t="str">
        <f ca="1">IF($E185="","",OFFSET(بيانات!$A$1,MATCH($E185,بيانات!$D:$D,0)-1,BP$1))</f>
        <v/>
      </c>
      <c r="BQ185" s="24" t="str">
        <f ca="1">IF($E185="","",OFFSET(بيانات!$A$1,MATCH($E185,بيانات!$D:$D,0)-1,BQ$1))</f>
        <v/>
      </c>
      <c r="BR185" s="24" t="str">
        <f ca="1">IF($E185="","",OFFSET(بيانات!$A$1,MATCH($E185,بيانات!$D:$D,0)-1,BR$1))</f>
        <v/>
      </c>
      <c r="BS185" s="24" t="str">
        <f ca="1">IF($E185="","",OFFSET(بيانات!$A$1,MATCH($E185,بيانات!$D:$D,0)-1,BS$1))</f>
        <v/>
      </c>
      <c r="BT185" s="27">
        <f t="shared" ca="1" si="213"/>
        <v>0</v>
      </c>
      <c r="BU185" s="28"/>
      <c r="BV185" s="21" t="str">
        <f ca="1">IF($E185="","",OFFSET(بيانات!$A$1,MATCH($E185,بيانات!$D:$D,0)-1,BV$1))</f>
        <v/>
      </c>
      <c r="BW185" s="21">
        <f t="shared" ca="1" si="214"/>
        <v>0</v>
      </c>
      <c r="BX185" s="23"/>
      <c r="BY185" s="29">
        <f t="shared" ca="1" si="215"/>
        <v>0</v>
      </c>
      <c r="BZ185" s="29">
        <f t="shared" ca="1" si="189"/>
        <v>0</v>
      </c>
      <c r="CA185" s="451">
        <f t="shared" ca="1" si="190"/>
        <v>0</v>
      </c>
      <c r="CB185" s="451">
        <f t="shared" ca="1" si="191"/>
        <v>0</v>
      </c>
      <c r="CC185" s="452">
        <f t="shared" si="192"/>
        <v>0</v>
      </c>
      <c r="CD185" s="453"/>
      <c r="CE185" s="454" t="str">
        <f t="shared" si="216"/>
        <v/>
      </c>
      <c r="CG185" s="456">
        <f t="shared" ca="1" si="217"/>
        <v>0</v>
      </c>
      <c r="CH185" s="455">
        <v>57</v>
      </c>
      <c r="CI185" s="456">
        <f t="shared" ca="1" si="218"/>
        <v>0</v>
      </c>
      <c r="CJ185" s="455">
        <v>27</v>
      </c>
      <c r="CK185" s="455">
        <f t="shared" ca="1" si="193"/>
        <v>0</v>
      </c>
      <c r="CL185" s="456">
        <f t="shared" ca="1" si="219"/>
        <v>0</v>
      </c>
      <c r="CM185" s="455">
        <v>27</v>
      </c>
      <c r="CN185" s="455">
        <f t="shared" ca="1" si="194"/>
        <v>0</v>
      </c>
      <c r="CO185" s="455">
        <f t="shared" ca="1" si="195"/>
        <v>0</v>
      </c>
    </row>
    <row r="186" spans="1:103" s="455" customFormat="1" ht="30.95" customHeight="1" thickBot="1">
      <c r="A186" s="448" t="str">
        <f ca="1">IF(ROW($A177)&gt;COUNTIF(بيانات!$B:$B,$A$9),"",IF(ISERROR(MATCH(INDEX(OFFSET(بيانات!$C$1,MATCH($A$9,بيانات!$B:$B,0)-1,,COUNTIF(بيانات!$B:$B,$A$9)),ROW($A177)),$D:$D,0)),INDEX(OFFSET(بيانات!$C$1,MATCH($A$9,بيانات!$B:$B,0)-1,,COUNTIF(بيانات!$B:$B,$A$9)),ROW($A177)),""))</f>
        <v/>
      </c>
      <c r="B186" s="449" t="str">
        <f t="shared" ca="1" si="178"/>
        <v/>
      </c>
      <c r="C186" s="450" t="str">
        <f ca="1">IF(ROW($A177)&gt;COUNTIF($A$10:$A$186,"&gt;=1"),"",VLOOKUP($B186,OFFSET(بيانات!$C$1:$D$1,MATCH($A$9,بيانات!$B:$B,0)-1,,COUNTIF(بيانات!$B:$B,$A$9)),2,0))</f>
        <v/>
      </c>
      <c r="D186" s="68" t="str">
        <f ca="1">IF($E186="","",OFFSET(بيانات!$A$1,MATCH($E186,بيانات!$D:$D,0)-1,2))</f>
        <v/>
      </c>
      <c r="E186" s="74"/>
      <c r="F186" s="75" t="str">
        <f>IF($E186="","",MAX($F$9:$F185)+1)</f>
        <v/>
      </c>
      <c r="G186" s="21" t="str">
        <f ca="1">IF($E186="","",OFFSET(بيانات!$A$1,MATCH($E186,بيانات!$D:$D,0)-1,G$1))</f>
        <v/>
      </c>
      <c r="H186" s="21" t="str">
        <f t="shared" si="196"/>
        <v/>
      </c>
      <c r="I186" s="21" t="str">
        <f t="shared" si="197"/>
        <v/>
      </c>
      <c r="J186" s="21" t="str">
        <f t="shared" si="198"/>
        <v/>
      </c>
      <c r="K186" s="21" t="str">
        <f t="shared" si="199"/>
        <v/>
      </c>
      <c r="L186" s="22" t="str">
        <f t="shared" si="200"/>
        <v/>
      </c>
      <c r="M186" s="21" t="str">
        <f ca="1">IF($E186="","",OFFSET(بيانات!$A$1,MATCH($E186,بيانات!$D:$D,0)-1,M$1))</f>
        <v/>
      </c>
      <c r="N186" s="21" t="str">
        <f ca="1">IF($E186="","",OFFSET(بيانات!$A$1,MATCH($E186,بيانات!$D:$D,0)-1,N$1))</f>
        <v/>
      </c>
      <c r="O186" s="21" t="str">
        <f ca="1">IF($E186="","",OFFSET(بيانات!$A$1,MATCH($E186,بيانات!$D:$D,0)-1,O$1))</f>
        <v/>
      </c>
      <c r="P186" s="21" t="str">
        <f ca="1">IF($E186="","",OFFSET(بيانات!$A$1,MATCH($E186,بيانات!$D:$D,0)-1,P$1))</f>
        <v/>
      </c>
      <c r="Q186" s="21" t="str">
        <f ca="1">IF($E186="","",OFFSET(بيانات!$A$1,MATCH($E186,بيانات!$D:$D,0)-1,Q$1))</f>
        <v/>
      </c>
      <c r="R186" s="22" t="str">
        <f t="shared" si="201"/>
        <v/>
      </c>
      <c r="S186" s="21" t="str">
        <f ca="1">IF($E186="","",OFFSET(بيانات!$A$1,MATCH($E186,بيانات!$D:$D,0)-1,S$1))</f>
        <v/>
      </c>
      <c r="T186" s="21" t="str">
        <f ca="1">IF($E186="","",OFFSET(بيانات!$A$1,MATCH($E186,بيانات!$D:$D,0)-1,T$1))</f>
        <v/>
      </c>
      <c r="U186" s="21" t="str">
        <f ca="1">IF($E186="","",OFFSET(بيانات!$A$1,MATCH($E186,بيانات!$D:$D,0)-1,U$1))</f>
        <v/>
      </c>
      <c r="V186" s="21" t="str">
        <f ca="1">IF($E186="","",OFFSET(بيانات!$A$1,MATCH($E186,بيانات!$D:$D,0)-1,V$1))</f>
        <v/>
      </c>
      <c r="W186" s="21" t="str">
        <f ca="1">IF($E186="","",OFFSET(بيانات!$A$1,MATCH($E186,بيانات!$D:$D,0)-1,W$1))</f>
        <v/>
      </c>
      <c r="X186" s="21" t="str">
        <f ca="1">IF($E186="","",OFFSET(بيانات!$A$1,MATCH($E186,بيانات!$D:$D,0)-1,X$1))</f>
        <v/>
      </c>
      <c r="Y186" s="21" t="str">
        <f ca="1">IF($E186="","",OFFSET(بيانات!$A$1,MATCH($E186,بيانات!$D:$D,0)-1,Y$1))</f>
        <v/>
      </c>
      <c r="Z186" s="21" t="str">
        <f ca="1">IF($E186="","",OFFSET(بيانات!$A$1,MATCH($E186,بيانات!$D:$D,0)-1,Z$1))</f>
        <v/>
      </c>
      <c r="AA186" s="21" t="str">
        <f ca="1">IF($E186="","",OFFSET(بيانات!$A$1,MATCH($E186,بيانات!$D:$D,0)-1,AA$1))</f>
        <v/>
      </c>
      <c r="AB186" s="21" t="str">
        <f ca="1">IF($E186="","",OFFSET(بيانات!$A$1,MATCH($E186,بيانات!$D:$D,0)-1,AB$1))</f>
        <v/>
      </c>
      <c r="AC186" s="21" t="str">
        <f ca="1">IF($E186="","",OFFSET(بيانات!$A$1,MATCH($E186,بيانات!$D:$D,0)-1,AC$1))</f>
        <v/>
      </c>
      <c r="AD186" s="21" t="str">
        <f ca="1">IF($E186="","",OFFSET(بيانات!$A$1,MATCH($E186,بيانات!$D:$D,0)-1,AD$1))</f>
        <v/>
      </c>
      <c r="AE186" s="21" t="str">
        <f ca="1">IF($E186="","",OFFSET(بيانات!$A$1,MATCH($E186,بيانات!$D:$D,0)-1,AE$1))</f>
        <v/>
      </c>
      <c r="AF186" s="24" t="str">
        <f t="shared" si="224"/>
        <v/>
      </c>
      <c r="AG186" s="21" t="str">
        <f ca="1">IF($E186="","",OFFSET(بيانات!$A$1,MATCH($E186,بيانات!$D:$D,0)-1,AG$1))</f>
        <v/>
      </c>
      <c r="AH186" s="21" t="str">
        <f t="shared" si="225"/>
        <v/>
      </c>
      <c r="AI186" s="21" t="str">
        <f ca="1">IF($E186="","",OFFSET(بيانات!$A$1,MATCH($E186,بيانات!$D:$D,0)-1,AI$1))</f>
        <v/>
      </c>
      <c r="AJ186" s="21"/>
      <c r="AK186" s="25"/>
      <c r="AL186" s="21">
        <f t="shared" si="204"/>
        <v>0</v>
      </c>
      <c r="AM186" s="22">
        <f t="shared" si="205"/>
        <v>0</v>
      </c>
      <c r="AN186" s="27">
        <f t="shared" si="185"/>
        <v>0</v>
      </c>
      <c r="AO186" s="27">
        <f t="shared" si="206"/>
        <v>0</v>
      </c>
      <c r="AP186" s="21"/>
      <c r="AQ186" s="21" t="str">
        <f ca="1">IF($E186="","",OFFSET(بيانات!$A$1,MATCH($E186,بيانات!$D:$D,0)-1,AQ$1))</f>
        <v/>
      </c>
      <c r="AR186" s="22">
        <f t="shared" ca="1" si="207"/>
        <v>0</v>
      </c>
      <c r="AS186" s="26">
        <f t="shared" ca="1" si="208"/>
        <v>0</v>
      </c>
      <c r="AT186" s="21" t="str">
        <f t="shared" si="222"/>
        <v/>
      </c>
      <c r="AU186" s="21" t="str">
        <f t="shared" si="222"/>
        <v/>
      </c>
      <c r="AV186" s="21" t="str">
        <f t="shared" si="222"/>
        <v/>
      </c>
      <c r="AW186" s="21">
        <f t="shared" ca="1" si="209"/>
        <v>0</v>
      </c>
      <c r="AX186" s="21">
        <f t="shared" ca="1" si="210"/>
        <v>0</v>
      </c>
      <c r="AY186" s="21">
        <f t="shared" si="223"/>
        <v>0</v>
      </c>
      <c r="AZ186" s="21">
        <f t="shared" si="223"/>
        <v>0</v>
      </c>
      <c r="BA186" s="27">
        <f t="shared" si="188"/>
        <v>0</v>
      </c>
      <c r="BB186" s="21">
        <f t="shared" ca="1" si="211"/>
        <v>0</v>
      </c>
      <c r="BC186" s="21">
        <f t="shared" ca="1" si="212"/>
        <v>0</v>
      </c>
      <c r="BD186" s="21" t="str">
        <f ca="1">IF($E186="","",OFFSET(بيانات!$A$1,MATCH($E186,بيانات!$D:$D,0)-1,BD$1))</f>
        <v/>
      </c>
      <c r="BE186" s="21" t="str">
        <f ca="1">IF($E186="","",OFFSET(بيانات!$A$1,MATCH($E186,بيانات!$D:$D,0)-1,BE$1))</f>
        <v/>
      </c>
      <c r="BF186" s="21" t="str">
        <f ca="1">IF($E186="","",OFFSET(بيانات!$A$1,MATCH($E186,بيانات!$D:$D,0)-1,BF$1))</f>
        <v/>
      </c>
      <c r="BG186" s="21" t="str">
        <f ca="1">IF($E186="","",OFFSET(بيانات!$A$1,MATCH($E186,بيانات!$D:$D,0)-1,BG$1))</f>
        <v/>
      </c>
      <c r="BH186" s="21" t="str">
        <f ca="1">IF($E186="","",OFFSET(بيانات!$A$1,MATCH($E186,بيانات!$D:$D,0)-1,BH$1))</f>
        <v/>
      </c>
      <c r="BI186" s="21" t="str">
        <f ca="1">IF($E186="","",OFFSET(بيانات!$A$1,MATCH($E186,بيانات!$D:$D,0)-1,BI$1))</f>
        <v/>
      </c>
      <c r="BJ186" s="21" t="str">
        <f ca="1">IF($E186="","",OFFSET(بيانات!$A$1,MATCH($E186,بيانات!$D:$D,0)-1,BJ$1))</f>
        <v/>
      </c>
      <c r="BK186" s="24" t="str">
        <f ca="1">IF($E186="","",OFFSET(بيانات!$A$1,MATCH($E186,بيانات!$D:$D,0)-1,BK$1))</f>
        <v/>
      </c>
      <c r="BL186" s="24" t="str">
        <f ca="1">IF($E186="","",OFFSET(بيانات!$A$1,MATCH($E186,بيانات!$D:$D,0)-1,BL$1))</f>
        <v/>
      </c>
      <c r="BM186" s="24" t="str">
        <f ca="1">IF($E186="","",OFFSET(بيانات!$A$1,MATCH($E186,بيانات!$D:$D,0)-1,BM$1))</f>
        <v/>
      </c>
      <c r="BN186" s="24" t="str">
        <f ca="1">IF($E186="","",OFFSET(بيانات!$A$1,MATCH($E186,بيانات!$D:$D,0)-1,BN$1))</f>
        <v/>
      </c>
      <c r="BO186" s="24" t="str">
        <f ca="1">IF($E186="","",OFFSET(بيانات!$A$1,MATCH($E186,بيانات!$D:$D,0)-1,BO$1))</f>
        <v/>
      </c>
      <c r="BP186" s="24" t="str">
        <f ca="1">IF($E186="","",OFFSET(بيانات!$A$1,MATCH($E186,بيانات!$D:$D,0)-1,BP$1))</f>
        <v/>
      </c>
      <c r="BQ186" s="24" t="str">
        <f ca="1">IF($E186="","",OFFSET(بيانات!$A$1,MATCH($E186,بيانات!$D:$D,0)-1,BQ$1))</f>
        <v/>
      </c>
      <c r="BR186" s="24" t="str">
        <f ca="1">IF($E186="","",OFFSET(بيانات!$A$1,MATCH($E186,بيانات!$D:$D,0)-1,BR$1))</f>
        <v/>
      </c>
      <c r="BS186" s="24" t="str">
        <f ca="1">IF($E186="","",OFFSET(بيانات!$A$1,MATCH($E186,بيانات!$D:$D,0)-1,BS$1))</f>
        <v/>
      </c>
      <c r="BT186" s="27">
        <f t="shared" ca="1" si="213"/>
        <v>0</v>
      </c>
      <c r="BU186" s="28"/>
      <c r="BV186" s="21" t="str">
        <f ca="1">IF($E186="","",OFFSET(بيانات!$A$1,MATCH($E186,بيانات!$D:$D,0)-1,BV$1))</f>
        <v/>
      </c>
      <c r="BW186" s="21">
        <f t="shared" ca="1" si="214"/>
        <v>0</v>
      </c>
      <c r="BX186" s="23"/>
      <c r="BY186" s="29">
        <f t="shared" ca="1" si="215"/>
        <v>0</v>
      </c>
      <c r="BZ186" s="29">
        <f t="shared" ca="1" si="189"/>
        <v>0</v>
      </c>
      <c r="CA186" s="451">
        <f t="shared" ca="1" si="190"/>
        <v>0</v>
      </c>
      <c r="CB186" s="451">
        <f t="shared" ca="1" si="191"/>
        <v>0</v>
      </c>
      <c r="CC186" s="452">
        <f t="shared" si="192"/>
        <v>0</v>
      </c>
      <c r="CD186" s="453"/>
      <c r="CE186" s="454" t="str">
        <f t="shared" si="216"/>
        <v/>
      </c>
      <c r="CG186" s="456">
        <f t="shared" ca="1" si="217"/>
        <v>0</v>
      </c>
      <c r="CH186" s="455">
        <v>58</v>
      </c>
      <c r="CI186" s="456">
        <f t="shared" ca="1" si="218"/>
        <v>0</v>
      </c>
      <c r="CJ186" s="455">
        <v>28</v>
      </c>
      <c r="CK186" s="455">
        <f t="shared" ca="1" si="193"/>
        <v>0</v>
      </c>
      <c r="CL186" s="456">
        <f t="shared" ca="1" si="219"/>
        <v>0</v>
      </c>
      <c r="CM186" s="455">
        <v>28</v>
      </c>
      <c r="CN186" s="455">
        <f t="shared" ca="1" si="194"/>
        <v>0</v>
      </c>
      <c r="CO186" s="455">
        <f t="shared" ca="1" si="195"/>
        <v>0</v>
      </c>
    </row>
    <row r="187" spans="1:103" s="34" customFormat="1" ht="52.5" customHeight="1" thickBot="1">
      <c r="B187" s="449" t="str">
        <f t="shared" ca="1" si="178"/>
        <v/>
      </c>
      <c r="C187" s="450" t="str">
        <f ca="1">IF(ROW($A178)&gt;COUNTIF($A$10:$A$186,"&gt;=1"),"",VLOOKUP($B187,OFFSET(بيانات!$C$1:$D$1,MATCH($A$9,بيانات!$B:$B,0)-1,,COUNTIF(بيانات!$B:$B,$A$9)),2,0))</f>
        <v/>
      </c>
      <c r="E187" s="35" t="str">
        <f>CC187</f>
        <v>جملة</v>
      </c>
      <c r="F187" s="36"/>
      <c r="G187" s="37">
        <f t="shared" ref="G187:AF187" ca="1" si="226">ROUND(SUM(G158:G186),2)</f>
        <v>0</v>
      </c>
      <c r="H187" s="37">
        <f t="shared" si="226"/>
        <v>0</v>
      </c>
      <c r="I187" s="37">
        <f t="shared" si="226"/>
        <v>0</v>
      </c>
      <c r="J187" s="37">
        <f t="shared" si="226"/>
        <v>0</v>
      </c>
      <c r="K187" s="37">
        <f t="shared" si="226"/>
        <v>0</v>
      </c>
      <c r="L187" s="37">
        <f t="shared" si="226"/>
        <v>0</v>
      </c>
      <c r="M187" s="37">
        <f t="shared" ca="1" si="226"/>
        <v>0</v>
      </c>
      <c r="N187" s="37">
        <f t="shared" ca="1" si="226"/>
        <v>0</v>
      </c>
      <c r="O187" s="37">
        <f t="shared" ca="1" si="226"/>
        <v>0</v>
      </c>
      <c r="P187" s="37">
        <f t="shared" ca="1" si="226"/>
        <v>0</v>
      </c>
      <c r="Q187" s="37">
        <f t="shared" ca="1" si="226"/>
        <v>0</v>
      </c>
      <c r="R187" s="37">
        <f t="shared" si="226"/>
        <v>0</v>
      </c>
      <c r="S187" s="38">
        <f t="shared" ca="1" si="226"/>
        <v>0</v>
      </c>
      <c r="T187" s="38">
        <f t="shared" ca="1" si="226"/>
        <v>0</v>
      </c>
      <c r="U187" s="38">
        <f t="shared" ca="1" si="226"/>
        <v>0</v>
      </c>
      <c r="V187" s="38">
        <f t="shared" ca="1" si="226"/>
        <v>0</v>
      </c>
      <c r="W187" s="38">
        <f t="shared" ca="1" si="226"/>
        <v>0</v>
      </c>
      <c r="X187" s="38">
        <f t="shared" ca="1" si="226"/>
        <v>0</v>
      </c>
      <c r="Y187" s="37">
        <f t="shared" ca="1" si="226"/>
        <v>0</v>
      </c>
      <c r="Z187" s="38">
        <f t="shared" ca="1" si="226"/>
        <v>0</v>
      </c>
      <c r="AA187" s="37">
        <f t="shared" ca="1" si="226"/>
        <v>0</v>
      </c>
      <c r="AB187" s="37">
        <f t="shared" ca="1" si="226"/>
        <v>0</v>
      </c>
      <c r="AC187" s="37">
        <f t="shared" ca="1" si="226"/>
        <v>0</v>
      </c>
      <c r="AD187" s="38">
        <f t="shared" ca="1" si="226"/>
        <v>0</v>
      </c>
      <c r="AE187" s="38">
        <f t="shared" ca="1" si="226"/>
        <v>0</v>
      </c>
      <c r="AF187" s="38">
        <f t="shared" si="226"/>
        <v>0</v>
      </c>
      <c r="AG187" s="38"/>
      <c r="AH187" s="38">
        <f t="shared" ref="AH187" si="227">ROUND(SUM(AH158:AH186),2)</f>
        <v>0</v>
      </c>
      <c r="AI187" s="38"/>
      <c r="AJ187" s="38">
        <f t="shared" ref="AJ187:CB187" si="228">ROUND(SUM(AJ158:AJ186),2)</f>
        <v>0</v>
      </c>
      <c r="AK187" s="38">
        <f t="shared" si="228"/>
        <v>0</v>
      </c>
      <c r="AL187" s="37">
        <f t="shared" si="228"/>
        <v>0</v>
      </c>
      <c r="AM187" s="37">
        <f t="shared" si="228"/>
        <v>0</v>
      </c>
      <c r="AN187" s="37">
        <f t="shared" si="228"/>
        <v>0</v>
      </c>
      <c r="AO187" s="37">
        <f t="shared" si="228"/>
        <v>0</v>
      </c>
      <c r="AP187" s="38">
        <f t="shared" si="228"/>
        <v>0</v>
      </c>
      <c r="AQ187" s="38">
        <f t="shared" ca="1" si="228"/>
        <v>0</v>
      </c>
      <c r="AR187" s="37">
        <f t="shared" ca="1" si="228"/>
        <v>0</v>
      </c>
      <c r="AS187" s="33">
        <f t="shared" ca="1" si="228"/>
        <v>0</v>
      </c>
      <c r="AT187" s="37">
        <f t="shared" si="228"/>
        <v>0</v>
      </c>
      <c r="AU187" s="37">
        <f t="shared" si="228"/>
        <v>0</v>
      </c>
      <c r="AV187" s="37">
        <f t="shared" si="228"/>
        <v>0</v>
      </c>
      <c r="AW187" s="37">
        <f t="shared" ca="1" si="228"/>
        <v>0</v>
      </c>
      <c r="AX187" s="37">
        <f t="shared" ca="1" si="228"/>
        <v>0</v>
      </c>
      <c r="AY187" s="37">
        <f t="shared" si="228"/>
        <v>0</v>
      </c>
      <c r="AZ187" s="37">
        <f t="shared" si="228"/>
        <v>0</v>
      </c>
      <c r="BA187" s="37">
        <f t="shared" si="228"/>
        <v>0</v>
      </c>
      <c r="BB187" s="37">
        <f t="shared" ca="1" si="228"/>
        <v>0</v>
      </c>
      <c r="BC187" s="37">
        <f t="shared" ca="1" si="228"/>
        <v>0</v>
      </c>
      <c r="BD187" s="37">
        <f t="shared" ca="1" si="228"/>
        <v>0</v>
      </c>
      <c r="BE187" s="37">
        <f t="shared" ca="1" si="228"/>
        <v>0</v>
      </c>
      <c r="BF187" s="37">
        <f t="shared" ca="1" si="228"/>
        <v>0</v>
      </c>
      <c r="BG187" s="37">
        <f t="shared" ca="1" si="228"/>
        <v>0</v>
      </c>
      <c r="BH187" s="37">
        <f t="shared" ca="1" si="228"/>
        <v>0</v>
      </c>
      <c r="BI187" s="37">
        <f t="shared" ca="1" si="228"/>
        <v>0</v>
      </c>
      <c r="BJ187" s="37">
        <f t="shared" ca="1" si="228"/>
        <v>0</v>
      </c>
      <c r="BK187" s="38">
        <f t="shared" ca="1" si="228"/>
        <v>0</v>
      </c>
      <c r="BL187" s="38">
        <f t="shared" ca="1" si="228"/>
        <v>0</v>
      </c>
      <c r="BM187" s="38">
        <f t="shared" ca="1" si="228"/>
        <v>0</v>
      </c>
      <c r="BN187" s="38">
        <f t="shared" ca="1" si="228"/>
        <v>0</v>
      </c>
      <c r="BO187" s="38">
        <f t="shared" ca="1" si="228"/>
        <v>0</v>
      </c>
      <c r="BP187" s="38">
        <f t="shared" ca="1" si="228"/>
        <v>0</v>
      </c>
      <c r="BQ187" s="38">
        <f t="shared" ca="1" si="228"/>
        <v>0</v>
      </c>
      <c r="BR187" s="38">
        <f t="shared" ca="1" si="228"/>
        <v>0</v>
      </c>
      <c r="BS187" s="38">
        <f t="shared" ca="1" si="228"/>
        <v>0</v>
      </c>
      <c r="BT187" s="37">
        <f t="shared" ca="1" si="228"/>
        <v>0</v>
      </c>
      <c r="BU187" s="37">
        <f t="shared" si="228"/>
        <v>0</v>
      </c>
      <c r="BV187" s="37">
        <f t="shared" ca="1" si="228"/>
        <v>0</v>
      </c>
      <c r="BW187" s="37">
        <f t="shared" ca="1" si="228"/>
        <v>0</v>
      </c>
      <c r="BX187" s="37">
        <f t="shared" si="228"/>
        <v>0</v>
      </c>
      <c r="BY187" s="37">
        <f t="shared" ca="1" si="228"/>
        <v>0</v>
      </c>
      <c r="BZ187" s="37">
        <f t="shared" ca="1" si="228"/>
        <v>0</v>
      </c>
      <c r="CA187" s="33">
        <f t="shared" ca="1" si="228"/>
        <v>0</v>
      </c>
      <c r="CB187" s="451">
        <f t="shared" ca="1" si="228"/>
        <v>0</v>
      </c>
      <c r="CC187" s="200" t="s">
        <v>455</v>
      </c>
      <c r="CD187" s="201" t="str">
        <f>CA153</f>
        <v>استمارة رقم 5</v>
      </c>
      <c r="CE187" s="36"/>
      <c r="CG187" s="456">
        <f ca="1">ROUND(SUM(G187+M187+N187+O187+P187+Q187)-(AW187+AX187+BA187),2)</f>
        <v>0</v>
      </c>
    </row>
    <row r="188" spans="1:103" s="34" customFormat="1" ht="52.5" customHeight="1">
      <c r="B188" s="449" t="str">
        <f t="shared" ca="1" si="178"/>
        <v/>
      </c>
      <c r="C188" s="450" t="str">
        <f ca="1">IF(ROW($A179)&gt;COUNTIF($A$10:$A$186,"&gt;=1"),"",VLOOKUP($B188,OFFSET(بيانات!$C$1:$D$1,MATCH($A$9,بيانات!$B:$B,0)-1,,COUNTIF(بيانات!$B:$B,$A$9)),2,0))</f>
        <v/>
      </c>
      <c r="D188" s="1"/>
      <c r="E188" s="1"/>
      <c r="F188" s="2"/>
      <c r="G188" s="405"/>
      <c r="H188" s="405"/>
      <c r="I188" s="405"/>
      <c r="J188" s="405"/>
      <c r="K188" s="405"/>
      <c r="L188" s="405"/>
      <c r="M188" s="405"/>
      <c r="N188" s="2"/>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3"/>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4"/>
      <c r="BY188" s="4"/>
      <c r="BZ188" s="4"/>
      <c r="CA188" s="1"/>
      <c r="CB188" s="1"/>
      <c r="CC188" s="5"/>
      <c r="CD188" s="1"/>
      <c r="CE188" s="2"/>
      <c r="CF188" s="1"/>
      <c r="CG188" s="1"/>
      <c r="CH188" s="1"/>
      <c r="CI188" s="1"/>
      <c r="CJ188" s="1"/>
      <c r="CK188" s="1"/>
      <c r="CL188" s="1"/>
      <c r="CM188" s="1"/>
      <c r="CN188" s="1"/>
      <c r="CO188" s="1"/>
      <c r="CP188" s="1"/>
      <c r="CQ188" s="1"/>
      <c r="CR188" s="1"/>
      <c r="CS188" s="1"/>
      <c r="CT188" s="1"/>
      <c r="CU188" s="1"/>
      <c r="CV188" s="1"/>
      <c r="CW188" s="1"/>
      <c r="CX188" s="1"/>
      <c r="CY188" s="1"/>
    </row>
    <row r="189" spans="1:103" s="1" customFormat="1" ht="20.25" hidden="1" customHeight="1">
      <c r="A189" s="34"/>
      <c r="B189" s="449" t="str">
        <f t="shared" ca="1" si="178"/>
        <v/>
      </c>
      <c r="C189" s="450" t="str">
        <f ca="1">IF(ROW($A180)&gt;COUNTIF($A$10:$A$186,"&gt;=1"),"",VLOOKUP($B189,OFFSET(بيانات!$C$1:$D$1,MATCH($A$9,بيانات!$B:$B,0)-1,,COUNTIF(بيانات!$B:$B,$A$9)),2,0))</f>
        <v/>
      </c>
      <c r="F189" s="6"/>
      <c r="G189" s="358" t="str">
        <f>'مرايه مرتب'!H12</f>
        <v>كشف مرتبات الاداريين ( امور دفع )</v>
      </c>
      <c r="H189" s="358"/>
      <c r="I189" s="358"/>
      <c r="J189" s="358"/>
      <c r="K189" s="358"/>
      <c r="L189" s="358"/>
      <c r="O189" s="363" t="s">
        <v>414</v>
      </c>
      <c r="P189" s="363"/>
      <c r="Q189" s="8">
        <f>'مرايه مرتب'!H13</f>
        <v>41730</v>
      </c>
      <c r="R189" s="7" t="s">
        <v>454</v>
      </c>
      <c r="S189" s="363" t="str">
        <f>'مرايه مرتب'!K13</f>
        <v>2015 م</v>
      </c>
      <c r="T189" s="363"/>
      <c r="AF189" s="9"/>
      <c r="AG189" s="9"/>
      <c r="AH189" s="9"/>
      <c r="AI189" s="9"/>
      <c r="AJ189" s="9"/>
      <c r="AK189" s="9"/>
      <c r="AL189" s="9"/>
      <c r="AM189" s="9"/>
      <c r="AS189" s="3"/>
      <c r="AT189" s="358" t="str">
        <f>'مرايه مرتب'!H12</f>
        <v>كشف مرتبات الاداريين ( امور دفع )</v>
      </c>
      <c r="AU189" s="358"/>
      <c r="AV189" s="358"/>
      <c r="AW189" s="358"/>
      <c r="AX189" s="358"/>
      <c r="AY189" s="358"/>
      <c r="BB189" s="363" t="s">
        <v>414</v>
      </c>
      <c r="BC189" s="363"/>
      <c r="BD189" s="8">
        <f>'مرايه مرتب'!H13</f>
        <v>41730</v>
      </c>
      <c r="BE189" s="7" t="s">
        <v>454</v>
      </c>
      <c r="BF189" s="363" t="str">
        <f>'مرايه مرتب'!K13</f>
        <v>2015 م</v>
      </c>
      <c r="BG189" s="363"/>
      <c r="BH189" s="358"/>
      <c r="BI189" s="358"/>
      <c r="BS189" s="9"/>
      <c r="BT189" s="9"/>
      <c r="BU189" s="9"/>
      <c r="BV189" s="9"/>
      <c r="BW189" s="9"/>
      <c r="BX189" s="10"/>
      <c r="BY189" s="10"/>
      <c r="BZ189" s="10"/>
      <c r="CA189" s="9"/>
      <c r="CB189" s="9"/>
      <c r="CC189" s="359" t="s">
        <v>262</v>
      </c>
      <c r="CD189" s="359"/>
      <c r="CE189" s="6"/>
    </row>
    <row r="190" spans="1:103" s="1" customFormat="1" ht="21" hidden="1" customHeight="1" thickBot="1">
      <c r="A190" s="34"/>
      <c r="B190" s="449" t="str">
        <f t="shared" ca="1" si="178"/>
        <v/>
      </c>
      <c r="C190" s="450" t="str">
        <f ca="1">IF(ROW($A181)&gt;COUNTIF($A$10:$A$186,"&gt;=1"),"",VLOOKUP($B190,OFFSET(بيانات!$C$1:$D$1,MATCH($A$9,بيانات!$B:$B,0)-1,,COUNTIF(بيانات!$B:$B,$A$9)),2,0))</f>
        <v/>
      </c>
      <c r="F190" s="11"/>
      <c r="G190" s="360" t="s">
        <v>263</v>
      </c>
      <c r="H190" s="360"/>
      <c r="I190" s="360"/>
      <c r="J190" s="360"/>
      <c r="K190" s="360"/>
      <c r="L190" s="360"/>
      <c r="M190" s="360" t="s">
        <v>264</v>
      </c>
      <c r="N190" s="360"/>
      <c r="O190" s="360"/>
      <c r="P190" s="360"/>
      <c r="Q190" s="360"/>
      <c r="R190" s="360"/>
      <c r="AE190" s="361" t="str">
        <f>CA190</f>
        <v>استمارة رقم 6</v>
      </c>
      <c r="AF190" s="361"/>
      <c r="AG190" s="361"/>
      <c r="AH190" s="361"/>
      <c r="AI190" s="361"/>
      <c r="AJ190" s="361"/>
      <c r="AK190" s="361"/>
      <c r="AL190" s="361"/>
      <c r="AM190" s="12"/>
      <c r="AS190" s="3"/>
      <c r="AT190" s="360" t="s">
        <v>263</v>
      </c>
      <c r="AU190" s="360"/>
      <c r="AV190" s="360"/>
      <c r="AW190" s="360"/>
      <c r="AX190" s="360"/>
      <c r="AY190" s="360"/>
      <c r="AZ190" s="360" t="s">
        <v>264</v>
      </c>
      <c r="BA190" s="360"/>
      <c r="BB190" s="360"/>
      <c r="BC190" s="360"/>
      <c r="BD190" s="360"/>
      <c r="BE190" s="360"/>
      <c r="BF190" s="360"/>
      <c r="BG190" s="360"/>
      <c r="BH190" s="360"/>
      <c r="BI190" s="360"/>
      <c r="BS190" s="12"/>
      <c r="BT190" s="12"/>
      <c r="BU190" s="12"/>
      <c r="BV190" s="12"/>
      <c r="BW190" s="12"/>
      <c r="BX190" s="13"/>
      <c r="BY190" s="13"/>
      <c r="BZ190" s="13"/>
      <c r="CA190" s="361" t="s">
        <v>458</v>
      </c>
      <c r="CB190" s="361"/>
      <c r="CC190" s="362" t="s">
        <v>266</v>
      </c>
      <c r="CD190" s="362"/>
      <c r="CE190" s="11"/>
    </row>
    <row r="191" spans="1:103" s="1" customFormat="1" ht="27" hidden="1" customHeight="1">
      <c r="A191" s="34"/>
      <c r="B191" s="449" t="str">
        <f t="shared" ca="1" si="178"/>
        <v/>
      </c>
      <c r="C191" s="450" t="str">
        <f ca="1">IF(ROW($A182)&gt;COUNTIF($A$10:$A$186,"&gt;=1"),"",VLOOKUP($B191,OFFSET(بيانات!$C$1:$D$1,MATCH($A$9,بيانات!$B:$B,0)-1,,COUNTIF(بيانات!$B:$B,$A$9)),2,0))</f>
        <v/>
      </c>
      <c r="D191" s="364"/>
      <c r="E191" s="365" t="s">
        <v>267</v>
      </c>
      <c r="F191" s="364" t="s">
        <v>268</v>
      </c>
      <c r="G191" s="71" t="s">
        <v>269</v>
      </c>
      <c r="H191" s="72"/>
      <c r="I191" s="72"/>
      <c r="J191" s="72"/>
      <c r="K191" s="72"/>
      <c r="L191" s="72"/>
      <c r="M191" s="72"/>
      <c r="N191" s="72"/>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c r="AL191" s="73"/>
      <c r="AM191" s="366" t="s">
        <v>270</v>
      </c>
      <c r="AN191" s="367"/>
      <c r="AO191" s="367"/>
      <c r="AP191" s="367"/>
      <c r="AQ191" s="367"/>
      <c r="AR191" s="367"/>
      <c r="AS191" s="386" t="s">
        <v>271</v>
      </c>
      <c r="AT191" s="367" t="s">
        <v>272</v>
      </c>
      <c r="AU191" s="367"/>
      <c r="AV191" s="367"/>
      <c r="AW191" s="367"/>
      <c r="AX191" s="367"/>
      <c r="AY191" s="367"/>
      <c r="AZ191" s="367"/>
      <c r="BA191" s="367"/>
      <c r="BB191" s="367"/>
      <c r="BC191" s="367"/>
      <c r="BD191" s="367"/>
      <c r="BE191" s="367"/>
      <c r="BF191" s="367"/>
      <c r="BG191" s="367"/>
      <c r="BH191" s="367"/>
      <c r="BI191" s="367"/>
      <c r="BJ191" s="367"/>
      <c r="BK191" s="367"/>
      <c r="BL191" s="367"/>
      <c r="BM191" s="367"/>
      <c r="BN191" s="367"/>
      <c r="BO191" s="367"/>
      <c r="BP191" s="367"/>
      <c r="BQ191" s="367"/>
      <c r="BR191" s="367"/>
      <c r="BS191" s="367"/>
      <c r="BT191" s="367"/>
      <c r="BU191" s="367"/>
      <c r="BV191" s="367"/>
      <c r="BW191" s="367"/>
      <c r="BX191" s="367"/>
      <c r="BY191" s="367"/>
      <c r="BZ191" s="367"/>
      <c r="CA191" s="387" t="s">
        <v>273</v>
      </c>
      <c r="CB191" s="387" t="s">
        <v>274</v>
      </c>
      <c r="CC191" s="388" t="s">
        <v>320</v>
      </c>
      <c r="CD191" s="387" t="s">
        <v>276</v>
      </c>
      <c r="CE191" s="387" t="s">
        <v>268</v>
      </c>
      <c r="CG191" s="404" t="s">
        <v>277</v>
      </c>
      <c r="CH191" s="371" t="s">
        <v>278</v>
      </c>
      <c r="CI191" s="373" t="s">
        <v>279</v>
      </c>
      <c r="CJ191" s="374"/>
      <c r="CK191" s="375"/>
      <c r="CL191" s="373" t="s">
        <v>280</v>
      </c>
      <c r="CM191" s="374"/>
      <c r="CN191" s="375"/>
      <c r="CO191" s="376" t="s">
        <v>281</v>
      </c>
    </row>
    <row r="192" spans="1:103" s="1" customFormat="1" ht="15" hidden="1" customHeight="1">
      <c r="A192" s="34"/>
      <c r="B192" s="449" t="str">
        <f t="shared" ca="1" si="178"/>
        <v/>
      </c>
      <c r="C192" s="450" t="str">
        <f ca="1">IF(ROW($A183)&gt;COUNTIF($A$10:$A$186,"&gt;=1"),"",VLOOKUP($B192,OFFSET(بيانات!$C$1:$D$1,MATCH($A$9,بيانات!$B:$B,0)-1,,COUNTIF(بيانات!$B:$B,$A$9)),2,0))</f>
        <v/>
      </c>
      <c r="D192" s="364"/>
      <c r="E192" s="365"/>
      <c r="F192" s="364"/>
      <c r="G192" s="368" t="s">
        <v>282</v>
      </c>
      <c r="H192" s="369"/>
      <c r="I192" s="369"/>
      <c r="J192" s="369"/>
      <c r="K192" s="369"/>
      <c r="L192" s="370" t="s">
        <v>270</v>
      </c>
      <c r="M192" s="368"/>
      <c r="N192" s="368"/>
      <c r="O192" s="368"/>
      <c r="P192" s="368"/>
      <c r="Q192" s="368"/>
      <c r="R192" s="370" t="s">
        <v>270</v>
      </c>
      <c r="S192" s="368" t="s">
        <v>283</v>
      </c>
      <c r="T192" s="368"/>
      <c r="U192" s="368"/>
      <c r="V192" s="368"/>
      <c r="W192" s="368"/>
      <c r="X192" s="368"/>
      <c r="Y192" s="368"/>
      <c r="Z192" s="368"/>
      <c r="AA192" s="368"/>
      <c r="AB192" s="368"/>
      <c r="AC192" s="368"/>
      <c r="AD192" s="368"/>
      <c r="AE192" s="368"/>
      <c r="AF192" s="368"/>
      <c r="AG192" s="368"/>
      <c r="AH192" s="368"/>
      <c r="AI192" s="368"/>
      <c r="AJ192" s="368"/>
      <c r="AK192" s="368"/>
      <c r="AL192" s="368"/>
      <c r="AM192" s="366"/>
      <c r="AN192" s="395" t="s">
        <v>284</v>
      </c>
      <c r="AO192" s="396"/>
      <c r="AP192" s="397"/>
      <c r="AQ192" s="401" t="s">
        <v>285</v>
      </c>
      <c r="AR192" s="366" t="s">
        <v>270</v>
      </c>
      <c r="AS192" s="386"/>
      <c r="AT192" s="402" t="s">
        <v>286</v>
      </c>
      <c r="AU192" s="402"/>
      <c r="AV192" s="402"/>
      <c r="AW192" s="402"/>
      <c r="AX192" s="402"/>
      <c r="AY192" s="402"/>
      <c r="AZ192" s="402"/>
      <c r="BA192" s="402"/>
      <c r="BB192" s="402"/>
      <c r="BC192" s="402"/>
      <c r="BD192" s="402"/>
      <c r="BE192" s="402"/>
      <c r="BF192" s="402"/>
      <c r="BG192" s="402"/>
      <c r="BH192" s="402"/>
      <c r="BI192" s="402"/>
      <c r="BJ192" s="402"/>
      <c r="BK192" s="402"/>
      <c r="BL192" s="402"/>
      <c r="BM192" s="402"/>
      <c r="BN192" s="402"/>
      <c r="BO192" s="402"/>
      <c r="BP192" s="402"/>
      <c r="BQ192" s="402"/>
      <c r="BR192" s="402"/>
      <c r="BS192" s="402"/>
      <c r="BT192" s="403" t="s">
        <v>287</v>
      </c>
      <c r="BU192" s="403"/>
      <c r="BV192" s="403"/>
      <c r="BW192" s="403"/>
      <c r="BX192" s="391" t="s">
        <v>288</v>
      </c>
      <c r="BY192" s="391" t="s">
        <v>289</v>
      </c>
      <c r="BZ192" s="391" t="s">
        <v>290</v>
      </c>
      <c r="CA192" s="387"/>
      <c r="CB192" s="387"/>
      <c r="CC192" s="389"/>
      <c r="CD192" s="387"/>
      <c r="CE192" s="387"/>
      <c r="CG192" s="404"/>
      <c r="CH192" s="371"/>
      <c r="CI192" s="377" t="s">
        <v>291</v>
      </c>
      <c r="CJ192" s="380" t="s">
        <v>292</v>
      </c>
      <c r="CK192" s="383" t="s">
        <v>293</v>
      </c>
      <c r="CL192" s="377" t="s">
        <v>291</v>
      </c>
      <c r="CM192" s="380" t="s">
        <v>294</v>
      </c>
      <c r="CN192" s="383" t="s">
        <v>295</v>
      </c>
      <c r="CO192" s="376"/>
    </row>
    <row r="193" spans="1:103" s="1" customFormat="1" ht="15" hidden="1" customHeight="1" thickBot="1">
      <c r="A193" s="34"/>
      <c r="B193" s="449" t="str">
        <f t="shared" ca="1" si="178"/>
        <v/>
      </c>
      <c r="C193" s="450" t="str">
        <f ca="1">IF(ROW($A184)&gt;COUNTIF($A$10:$A$186,"&gt;=1"),"",VLOOKUP($B193,OFFSET(بيانات!$C$1:$D$1,MATCH($A$9,بيانات!$B:$B,0)-1,,COUNTIF(بيانات!$B:$B,$A$9)),2,0))</f>
        <v/>
      </c>
      <c r="D193" s="364"/>
      <c r="E193" s="365"/>
      <c r="F193" s="364"/>
      <c r="G193" s="369"/>
      <c r="H193" s="369"/>
      <c r="I193" s="369"/>
      <c r="J193" s="369"/>
      <c r="K193" s="369"/>
      <c r="L193" s="370"/>
      <c r="M193" s="368"/>
      <c r="N193" s="368"/>
      <c r="O193" s="368"/>
      <c r="P193" s="368"/>
      <c r="Q193" s="368"/>
      <c r="R193" s="370"/>
      <c r="S193" s="368"/>
      <c r="T193" s="368"/>
      <c r="U193" s="368"/>
      <c r="V193" s="368"/>
      <c r="W193" s="368"/>
      <c r="X193" s="368"/>
      <c r="Y193" s="368"/>
      <c r="Z193" s="368"/>
      <c r="AA193" s="368"/>
      <c r="AB193" s="368"/>
      <c r="AC193" s="368"/>
      <c r="AD193" s="368"/>
      <c r="AE193" s="368"/>
      <c r="AF193" s="368"/>
      <c r="AG193" s="368"/>
      <c r="AH193" s="368"/>
      <c r="AI193" s="368"/>
      <c r="AJ193" s="368"/>
      <c r="AK193" s="368"/>
      <c r="AL193" s="368"/>
      <c r="AM193" s="366"/>
      <c r="AN193" s="398"/>
      <c r="AO193" s="399"/>
      <c r="AP193" s="400"/>
      <c r="AQ193" s="401"/>
      <c r="AR193" s="366"/>
      <c r="AS193" s="386"/>
      <c r="AT193" s="393" t="s">
        <v>296</v>
      </c>
      <c r="AU193" s="393"/>
      <c r="AV193" s="393"/>
      <c r="AW193" s="393"/>
      <c r="AX193" s="393"/>
      <c r="AY193" s="393" t="s">
        <v>297</v>
      </c>
      <c r="AZ193" s="393"/>
      <c r="BA193" s="393"/>
      <c r="BB193" s="393"/>
      <c r="BC193" s="393"/>
      <c r="BD193" s="393"/>
      <c r="BE193" s="393"/>
      <c r="BF193" s="393"/>
      <c r="BG193" s="393"/>
      <c r="BH193" s="393"/>
      <c r="BI193" s="393"/>
      <c r="BJ193" s="393"/>
      <c r="BK193" s="394" t="s">
        <v>298</v>
      </c>
      <c r="BL193" s="394"/>
      <c r="BM193" s="394"/>
      <c r="BN193" s="394"/>
      <c r="BO193" s="394"/>
      <c r="BP193" s="394"/>
      <c r="BQ193" s="394"/>
      <c r="BR193" s="394"/>
      <c r="BS193" s="394"/>
      <c r="BT193" s="391" t="s">
        <v>299</v>
      </c>
      <c r="BU193" s="391" t="s">
        <v>300</v>
      </c>
      <c r="BV193" s="391" t="s">
        <v>40</v>
      </c>
      <c r="BW193" s="391" t="s">
        <v>301</v>
      </c>
      <c r="BX193" s="391"/>
      <c r="BY193" s="391"/>
      <c r="BZ193" s="391"/>
      <c r="CA193" s="387"/>
      <c r="CB193" s="387"/>
      <c r="CC193" s="389"/>
      <c r="CD193" s="387"/>
      <c r="CE193" s="387"/>
      <c r="CG193" s="404"/>
      <c r="CH193" s="371"/>
      <c r="CI193" s="378"/>
      <c r="CJ193" s="381"/>
      <c r="CK193" s="384"/>
      <c r="CL193" s="378"/>
      <c r="CM193" s="381"/>
      <c r="CN193" s="384"/>
      <c r="CO193" s="376"/>
    </row>
    <row r="194" spans="1:103" s="1" customFormat="1" ht="56.25" hidden="1" customHeight="1" thickBot="1">
      <c r="A194" s="34"/>
      <c r="B194" s="449" t="str">
        <f t="shared" ca="1" si="178"/>
        <v/>
      </c>
      <c r="C194" s="450" t="str">
        <f ca="1">IF(ROW($A185)&gt;COUNTIF($A$10:$A$186,"&gt;=1"),"",VLOOKUP($B194,OFFSET(بيانات!$C$1:$D$1,MATCH($A$9,بيانات!$B:$B,0)-1,,COUNTIF(بيانات!$B:$B,$A$9)),2,0))</f>
        <v/>
      </c>
      <c r="D194" s="364"/>
      <c r="E194" s="365"/>
      <c r="F194" s="364"/>
      <c r="G194" s="14" t="s">
        <v>248</v>
      </c>
      <c r="H194" s="14" t="s">
        <v>302</v>
      </c>
      <c r="I194" s="14" t="s">
        <v>303</v>
      </c>
      <c r="J194" s="14" t="s">
        <v>304</v>
      </c>
      <c r="K194" s="295" t="s">
        <v>305</v>
      </c>
      <c r="L194" s="370"/>
      <c r="M194" s="295" t="s">
        <v>249</v>
      </c>
      <c r="N194" s="295" t="s">
        <v>250</v>
      </c>
      <c r="O194" s="295" t="s">
        <v>251</v>
      </c>
      <c r="P194" s="295" t="s">
        <v>252</v>
      </c>
      <c r="Q194" s="295" t="s">
        <v>253</v>
      </c>
      <c r="R194" s="370"/>
      <c r="S194" s="15" t="s">
        <v>254</v>
      </c>
      <c r="T194" s="15" t="s">
        <v>255</v>
      </c>
      <c r="U194" s="15" t="s">
        <v>256</v>
      </c>
      <c r="V194" s="15" t="s">
        <v>12</v>
      </c>
      <c r="W194" s="15" t="s">
        <v>13</v>
      </c>
      <c r="X194" s="15" t="s">
        <v>257</v>
      </c>
      <c r="Y194" s="15" t="s">
        <v>17</v>
      </c>
      <c r="Z194" s="15" t="s">
        <v>258</v>
      </c>
      <c r="AA194" s="15" t="s">
        <v>19</v>
      </c>
      <c r="AB194" s="15" t="s">
        <v>20</v>
      </c>
      <c r="AC194" s="15" t="s">
        <v>21</v>
      </c>
      <c r="AD194" s="15" t="s">
        <v>22</v>
      </c>
      <c r="AE194" s="15" t="s">
        <v>306</v>
      </c>
      <c r="AF194" s="16"/>
      <c r="AG194" s="15" t="s">
        <v>307</v>
      </c>
      <c r="AH194" s="15" t="s">
        <v>308</v>
      </c>
      <c r="AI194" s="15" t="s">
        <v>309</v>
      </c>
      <c r="AJ194" s="15" t="s">
        <v>310</v>
      </c>
      <c r="AK194" s="15"/>
      <c r="AL194" s="15" t="s">
        <v>311</v>
      </c>
      <c r="AM194" s="366"/>
      <c r="AN194" s="295" t="s">
        <v>302</v>
      </c>
      <c r="AO194" s="295" t="s">
        <v>312</v>
      </c>
      <c r="AP194" s="15" t="s">
        <v>259</v>
      </c>
      <c r="AQ194" s="295" t="s">
        <v>313</v>
      </c>
      <c r="AR194" s="366"/>
      <c r="AS194" s="386"/>
      <c r="AT194" s="295" t="s">
        <v>314</v>
      </c>
      <c r="AU194" s="295" t="s">
        <v>303</v>
      </c>
      <c r="AV194" s="295" t="s">
        <v>315</v>
      </c>
      <c r="AW194" s="295" t="s">
        <v>316</v>
      </c>
      <c r="AX194" s="295" t="s">
        <v>317</v>
      </c>
      <c r="AY194" s="295" t="s">
        <v>318</v>
      </c>
      <c r="AZ194" s="295" t="s">
        <v>303</v>
      </c>
      <c r="BA194" s="295" t="s">
        <v>316</v>
      </c>
      <c r="BB194" s="17">
        <v>1.4999999999999999E-2</v>
      </c>
      <c r="BC194" s="18">
        <v>5.0000000000000001E-3</v>
      </c>
      <c r="BD194" s="18" t="s">
        <v>42</v>
      </c>
      <c r="BE194" s="18" t="s">
        <v>260</v>
      </c>
      <c r="BF194" s="18" t="s">
        <v>43</v>
      </c>
      <c r="BG194" s="18" t="s">
        <v>44</v>
      </c>
      <c r="BH194" s="15" t="s">
        <v>45</v>
      </c>
      <c r="BI194" s="15" t="s">
        <v>41</v>
      </c>
      <c r="BJ194" s="19" t="s">
        <v>30</v>
      </c>
      <c r="BK194" s="15" t="s">
        <v>31</v>
      </c>
      <c r="BL194" s="15" t="s">
        <v>32</v>
      </c>
      <c r="BM194" s="15" t="s">
        <v>33</v>
      </c>
      <c r="BN194" s="15" t="s">
        <v>34</v>
      </c>
      <c r="BO194" s="15" t="s">
        <v>35</v>
      </c>
      <c r="BP194" s="15" t="s">
        <v>36</v>
      </c>
      <c r="BQ194" s="15" t="s">
        <v>37</v>
      </c>
      <c r="BR194" s="15" t="s">
        <v>38</v>
      </c>
      <c r="BS194" s="15" t="s">
        <v>39</v>
      </c>
      <c r="BT194" s="391"/>
      <c r="BU194" s="391"/>
      <c r="BV194" s="391"/>
      <c r="BW194" s="391"/>
      <c r="BX194" s="391"/>
      <c r="BY194" s="391"/>
      <c r="BZ194" s="391"/>
      <c r="CA194" s="387"/>
      <c r="CB194" s="387"/>
      <c r="CC194" s="390"/>
      <c r="CD194" s="387"/>
      <c r="CE194" s="387"/>
      <c r="CG194" s="404"/>
      <c r="CH194" s="372"/>
      <c r="CI194" s="379"/>
      <c r="CJ194" s="382"/>
      <c r="CK194" s="385"/>
      <c r="CL194" s="379"/>
      <c r="CM194" s="382"/>
      <c r="CN194" s="385"/>
      <c r="CO194" s="376"/>
    </row>
    <row r="195" spans="1:103" s="34" customFormat="1" ht="33" customHeight="1" thickBot="1">
      <c r="B195" s="449" t="str">
        <f t="shared" ca="1" si="178"/>
        <v/>
      </c>
      <c r="E195" s="35" t="str">
        <f>E39</f>
        <v>جملة</v>
      </c>
      <c r="F195" s="35"/>
      <c r="G195" s="35">
        <f t="shared" ref="G195:BR195" ca="1" si="229">G39</f>
        <v>0</v>
      </c>
      <c r="H195" s="35">
        <f t="shared" si="229"/>
        <v>0</v>
      </c>
      <c r="I195" s="35">
        <f t="shared" si="229"/>
        <v>0</v>
      </c>
      <c r="J195" s="35">
        <f t="shared" si="229"/>
        <v>0</v>
      </c>
      <c r="K195" s="35">
        <f t="shared" si="229"/>
        <v>0</v>
      </c>
      <c r="L195" s="35">
        <f t="shared" si="229"/>
        <v>0</v>
      </c>
      <c r="M195" s="35">
        <f t="shared" ca="1" si="229"/>
        <v>0</v>
      </c>
      <c r="N195" s="35">
        <f t="shared" ca="1" si="229"/>
        <v>0</v>
      </c>
      <c r="O195" s="35">
        <f t="shared" ca="1" si="229"/>
        <v>0</v>
      </c>
      <c r="P195" s="35">
        <f t="shared" ca="1" si="229"/>
        <v>0</v>
      </c>
      <c r="Q195" s="35">
        <f t="shared" ca="1" si="229"/>
        <v>0</v>
      </c>
      <c r="R195" s="35">
        <f t="shared" si="229"/>
        <v>0</v>
      </c>
      <c r="S195" s="35">
        <f t="shared" ca="1" si="229"/>
        <v>0</v>
      </c>
      <c r="T195" s="35">
        <f t="shared" ca="1" si="229"/>
        <v>0</v>
      </c>
      <c r="U195" s="35">
        <f t="shared" ca="1" si="229"/>
        <v>0</v>
      </c>
      <c r="V195" s="35">
        <f t="shared" ca="1" si="229"/>
        <v>0</v>
      </c>
      <c r="W195" s="35">
        <f t="shared" ca="1" si="229"/>
        <v>0</v>
      </c>
      <c r="X195" s="35">
        <f t="shared" ca="1" si="229"/>
        <v>0</v>
      </c>
      <c r="Y195" s="35">
        <f t="shared" ca="1" si="229"/>
        <v>0</v>
      </c>
      <c r="Z195" s="35">
        <f t="shared" ca="1" si="229"/>
        <v>0</v>
      </c>
      <c r="AA195" s="35">
        <f t="shared" ca="1" si="229"/>
        <v>0</v>
      </c>
      <c r="AB195" s="35">
        <f t="shared" ca="1" si="229"/>
        <v>0</v>
      </c>
      <c r="AC195" s="35">
        <f t="shared" ca="1" si="229"/>
        <v>0</v>
      </c>
      <c r="AD195" s="35">
        <f t="shared" ca="1" si="229"/>
        <v>0</v>
      </c>
      <c r="AE195" s="35">
        <f t="shared" ca="1" si="229"/>
        <v>0</v>
      </c>
      <c r="AF195" s="35">
        <f t="shared" si="229"/>
        <v>0</v>
      </c>
      <c r="AG195" s="35">
        <f t="shared" si="229"/>
        <v>0</v>
      </c>
      <c r="AH195" s="35">
        <f t="shared" si="229"/>
        <v>0</v>
      </c>
      <c r="AI195" s="35">
        <f t="shared" si="229"/>
        <v>0</v>
      </c>
      <c r="AJ195" s="35">
        <f t="shared" si="229"/>
        <v>0</v>
      </c>
      <c r="AK195" s="35">
        <f t="shared" si="229"/>
        <v>0</v>
      </c>
      <c r="AL195" s="35">
        <f t="shared" si="229"/>
        <v>0</v>
      </c>
      <c r="AM195" s="35">
        <f t="shared" si="229"/>
        <v>0</v>
      </c>
      <c r="AN195" s="35">
        <f t="shared" si="229"/>
        <v>0</v>
      </c>
      <c r="AO195" s="35">
        <f t="shared" si="229"/>
        <v>0</v>
      </c>
      <c r="AP195" s="35">
        <f t="shared" si="229"/>
        <v>0</v>
      </c>
      <c r="AQ195" s="35">
        <f t="shared" ca="1" si="229"/>
        <v>0</v>
      </c>
      <c r="AR195" s="35">
        <f t="shared" ca="1" si="229"/>
        <v>0</v>
      </c>
      <c r="AS195" s="35">
        <f t="shared" ca="1" si="229"/>
        <v>0</v>
      </c>
      <c r="AT195" s="35">
        <f t="shared" si="229"/>
        <v>0</v>
      </c>
      <c r="AU195" s="35">
        <f t="shared" si="229"/>
        <v>0</v>
      </c>
      <c r="AV195" s="35">
        <f t="shared" si="229"/>
        <v>0</v>
      </c>
      <c r="AW195" s="35">
        <f t="shared" ca="1" si="229"/>
        <v>0</v>
      </c>
      <c r="AX195" s="35">
        <f t="shared" ca="1" si="229"/>
        <v>0</v>
      </c>
      <c r="AY195" s="35">
        <f t="shared" si="229"/>
        <v>0</v>
      </c>
      <c r="AZ195" s="35">
        <f t="shared" si="229"/>
        <v>0</v>
      </c>
      <c r="BA195" s="35">
        <f t="shared" si="229"/>
        <v>0</v>
      </c>
      <c r="BB195" s="35">
        <f t="shared" ca="1" si="229"/>
        <v>0</v>
      </c>
      <c r="BC195" s="35">
        <f t="shared" ca="1" si="229"/>
        <v>0</v>
      </c>
      <c r="BD195" s="35">
        <f t="shared" ca="1" si="229"/>
        <v>0</v>
      </c>
      <c r="BE195" s="35">
        <f t="shared" ca="1" si="229"/>
        <v>0</v>
      </c>
      <c r="BF195" s="35">
        <f t="shared" ca="1" si="229"/>
        <v>0</v>
      </c>
      <c r="BG195" s="35">
        <f t="shared" ca="1" si="229"/>
        <v>0</v>
      </c>
      <c r="BH195" s="35">
        <f t="shared" ca="1" si="229"/>
        <v>0</v>
      </c>
      <c r="BI195" s="35">
        <f t="shared" ca="1" si="229"/>
        <v>0</v>
      </c>
      <c r="BJ195" s="35">
        <f t="shared" ca="1" si="229"/>
        <v>0</v>
      </c>
      <c r="BK195" s="210">
        <f t="shared" ca="1" si="229"/>
        <v>0</v>
      </c>
      <c r="BL195" s="210">
        <f t="shared" ca="1" si="229"/>
        <v>0</v>
      </c>
      <c r="BM195" s="210">
        <f t="shared" ca="1" si="229"/>
        <v>0</v>
      </c>
      <c r="BN195" s="210">
        <f t="shared" ca="1" si="229"/>
        <v>0</v>
      </c>
      <c r="BO195" s="210">
        <f t="shared" ca="1" si="229"/>
        <v>0</v>
      </c>
      <c r="BP195" s="210">
        <f t="shared" ca="1" si="229"/>
        <v>0</v>
      </c>
      <c r="BQ195" s="210">
        <f t="shared" ca="1" si="229"/>
        <v>0</v>
      </c>
      <c r="BR195" s="210">
        <f t="shared" ca="1" si="229"/>
        <v>0</v>
      </c>
      <c r="BS195" s="210">
        <f t="shared" ref="BS195:CE195" ca="1" si="230">BS39</f>
        <v>0</v>
      </c>
      <c r="BT195" s="35">
        <f t="shared" ca="1" si="230"/>
        <v>0</v>
      </c>
      <c r="BU195" s="35">
        <f t="shared" si="230"/>
        <v>0</v>
      </c>
      <c r="BV195" s="35">
        <f t="shared" ca="1" si="230"/>
        <v>0</v>
      </c>
      <c r="BW195" s="35">
        <f t="shared" ca="1" si="230"/>
        <v>0</v>
      </c>
      <c r="BX195" s="35">
        <f t="shared" si="230"/>
        <v>0</v>
      </c>
      <c r="BY195" s="35">
        <f t="shared" ca="1" si="230"/>
        <v>0</v>
      </c>
      <c r="BZ195" s="35">
        <f t="shared" ca="1" si="230"/>
        <v>0</v>
      </c>
      <c r="CA195" s="35">
        <f t="shared" ca="1" si="230"/>
        <v>0</v>
      </c>
      <c r="CB195" s="35">
        <f t="shared" ca="1" si="230"/>
        <v>0</v>
      </c>
      <c r="CC195" s="200" t="str">
        <f t="shared" si="230"/>
        <v>جملة</v>
      </c>
      <c r="CD195" s="201" t="str">
        <f t="shared" si="230"/>
        <v>استمارة رقم 1</v>
      </c>
      <c r="CE195" s="35"/>
      <c r="CG195" s="456">
        <f t="shared" ref="CG195:CG201" ca="1" si="231">ROUND(SUM(G195+M195+N195+O195+P195+Q195)-(AW195+AX195+BA195),2)</f>
        <v>0</v>
      </c>
    </row>
    <row r="196" spans="1:103" s="34" customFormat="1" ht="33" customHeight="1" thickBot="1">
      <c r="B196" s="449" t="str">
        <f t="shared" ca="1" si="178"/>
        <v/>
      </c>
      <c r="E196" s="35" t="str">
        <f>E76</f>
        <v>جملة</v>
      </c>
      <c r="F196" s="35"/>
      <c r="G196" s="35">
        <f t="shared" ref="G196:BR196" ca="1" si="232">G76</f>
        <v>0</v>
      </c>
      <c r="H196" s="35">
        <f t="shared" si="232"/>
        <v>0</v>
      </c>
      <c r="I196" s="35">
        <f t="shared" si="232"/>
        <v>0</v>
      </c>
      <c r="J196" s="35">
        <f t="shared" si="232"/>
        <v>0</v>
      </c>
      <c r="K196" s="35">
        <f t="shared" si="232"/>
        <v>0</v>
      </c>
      <c r="L196" s="35">
        <f t="shared" si="232"/>
        <v>0</v>
      </c>
      <c r="M196" s="35">
        <f t="shared" ca="1" si="232"/>
        <v>0</v>
      </c>
      <c r="N196" s="35">
        <f t="shared" ca="1" si="232"/>
        <v>0</v>
      </c>
      <c r="O196" s="35">
        <f t="shared" ca="1" si="232"/>
        <v>0</v>
      </c>
      <c r="P196" s="35">
        <f t="shared" ca="1" si="232"/>
        <v>0</v>
      </c>
      <c r="Q196" s="35">
        <f t="shared" ca="1" si="232"/>
        <v>0</v>
      </c>
      <c r="R196" s="35">
        <f t="shared" si="232"/>
        <v>0</v>
      </c>
      <c r="S196" s="35">
        <f t="shared" ca="1" si="232"/>
        <v>0</v>
      </c>
      <c r="T196" s="35">
        <f t="shared" ca="1" si="232"/>
        <v>0</v>
      </c>
      <c r="U196" s="35">
        <f t="shared" ca="1" si="232"/>
        <v>0</v>
      </c>
      <c r="V196" s="35">
        <f t="shared" ca="1" si="232"/>
        <v>0</v>
      </c>
      <c r="W196" s="35">
        <f t="shared" ca="1" si="232"/>
        <v>0</v>
      </c>
      <c r="X196" s="35">
        <f t="shared" ca="1" si="232"/>
        <v>0</v>
      </c>
      <c r="Y196" s="35">
        <f t="shared" ca="1" si="232"/>
        <v>0</v>
      </c>
      <c r="Z196" s="35">
        <f t="shared" ca="1" si="232"/>
        <v>0</v>
      </c>
      <c r="AA196" s="35">
        <f t="shared" ca="1" si="232"/>
        <v>0</v>
      </c>
      <c r="AB196" s="35">
        <f t="shared" ca="1" si="232"/>
        <v>0</v>
      </c>
      <c r="AC196" s="35">
        <f t="shared" ca="1" si="232"/>
        <v>0</v>
      </c>
      <c r="AD196" s="35">
        <f t="shared" ca="1" si="232"/>
        <v>0</v>
      </c>
      <c r="AE196" s="35">
        <f t="shared" ca="1" si="232"/>
        <v>0</v>
      </c>
      <c r="AF196" s="35">
        <f t="shared" si="232"/>
        <v>0</v>
      </c>
      <c r="AG196" s="35">
        <f t="shared" si="232"/>
        <v>0</v>
      </c>
      <c r="AH196" s="35">
        <f t="shared" si="232"/>
        <v>0</v>
      </c>
      <c r="AI196" s="35">
        <f t="shared" si="232"/>
        <v>0</v>
      </c>
      <c r="AJ196" s="35">
        <f t="shared" si="232"/>
        <v>0</v>
      </c>
      <c r="AK196" s="35">
        <f t="shared" si="232"/>
        <v>0</v>
      </c>
      <c r="AL196" s="35">
        <f t="shared" si="232"/>
        <v>0</v>
      </c>
      <c r="AM196" s="35">
        <f t="shared" si="232"/>
        <v>0</v>
      </c>
      <c r="AN196" s="35">
        <f t="shared" si="232"/>
        <v>0</v>
      </c>
      <c r="AO196" s="35">
        <f t="shared" si="232"/>
        <v>0</v>
      </c>
      <c r="AP196" s="35">
        <f t="shared" si="232"/>
        <v>0</v>
      </c>
      <c r="AQ196" s="35">
        <f t="shared" ca="1" si="232"/>
        <v>0</v>
      </c>
      <c r="AR196" s="35">
        <f t="shared" ca="1" si="232"/>
        <v>0</v>
      </c>
      <c r="AS196" s="35">
        <f t="shared" ca="1" si="232"/>
        <v>0</v>
      </c>
      <c r="AT196" s="35">
        <f t="shared" si="232"/>
        <v>0</v>
      </c>
      <c r="AU196" s="35">
        <f t="shared" si="232"/>
        <v>0</v>
      </c>
      <c r="AV196" s="35">
        <f t="shared" si="232"/>
        <v>0</v>
      </c>
      <c r="AW196" s="35">
        <f t="shared" ca="1" si="232"/>
        <v>0</v>
      </c>
      <c r="AX196" s="35">
        <f t="shared" ca="1" si="232"/>
        <v>0</v>
      </c>
      <c r="AY196" s="35">
        <f t="shared" si="232"/>
        <v>0</v>
      </c>
      <c r="AZ196" s="35">
        <f t="shared" si="232"/>
        <v>0</v>
      </c>
      <c r="BA196" s="35">
        <f t="shared" si="232"/>
        <v>0</v>
      </c>
      <c r="BB196" s="35">
        <f t="shared" ca="1" si="232"/>
        <v>0</v>
      </c>
      <c r="BC196" s="35">
        <f t="shared" ca="1" si="232"/>
        <v>0</v>
      </c>
      <c r="BD196" s="35">
        <f t="shared" ca="1" si="232"/>
        <v>0</v>
      </c>
      <c r="BE196" s="35">
        <f t="shared" ca="1" si="232"/>
        <v>0</v>
      </c>
      <c r="BF196" s="35">
        <f t="shared" ca="1" si="232"/>
        <v>0</v>
      </c>
      <c r="BG196" s="35">
        <f t="shared" ca="1" si="232"/>
        <v>0</v>
      </c>
      <c r="BH196" s="35">
        <f t="shared" ca="1" si="232"/>
        <v>0</v>
      </c>
      <c r="BI196" s="35">
        <f t="shared" ca="1" si="232"/>
        <v>0</v>
      </c>
      <c r="BJ196" s="35">
        <f t="shared" ca="1" si="232"/>
        <v>0</v>
      </c>
      <c r="BK196" s="210">
        <f t="shared" ca="1" si="232"/>
        <v>0</v>
      </c>
      <c r="BL196" s="210">
        <f t="shared" ca="1" si="232"/>
        <v>0</v>
      </c>
      <c r="BM196" s="210">
        <f t="shared" ca="1" si="232"/>
        <v>0</v>
      </c>
      <c r="BN196" s="210">
        <f t="shared" ca="1" si="232"/>
        <v>0</v>
      </c>
      <c r="BO196" s="210">
        <f t="shared" ca="1" si="232"/>
        <v>0</v>
      </c>
      <c r="BP196" s="210">
        <f t="shared" ca="1" si="232"/>
        <v>0</v>
      </c>
      <c r="BQ196" s="210">
        <f t="shared" ca="1" si="232"/>
        <v>0</v>
      </c>
      <c r="BR196" s="210">
        <f t="shared" ca="1" si="232"/>
        <v>0</v>
      </c>
      <c r="BS196" s="210">
        <f t="shared" ref="BS196:CE196" ca="1" si="233">BS76</f>
        <v>0</v>
      </c>
      <c r="BT196" s="35">
        <f t="shared" ca="1" si="233"/>
        <v>0</v>
      </c>
      <c r="BU196" s="35">
        <f t="shared" si="233"/>
        <v>0</v>
      </c>
      <c r="BV196" s="35">
        <f t="shared" ca="1" si="233"/>
        <v>0</v>
      </c>
      <c r="BW196" s="35">
        <f t="shared" ca="1" si="233"/>
        <v>0</v>
      </c>
      <c r="BX196" s="35">
        <f t="shared" si="233"/>
        <v>0</v>
      </c>
      <c r="BY196" s="35">
        <f t="shared" ca="1" si="233"/>
        <v>0</v>
      </c>
      <c r="BZ196" s="35">
        <f t="shared" ca="1" si="233"/>
        <v>0</v>
      </c>
      <c r="CA196" s="35">
        <f t="shared" ca="1" si="233"/>
        <v>0</v>
      </c>
      <c r="CB196" s="35">
        <f t="shared" ca="1" si="233"/>
        <v>0</v>
      </c>
      <c r="CC196" s="200" t="str">
        <f t="shared" si="233"/>
        <v>جملة</v>
      </c>
      <c r="CD196" s="201" t="str">
        <f t="shared" si="233"/>
        <v>استمارة رقم 2</v>
      </c>
      <c r="CE196" s="35"/>
      <c r="CG196" s="456">
        <f t="shared" ca="1" si="231"/>
        <v>0</v>
      </c>
    </row>
    <row r="197" spans="1:103" s="34" customFormat="1" ht="33" customHeight="1" thickBot="1">
      <c r="B197" s="449" t="str">
        <f t="shared" ca="1" si="178"/>
        <v/>
      </c>
      <c r="E197" s="35" t="str">
        <f>E113</f>
        <v>جملة</v>
      </c>
      <c r="F197" s="35"/>
      <c r="G197" s="35">
        <f t="shared" ref="G197:BR197" ca="1" si="234">G113</f>
        <v>0</v>
      </c>
      <c r="H197" s="35">
        <f t="shared" si="234"/>
        <v>0</v>
      </c>
      <c r="I197" s="35">
        <f t="shared" si="234"/>
        <v>0</v>
      </c>
      <c r="J197" s="35">
        <f t="shared" si="234"/>
        <v>0</v>
      </c>
      <c r="K197" s="35">
        <f t="shared" si="234"/>
        <v>0</v>
      </c>
      <c r="L197" s="35">
        <f t="shared" si="234"/>
        <v>0</v>
      </c>
      <c r="M197" s="35">
        <f t="shared" ca="1" si="234"/>
        <v>0</v>
      </c>
      <c r="N197" s="35">
        <f t="shared" ca="1" si="234"/>
        <v>0</v>
      </c>
      <c r="O197" s="35">
        <f t="shared" ca="1" si="234"/>
        <v>0</v>
      </c>
      <c r="P197" s="35">
        <f t="shared" ca="1" si="234"/>
        <v>0</v>
      </c>
      <c r="Q197" s="35">
        <f t="shared" ca="1" si="234"/>
        <v>0</v>
      </c>
      <c r="R197" s="35">
        <f t="shared" si="234"/>
        <v>0</v>
      </c>
      <c r="S197" s="35">
        <f t="shared" ca="1" si="234"/>
        <v>0</v>
      </c>
      <c r="T197" s="35">
        <f t="shared" ca="1" si="234"/>
        <v>0</v>
      </c>
      <c r="U197" s="35">
        <f t="shared" ca="1" si="234"/>
        <v>0</v>
      </c>
      <c r="V197" s="35">
        <f t="shared" ca="1" si="234"/>
        <v>0</v>
      </c>
      <c r="W197" s="35">
        <f t="shared" ca="1" si="234"/>
        <v>0</v>
      </c>
      <c r="X197" s="35">
        <f t="shared" ca="1" si="234"/>
        <v>0</v>
      </c>
      <c r="Y197" s="35">
        <f t="shared" ca="1" si="234"/>
        <v>0</v>
      </c>
      <c r="Z197" s="35">
        <f t="shared" ca="1" si="234"/>
        <v>0</v>
      </c>
      <c r="AA197" s="35">
        <f t="shared" ca="1" si="234"/>
        <v>0</v>
      </c>
      <c r="AB197" s="35">
        <f t="shared" ca="1" si="234"/>
        <v>0</v>
      </c>
      <c r="AC197" s="35">
        <f t="shared" ca="1" si="234"/>
        <v>0</v>
      </c>
      <c r="AD197" s="35">
        <f t="shared" ca="1" si="234"/>
        <v>0</v>
      </c>
      <c r="AE197" s="35">
        <f t="shared" ca="1" si="234"/>
        <v>0</v>
      </c>
      <c r="AF197" s="35">
        <f t="shared" si="234"/>
        <v>0</v>
      </c>
      <c r="AG197" s="35">
        <f t="shared" si="234"/>
        <v>0</v>
      </c>
      <c r="AH197" s="35">
        <f t="shared" si="234"/>
        <v>0</v>
      </c>
      <c r="AI197" s="35">
        <f t="shared" si="234"/>
        <v>0</v>
      </c>
      <c r="AJ197" s="35">
        <f t="shared" si="234"/>
        <v>0</v>
      </c>
      <c r="AK197" s="35">
        <f t="shared" si="234"/>
        <v>0</v>
      </c>
      <c r="AL197" s="35">
        <f t="shared" si="234"/>
        <v>0</v>
      </c>
      <c r="AM197" s="35">
        <f t="shared" si="234"/>
        <v>0</v>
      </c>
      <c r="AN197" s="35">
        <f t="shared" si="234"/>
        <v>0</v>
      </c>
      <c r="AO197" s="35">
        <f t="shared" si="234"/>
        <v>0</v>
      </c>
      <c r="AP197" s="35">
        <f t="shared" si="234"/>
        <v>0</v>
      </c>
      <c r="AQ197" s="35">
        <f t="shared" ca="1" si="234"/>
        <v>0</v>
      </c>
      <c r="AR197" s="35">
        <f t="shared" ca="1" si="234"/>
        <v>0</v>
      </c>
      <c r="AS197" s="35">
        <f t="shared" ca="1" si="234"/>
        <v>0</v>
      </c>
      <c r="AT197" s="35">
        <f t="shared" si="234"/>
        <v>0</v>
      </c>
      <c r="AU197" s="35">
        <f t="shared" si="234"/>
        <v>0</v>
      </c>
      <c r="AV197" s="35">
        <f t="shared" si="234"/>
        <v>0</v>
      </c>
      <c r="AW197" s="35">
        <f t="shared" ca="1" si="234"/>
        <v>0</v>
      </c>
      <c r="AX197" s="35">
        <f t="shared" ca="1" si="234"/>
        <v>0</v>
      </c>
      <c r="AY197" s="35">
        <f t="shared" si="234"/>
        <v>0</v>
      </c>
      <c r="AZ197" s="35">
        <f t="shared" si="234"/>
        <v>0</v>
      </c>
      <c r="BA197" s="35">
        <f t="shared" si="234"/>
        <v>0</v>
      </c>
      <c r="BB197" s="35">
        <f t="shared" ca="1" si="234"/>
        <v>0</v>
      </c>
      <c r="BC197" s="35">
        <f t="shared" ca="1" si="234"/>
        <v>0</v>
      </c>
      <c r="BD197" s="35">
        <f t="shared" ca="1" si="234"/>
        <v>0</v>
      </c>
      <c r="BE197" s="35">
        <f t="shared" ca="1" si="234"/>
        <v>0</v>
      </c>
      <c r="BF197" s="35">
        <f t="shared" ca="1" si="234"/>
        <v>0</v>
      </c>
      <c r="BG197" s="35">
        <f t="shared" ca="1" si="234"/>
        <v>0</v>
      </c>
      <c r="BH197" s="35">
        <f t="shared" ca="1" si="234"/>
        <v>0</v>
      </c>
      <c r="BI197" s="35">
        <f t="shared" ca="1" si="234"/>
        <v>0</v>
      </c>
      <c r="BJ197" s="35">
        <f t="shared" ca="1" si="234"/>
        <v>0</v>
      </c>
      <c r="BK197" s="210">
        <f t="shared" ca="1" si="234"/>
        <v>0</v>
      </c>
      <c r="BL197" s="210">
        <f t="shared" ca="1" si="234"/>
        <v>0</v>
      </c>
      <c r="BM197" s="210">
        <f t="shared" ca="1" si="234"/>
        <v>0</v>
      </c>
      <c r="BN197" s="210">
        <f t="shared" ca="1" si="234"/>
        <v>0</v>
      </c>
      <c r="BO197" s="210">
        <f t="shared" ca="1" si="234"/>
        <v>0</v>
      </c>
      <c r="BP197" s="210">
        <f t="shared" ca="1" si="234"/>
        <v>0</v>
      </c>
      <c r="BQ197" s="210">
        <f t="shared" ca="1" si="234"/>
        <v>0</v>
      </c>
      <c r="BR197" s="210">
        <f t="shared" ca="1" si="234"/>
        <v>0</v>
      </c>
      <c r="BS197" s="210">
        <f t="shared" ref="BS197:CE197" ca="1" si="235">BS113</f>
        <v>0</v>
      </c>
      <c r="BT197" s="35">
        <f t="shared" ca="1" si="235"/>
        <v>0</v>
      </c>
      <c r="BU197" s="35">
        <f t="shared" si="235"/>
        <v>0</v>
      </c>
      <c r="BV197" s="35">
        <f t="shared" ca="1" si="235"/>
        <v>0</v>
      </c>
      <c r="BW197" s="35">
        <f t="shared" ca="1" si="235"/>
        <v>0</v>
      </c>
      <c r="BX197" s="35">
        <f t="shared" si="235"/>
        <v>0</v>
      </c>
      <c r="BY197" s="35">
        <f t="shared" ca="1" si="235"/>
        <v>0</v>
      </c>
      <c r="BZ197" s="35">
        <f t="shared" ca="1" si="235"/>
        <v>0</v>
      </c>
      <c r="CA197" s="35">
        <f t="shared" ca="1" si="235"/>
        <v>0</v>
      </c>
      <c r="CB197" s="35">
        <f t="shared" ca="1" si="235"/>
        <v>0</v>
      </c>
      <c r="CC197" s="200" t="str">
        <f t="shared" si="235"/>
        <v>جملة</v>
      </c>
      <c r="CD197" s="201" t="str">
        <f t="shared" si="235"/>
        <v>استمارة رقم 3</v>
      </c>
      <c r="CE197" s="35"/>
      <c r="CG197" s="456">
        <f t="shared" ref="CG197:CG199" ca="1" si="236">ROUND(SUM(G197+M197+N197+O197+P197+Q197)-(AW197+AX197+BA197),2)</f>
        <v>0</v>
      </c>
    </row>
    <row r="198" spans="1:103" s="34" customFormat="1" ht="33" customHeight="1" thickBot="1">
      <c r="B198" s="449" t="str">
        <f t="shared" ca="1" si="178"/>
        <v/>
      </c>
      <c r="E198" s="35" t="str">
        <f>E150</f>
        <v>جملة</v>
      </c>
      <c r="F198" s="35"/>
      <c r="G198" s="35">
        <f t="shared" ref="G198:BR198" ca="1" si="237">G150</f>
        <v>0</v>
      </c>
      <c r="H198" s="35">
        <f t="shared" si="237"/>
        <v>0</v>
      </c>
      <c r="I198" s="35">
        <f t="shared" si="237"/>
        <v>0</v>
      </c>
      <c r="J198" s="35">
        <f t="shared" si="237"/>
        <v>0</v>
      </c>
      <c r="K198" s="35">
        <f t="shared" si="237"/>
        <v>0</v>
      </c>
      <c r="L198" s="35">
        <f t="shared" si="237"/>
        <v>0</v>
      </c>
      <c r="M198" s="35">
        <f t="shared" ca="1" si="237"/>
        <v>0</v>
      </c>
      <c r="N198" s="35">
        <f t="shared" ca="1" si="237"/>
        <v>0</v>
      </c>
      <c r="O198" s="35">
        <f t="shared" ca="1" si="237"/>
        <v>0</v>
      </c>
      <c r="P198" s="35">
        <f t="shared" ca="1" si="237"/>
        <v>0</v>
      </c>
      <c r="Q198" s="35">
        <f t="shared" ca="1" si="237"/>
        <v>0</v>
      </c>
      <c r="R198" s="35">
        <f t="shared" si="237"/>
        <v>0</v>
      </c>
      <c r="S198" s="35">
        <f t="shared" ca="1" si="237"/>
        <v>0</v>
      </c>
      <c r="T198" s="35">
        <f t="shared" ca="1" si="237"/>
        <v>0</v>
      </c>
      <c r="U198" s="35">
        <f t="shared" ca="1" si="237"/>
        <v>0</v>
      </c>
      <c r="V198" s="35">
        <f t="shared" ca="1" si="237"/>
        <v>0</v>
      </c>
      <c r="W198" s="35">
        <f t="shared" ca="1" si="237"/>
        <v>0</v>
      </c>
      <c r="X198" s="35">
        <f t="shared" ca="1" si="237"/>
        <v>0</v>
      </c>
      <c r="Y198" s="35">
        <f t="shared" ca="1" si="237"/>
        <v>0</v>
      </c>
      <c r="Z198" s="35">
        <f t="shared" ca="1" si="237"/>
        <v>0</v>
      </c>
      <c r="AA198" s="35">
        <f t="shared" ca="1" si="237"/>
        <v>0</v>
      </c>
      <c r="AB198" s="35">
        <f t="shared" ca="1" si="237"/>
        <v>0</v>
      </c>
      <c r="AC198" s="35">
        <f t="shared" ca="1" si="237"/>
        <v>0</v>
      </c>
      <c r="AD198" s="35">
        <f t="shared" ca="1" si="237"/>
        <v>0</v>
      </c>
      <c r="AE198" s="35">
        <f t="shared" ca="1" si="237"/>
        <v>0</v>
      </c>
      <c r="AF198" s="35">
        <f t="shared" si="237"/>
        <v>0</v>
      </c>
      <c r="AG198" s="35">
        <f t="shared" si="237"/>
        <v>0</v>
      </c>
      <c r="AH198" s="35">
        <f t="shared" si="237"/>
        <v>0</v>
      </c>
      <c r="AI198" s="35">
        <f t="shared" si="237"/>
        <v>0</v>
      </c>
      <c r="AJ198" s="35">
        <f t="shared" si="237"/>
        <v>0</v>
      </c>
      <c r="AK198" s="35">
        <f t="shared" si="237"/>
        <v>0</v>
      </c>
      <c r="AL198" s="35">
        <f t="shared" si="237"/>
        <v>0</v>
      </c>
      <c r="AM198" s="35">
        <f t="shared" si="237"/>
        <v>0</v>
      </c>
      <c r="AN198" s="35">
        <f t="shared" si="237"/>
        <v>0</v>
      </c>
      <c r="AO198" s="35">
        <f t="shared" si="237"/>
        <v>0</v>
      </c>
      <c r="AP198" s="35">
        <f t="shared" si="237"/>
        <v>0</v>
      </c>
      <c r="AQ198" s="35">
        <f t="shared" ca="1" si="237"/>
        <v>0</v>
      </c>
      <c r="AR198" s="35">
        <f t="shared" ca="1" si="237"/>
        <v>0</v>
      </c>
      <c r="AS198" s="35">
        <f t="shared" ca="1" si="237"/>
        <v>0</v>
      </c>
      <c r="AT198" s="35">
        <f t="shared" si="237"/>
        <v>0</v>
      </c>
      <c r="AU198" s="35">
        <f t="shared" si="237"/>
        <v>0</v>
      </c>
      <c r="AV198" s="35">
        <f t="shared" si="237"/>
        <v>0</v>
      </c>
      <c r="AW198" s="35">
        <f t="shared" ca="1" si="237"/>
        <v>0</v>
      </c>
      <c r="AX198" s="35">
        <f t="shared" ca="1" si="237"/>
        <v>0</v>
      </c>
      <c r="AY198" s="35">
        <f t="shared" si="237"/>
        <v>0</v>
      </c>
      <c r="AZ198" s="35">
        <f t="shared" si="237"/>
        <v>0</v>
      </c>
      <c r="BA198" s="35">
        <f t="shared" si="237"/>
        <v>0</v>
      </c>
      <c r="BB198" s="35">
        <f t="shared" ca="1" si="237"/>
        <v>0</v>
      </c>
      <c r="BC198" s="35">
        <f t="shared" ca="1" si="237"/>
        <v>0</v>
      </c>
      <c r="BD198" s="35">
        <f t="shared" ca="1" si="237"/>
        <v>0</v>
      </c>
      <c r="BE198" s="35">
        <f t="shared" ca="1" si="237"/>
        <v>0</v>
      </c>
      <c r="BF198" s="35">
        <f t="shared" ca="1" si="237"/>
        <v>0</v>
      </c>
      <c r="BG198" s="35">
        <f t="shared" ca="1" si="237"/>
        <v>0</v>
      </c>
      <c r="BH198" s="35">
        <f t="shared" ca="1" si="237"/>
        <v>0</v>
      </c>
      <c r="BI198" s="35">
        <f t="shared" ca="1" si="237"/>
        <v>0</v>
      </c>
      <c r="BJ198" s="35">
        <f t="shared" ca="1" si="237"/>
        <v>0</v>
      </c>
      <c r="BK198" s="210">
        <f t="shared" ca="1" si="237"/>
        <v>0</v>
      </c>
      <c r="BL198" s="210">
        <f t="shared" ca="1" si="237"/>
        <v>0</v>
      </c>
      <c r="BM198" s="210">
        <f t="shared" ca="1" si="237"/>
        <v>0</v>
      </c>
      <c r="BN198" s="210">
        <f t="shared" ca="1" si="237"/>
        <v>0</v>
      </c>
      <c r="BO198" s="210">
        <f t="shared" ca="1" si="237"/>
        <v>0</v>
      </c>
      <c r="BP198" s="210">
        <f t="shared" ca="1" si="237"/>
        <v>0</v>
      </c>
      <c r="BQ198" s="210">
        <f t="shared" ca="1" si="237"/>
        <v>0</v>
      </c>
      <c r="BR198" s="210">
        <f t="shared" ca="1" si="237"/>
        <v>0</v>
      </c>
      <c r="BS198" s="210">
        <f t="shared" ref="BS198:CE198" ca="1" si="238">BS150</f>
        <v>0</v>
      </c>
      <c r="BT198" s="35">
        <f t="shared" ca="1" si="238"/>
        <v>0</v>
      </c>
      <c r="BU198" s="35">
        <f t="shared" si="238"/>
        <v>0</v>
      </c>
      <c r="BV198" s="35">
        <f t="shared" ca="1" si="238"/>
        <v>0</v>
      </c>
      <c r="BW198" s="35">
        <f t="shared" ca="1" si="238"/>
        <v>0</v>
      </c>
      <c r="BX198" s="35">
        <f t="shared" si="238"/>
        <v>0</v>
      </c>
      <c r="BY198" s="35">
        <f t="shared" ca="1" si="238"/>
        <v>0</v>
      </c>
      <c r="BZ198" s="35">
        <f t="shared" ca="1" si="238"/>
        <v>0</v>
      </c>
      <c r="CA198" s="35">
        <f t="shared" ca="1" si="238"/>
        <v>0</v>
      </c>
      <c r="CB198" s="35">
        <f t="shared" ca="1" si="238"/>
        <v>0</v>
      </c>
      <c r="CC198" s="200" t="str">
        <f t="shared" si="238"/>
        <v>جملة</v>
      </c>
      <c r="CD198" s="201" t="str">
        <f t="shared" si="238"/>
        <v>استمارة رقم 4</v>
      </c>
      <c r="CE198" s="35"/>
      <c r="CG198" s="456">
        <f t="shared" ca="1" si="236"/>
        <v>0</v>
      </c>
    </row>
    <row r="199" spans="1:103" s="34" customFormat="1" ht="33" customHeight="1" thickBot="1">
      <c r="B199" s="449" t="str">
        <f t="shared" ca="1" si="178"/>
        <v/>
      </c>
      <c r="E199" s="35" t="str">
        <f>E187</f>
        <v>جملة</v>
      </c>
      <c r="F199" s="35"/>
      <c r="G199" s="35">
        <f t="shared" ref="G199:BR199" ca="1" si="239">G187</f>
        <v>0</v>
      </c>
      <c r="H199" s="35">
        <f t="shared" si="239"/>
        <v>0</v>
      </c>
      <c r="I199" s="35">
        <f t="shared" si="239"/>
        <v>0</v>
      </c>
      <c r="J199" s="35">
        <f t="shared" si="239"/>
        <v>0</v>
      </c>
      <c r="K199" s="35">
        <f t="shared" si="239"/>
        <v>0</v>
      </c>
      <c r="L199" s="35">
        <f t="shared" si="239"/>
        <v>0</v>
      </c>
      <c r="M199" s="35">
        <f t="shared" ca="1" si="239"/>
        <v>0</v>
      </c>
      <c r="N199" s="35">
        <f t="shared" ca="1" si="239"/>
        <v>0</v>
      </c>
      <c r="O199" s="35">
        <f t="shared" ca="1" si="239"/>
        <v>0</v>
      </c>
      <c r="P199" s="35">
        <f t="shared" ca="1" si="239"/>
        <v>0</v>
      </c>
      <c r="Q199" s="35">
        <f t="shared" ca="1" si="239"/>
        <v>0</v>
      </c>
      <c r="R199" s="35">
        <f t="shared" si="239"/>
        <v>0</v>
      </c>
      <c r="S199" s="35">
        <f t="shared" ca="1" si="239"/>
        <v>0</v>
      </c>
      <c r="T199" s="35">
        <f t="shared" ca="1" si="239"/>
        <v>0</v>
      </c>
      <c r="U199" s="35">
        <f t="shared" ca="1" si="239"/>
        <v>0</v>
      </c>
      <c r="V199" s="35">
        <f t="shared" ca="1" si="239"/>
        <v>0</v>
      </c>
      <c r="W199" s="35">
        <f t="shared" ca="1" si="239"/>
        <v>0</v>
      </c>
      <c r="X199" s="35">
        <f t="shared" ca="1" si="239"/>
        <v>0</v>
      </c>
      <c r="Y199" s="35">
        <f t="shared" ca="1" si="239"/>
        <v>0</v>
      </c>
      <c r="Z199" s="35">
        <f t="shared" ca="1" si="239"/>
        <v>0</v>
      </c>
      <c r="AA199" s="35">
        <f t="shared" ca="1" si="239"/>
        <v>0</v>
      </c>
      <c r="AB199" s="35">
        <f t="shared" ca="1" si="239"/>
        <v>0</v>
      </c>
      <c r="AC199" s="35">
        <f t="shared" ca="1" si="239"/>
        <v>0</v>
      </c>
      <c r="AD199" s="35">
        <f t="shared" ca="1" si="239"/>
        <v>0</v>
      </c>
      <c r="AE199" s="35">
        <f t="shared" ca="1" si="239"/>
        <v>0</v>
      </c>
      <c r="AF199" s="35">
        <f t="shared" si="239"/>
        <v>0</v>
      </c>
      <c r="AG199" s="35">
        <f t="shared" si="239"/>
        <v>0</v>
      </c>
      <c r="AH199" s="35">
        <f t="shared" si="239"/>
        <v>0</v>
      </c>
      <c r="AI199" s="35">
        <f t="shared" si="239"/>
        <v>0</v>
      </c>
      <c r="AJ199" s="35">
        <f t="shared" si="239"/>
        <v>0</v>
      </c>
      <c r="AK199" s="35">
        <f t="shared" si="239"/>
        <v>0</v>
      </c>
      <c r="AL199" s="35">
        <f t="shared" si="239"/>
        <v>0</v>
      </c>
      <c r="AM199" s="35">
        <f t="shared" si="239"/>
        <v>0</v>
      </c>
      <c r="AN199" s="35">
        <f t="shared" si="239"/>
        <v>0</v>
      </c>
      <c r="AO199" s="35">
        <f t="shared" si="239"/>
        <v>0</v>
      </c>
      <c r="AP199" s="35">
        <f t="shared" si="239"/>
        <v>0</v>
      </c>
      <c r="AQ199" s="35">
        <f t="shared" ca="1" si="239"/>
        <v>0</v>
      </c>
      <c r="AR199" s="35">
        <f t="shared" ca="1" si="239"/>
        <v>0</v>
      </c>
      <c r="AS199" s="35">
        <f t="shared" ca="1" si="239"/>
        <v>0</v>
      </c>
      <c r="AT199" s="35">
        <f t="shared" si="239"/>
        <v>0</v>
      </c>
      <c r="AU199" s="35">
        <f t="shared" si="239"/>
        <v>0</v>
      </c>
      <c r="AV199" s="35">
        <f t="shared" si="239"/>
        <v>0</v>
      </c>
      <c r="AW199" s="35">
        <f t="shared" ca="1" si="239"/>
        <v>0</v>
      </c>
      <c r="AX199" s="35">
        <f t="shared" ca="1" si="239"/>
        <v>0</v>
      </c>
      <c r="AY199" s="35">
        <f t="shared" si="239"/>
        <v>0</v>
      </c>
      <c r="AZ199" s="35">
        <f t="shared" si="239"/>
        <v>0</v>
      </c>
      <c r="BA199" s="35">
        <f t="shared" si="239"/>
        <v>0</v>
      </c>
      <c r="BB199" s="35">
        <f t="shared" ca="1" si="239"/>
        <v>0</v>
      </c>
      <c r="BC199" s="35">
        <f t="shared" ca="1" si="239"/>
        <v>0</v>
      </c>
      <c r="BD199" s="35">
        <f t="shared" ca="1" si="239"/>
        <v>0</v>
      </c>
      <c r="BE199" s="35">
        <f t="shared" ca="1" si="239"/>
        <v>0</v>
      </c>
      <c r="BF199" s="35">
        <f t="shared" ca="1" si="239"/>
        <v>0</v>
      </c>
      <c r="BG199" s="35">
        <f t="shared" ca="1" si="239"/>
        <v>0</v>
      </c>
      <c r="BH199" s="35">
        <f t="shared" ca="1" si="239"/>
        <v>0</v>
      </c>
      <c r="BI199" s="35">
        <f t="shared" ca="1" si="239"/>
        <v>0</v>
      </c>
      <c r="BJ199" s="35">
        <f t="shared" ca="1" si="239"/>
        <v>0</v>
      </c>
      <c r="BK199" s="210">
        <f t="shared" ca="1" si="239"/>
        <v>0</v>
      </c>
      <c r="BL199" s="210">
        <f t="shared" ca="1" si="239"/>
        <v>0</v>
      </c>
      <c r="BM199" s="210">
        <f t="shared" ca="1" si="239"/>
        <v>0</v>
      </c>
      <c r="BN199" s="210">
        <f t="shared" ca="1" si="239"/>
        <v>0</v>
      </c>
      <c r="BO199" s="210">
        <f t="shared" ca="1" si="239"/>
        <v>0</v>
      </c>
      <c r="BP199" s="210">
        <f t="shared" ca="1" si="239"/>
        <v>0</v>
      </c>
      <c r="BQ199" s="210">
        <f t="shared" ca="1" si="239"/>
        <v>0</v>
      </c>
      <c r="BR199" s="210">
        <f t="shared" ca="1" si="239"/>
        <v>0</v>
      </c>
      <c r="BS199" s="210">
        <f t="shared" ref="BS199:CE199" ca="1" si="240">BS187</f>
        <v>0</v>
      </c>
      <c r="BT199" s="35">
        <f t="shared" ca="1" si="240"/>
        <v>0</v>
      </c>
      <c r="BU199" s="35">
        <f t="shared" si="240"/>
        <v>0</v>
      </c>
      <c r="BV199" s="35">
        <f t="shared" ca="1" si="240"/>
        <v>0</v>
      </c>
      <c r="BW199" s="35">
        <f t="shared" ca="1" si="240"/>
        <v>0</v>
      </c>
      <c r="BX199" s="35">
        <f t="shared" si="240"/>
        <v>0</v>
      </c>
      <c r="BY199" s="35">
        <f t="shared" ca="1" si="240"/>
        <v>0</v>
      </c>
      <c r="BZ199" s="35">
        <f t="shared" ca="1" si="240"/>
        <v>0</v>
      </c>
      <c r="CA199" s="35">
        <f t="shared" ca="1" si="240"/>
        <v>0</v>
      </c>
      <c r="CB199" s="35">
        <f t="shared" ca="1" si="240"/>
        <v>0</v>
      </c>
      <c r="CC199" s="200" t="str">
        <f t="shared" si="240"/>
        <v>جملة</v>
      </c>
      <c r="CD199" s="201" t="str">
        <f t="shared" si="240"/>
        <v>استمارة رقم 5</v>
      </c>
      <c r="CE199" s="35"/>
      <c r="CG199" s="456">
        <f t="shared" ca="1" si="236"/>
        <v>0</v>
      </c>
    </row>
    <row r="200" spans="1:103" s="34" customFormat="1" ht="14.25" customHeight="1" thickBot="1">
      <c r="D200" s="42"/>
      <c r="E200" s="45"/>
      <c r="F200" s="46"/>
      <c r="G200" s="47"/>
      <c r="H200" s="47"/>
      <c r="I200" s="47"/>
      <c r="J200" s="47"/>
      <c r="K200" s="47"/>
      <c r="L200" s="47"/>
      <c r="M200" s="48"/>
      <c r="N200" s="47"/>
      <c r="O200" s="42"/>
      <c r="P200" s="42"/>
      <c r="Q200" s="42"/>
      <c r="R200" s="47"/>
      <c r="S200" s="49"/>
      <c r="T200" s="42"/>
      <c r="U200" s="42"/>
      <c r="V200" s="50"/>
      <c r="W200" s="42"/>
      <c r="X200" s="42"/>
      <c r="Y200" s="42"/>
      <c r="Z200" s="42"/>
      <c r="AA200" s="51"/>
      <c r="AB200" s="42"/>
      <c r="AC200" s="42"/>
      <c r="AD200" s="42"/>
      <c r="AE200" s="50"/>
      <c r="AF200" s="42"/>
      <c r="AG200" s="42"/>
      <c r="AH200" s="42"/>
      <c r="AI200" s="42"/>
      <c r="AJ200" s="42"/>
      <c r="AK200" s="42"/>
      <c r="AL200" s="42"/>
      <c r="AM200" s="42"/>
      <c r="AN200" s="42"/>
      <c r="AO200" s="42"/>
      <c r="AP200" s="42"/>
      <c r="AQ200" s="42"/>
      <c r="AR200" s="42"/>
      <c r="AS200" s="3"/>
      <c r="AT200" s="42"/>
      <c r="AU200" s="42"/>
      <c r="AV200" s="42"/>
      <c r="AW200" s="42"/>
      <c r="AX200" s="42"/>
      <c r="AY200" s="42"/>
      <c r="AZ200" s="42"/>
      <c r="BA200" s="42"/>
      <c r="BB200" s="42"/>
      <c r="BC200" s="42"/>
      <c r="BD200" s="42"/>
      <c r="BE200" s="42"/>
      <c r="BF200" s="42"/>
      <c r="BG200" s="42"/>
      <c r="BH200" s="52"/>
      <c r="BI200" s="42"/>
      <c r="BJ200" s="42"/>
      <c r="BK200" s="51"/>
      <c r="BL200" s="51"/>
      <c r="BM200" s="51"/>
      <c r="BN200" s="51"/>
      <c r="BO200" s="51"/>
      <c r="BP200" s="51"/>
      <c r="BQ200" s="51"/>
      <c r="BR200" s="51"/>
      <c r="BS200" s="51"/>
      <c r="BT200" s="42"/>
      <c r="BU200" s="42"/>
      <c r="BV200" s="42"/>
      <c r="BW200" s="42"/>
      <c r="BX200" s="42"/>
      <c r="BY200" s="42"/>
      <c r="BZ200" s="42"/>
      <c r="CA200" s="3"/>
      <c r="CB200" s="3"/>
      <c r="CC200" s="5"/>
      <c r="CD200" s="42"/>
      <c r="CE200" s="46"/>
      <c r="CF200" s="42"/>
      <c r="CG200" s="464">
        <f t="shared" si="231"/>
        <v>0</v>
      </c>
      <c r="CH200" s="42"/>
      <c r="CI200" s="42"/>
      <c r="CJ200" s="42"/>
      <c r="CK200" s="42"/>
      <c r="CL200" s="42"/>
      <c r="CM200" s="42"/>
      <c r="CN200" s="42"/>
      <c r="CO200" s="42"/>
      <c r="CP200" s="42"/>
      <c r="CQ200" s="42"/>
      <c r="CR200" s="42"/>
      <c r="CS200" s="42"/>
      <c r="CT200" s="42"/>
      <c r="CU200" s="42"/>
      <c r="CV200" s="42"/>
      <c r="CW200" s="42"/>
      <c r="CX200" s="42"/>
      <c r="CY200" s="42"/>
    </row>
    <row r="201" spans="1:103" s="42" customFormat="1" ht="44.25" customHeight="1" thickBot="1">
      <c r="A201" s="34"/>
      <c r="B201" s="34"/>
      <c r="D201" s="34"/>
      <c r="E201" s="41" t="s">
        <v>322</v>
      </c>
      <c r="F201" s="465"/>
      <c r="G201" s="37">
        <f t="shared" ref="G201:AH201" ca="1" si="241">SUM(G195:G200)</f>
        <v>0</v>
      </c>
      <c r="H201" s="37">
        <f t="shared" si="241"/>
        <v>0</v>
      </c>
      <c r="I201" s="37">
        <f t="shared" si="241"/>
        <v>0</v>
      </c>
      <c r="J201" s="37">
        <f t="shared" si="241"/>
        <v>0</v>
      </c>
      <c r="K201" s="37">
        <f t="shared" si="241"/>
        <v>0</v>
      </c>
      <c r="L201" s="37">
        <f t="shared" si="241"/>
        <v>0</v>
      </c>
      <c r="M201" s="37">
        <f t="shared" ca="1" si="241"/>
        <v>0</v>
      </c>
      <c r="N201" s="37">
        <f t="shared" ca="1" si="241"/>
        <v>0</v>
      </c>
      <c r="O201" s="37">
        <f t="shared" ca="1" si="241"/>
        <v>0</v>
      </c>
      <c r="P201" s="37">
        <f t="shared" ca="1" si="241"/>
        <v>0</v>
      </c>
      <c r="Q201" s="37">
        <f t="shared" ca="1" si="241"/>
        <v>0</v>
      </c>
      <c r="R201" s="37">
        <f t="shared" si="241"/>
        <v>0</v>
      </c>
      <c r="S201" s="39">
        <f t="shared" ca="1" si="241"/>
        <v>0</v>
      </c>
      <c r="T201" s="39">
        <f t="shared" ca="1" si="241"/>
        <v>0</v>
      </c>
      <c r="U201" s="39">
        <f t="shared" ca="1" si="241"/>
        <v>0</v>
      </c>
      <c r="V201" s="37">
        <f t="shared" ca="1" si="241"/>
        <v>0</v>
      </c>
      <c r="W201" s="38">
        <f t="shared" ca="1" si="241"/>
        <v>0</v>
      </c>
      <c r="X201" s="37">
        <f t="shared" ca="1" si="241"/>
        <v>0</v>
      </c>
      <c r="Y201" s="37">
        <f t="shared" ca="1" si="241"/>
        <v>0</v>
      </c>
      <c r="Z201" s="38">
        <f t="shared" ca="1" si="241"/>
        <v>0</v>
      </c>
      <c r="AA201" s="38">
        <f t="shared" ca="1" si="241"/>
        <v>0</v>
      </c>
      <c r="AB201" s="37">
        <f t="shared" ca="1" si="241"/>
        <v>0</v>
      </c>
      <c r="AC201" s="37">
        <f t="shared" ca="1" si="241"/>
        <v>0</v>
      </c>
      <c r="AD201" s="38">
        <f t="shared" ca="1" si="241"/>
        <v>0</v>
      </c>
      <c r="AE201" s="37">
        <f t="shared" ca="1" si="241"/>
        <v>0</v>
      </c>
      <c r="AF201" s="37">
        <f t="shared" si="241"/>
        <v>0</v>
      </c>
      <c r="AG201" s="37">
        <f t="shared" si="241"/>
        <v>0</v>
      </c>
      <c r="AH201" s="37">
        <f t="shared" si="241"/>
        <v>0</v>
      </c>
      <c r="AI201" s="37"/>
      <c r="AJ201" s="37">
        <f t="shared" ref="AJ201:CB201" si="242">SUM(AJ195:AJ200)</f>
        <v>0</v>
      </c>
      <c r="AK201" s="37">
        <f t="shared" si="242"/>
        <v>0</v>
      </c>
      <c r="AL201" s="37">
        <f t="shared" si="242"/>
        <v>0</v>
      </c>
      <c r="AM201" s="30">
        <f t="shared" si="242"/>
        <v>0</v>
      </c>
      <c r="AN201" s="30">
        <f t="shared" si="242"/>
        <v>0</v>
      </c>
      <c r="AO201" s="30">
        <f t="shared" si="242"/>
        <v>0</v>
      </c>
      <c r="AP201" s="30">
        <f t="shared" si="242"/>
        <v>0</v>
      </c>
      <c r="AQ201" s="30">
        <f t="shared" ca="1" si="242"/>
        <v>0</v>
      </c>
      <c r="AR201" s="30">
        <f t="shared" ca="1" si="242"/>
        <v>0</v>
      </c>
      <c r="AS201" s="33">
        <f t="shared" ca="1" si="242"/>
        <v>0</v>
      </c>
      <c r="AT201" s="30">
        <f t="shared" si="242"/>
        <v>0</v>
      </c>
      <c r="AU201" s="30">
        <f t="shared" si="242"/>
        <v>0</v>
      </c>
      <c r="AV201" s="30">
        <f t="shared" si="242"/>
        <v>0</v>
      </c>
      <c r="AW201" s="30">
        <f t="shared" ca="1" si="242"/>
        <v>0</v>
      </c>
      <c r="AX201" s="30">
        <f t="shared" ca="1" si="242"/>
        <v>0</v>
      </c>
      <c r="AY201" s="30">
        <f t="shared" si="242"/>
        <v>0</v>
      </c>
      <c r="AZ201" s="30">
        <f t="shared" si="242"/>
        <v>0</v>
      </c>
      <c r="BA201" s="30">
        <f t="shared" si="242"/>
        <v>0</v>
      </c>
      <c r="BB201" s="30">
        <f t="shared" ca="1" si="242"/>
        <v>0</v>
      </c>
      <c r="BC201" s="30">
        <f t="shared" ca="1" si="242"/>
        <v>0</v>
      </c>
      <c r="BD201" s="37">
        <f t="shared" ca="1" si="242"/>
        <v>0</v>
      </c>
      <c r="BE201" s="37">
        <f t="shared" ca="1" si="242"/>
        <v>0</v>
      </c>
      <c r="BF201" s="43">
        <f t="shared" ca="1" si="242"/>
        <v>0</v>
      </c>
      <c r="BG201" s="44">
        <f t="shared" ca="1" si="242"/>
        <v>0</v>
      </c>
      <c r="BH201" s="32">
        <f t="shared" ca="1" si="242"/>
        <v>0</v>
      </c>
      <c r="BI201" s="43">
        <f t="shared" ca="1" si="242"/>
        <v>0</v>
      </c>
      <c r="BJ201" s="43">
        <f t="shared" ca="1" si="242"/>
        <v>0</v>
      </c>
      <c r="BK201" s="32">
        <f t="shared" ca="1" si="242"/>
        <v>0</v>
      </c>
      <c r="BL201" s="32">
        <f t="shared" ca="1" si="242"/>
        <v>0</v>
      </c>
      <c r="BM201" s="32">
        <f t="shared" ca="1" si="242"/>
        <v>0</v>
      </c>
      <c r="BN201" s="32">
        <f t="shared" ca="1" si="242"/>
        <v>0</v>
      </c>
      <c r="BO201" s="32">
        <f t="shared" ca="1" si="242"/>
        <v>0</v>
      </c>
      <c r="BP201" s="32">
        <f t="shared" ca="1" si="242"/>
        <v>0</v>
      </c>
      <c r="BQ201" s="32">
        <f t="shared" ca="1" si="242"/>
        <v>0</v>
      </c>
      <c r="BR201" s="32">
        <f t="shared" ca="1" si="242"/>
        <v>0</v>
      </c>
      <c r="BS201" s="32">
        <f t="shared" ca="1" si="242"/>
        <v>0</v>
      </c>
      <c r="BT201" s="30">
        <f t="shared" ca="1" si="242"/>
        <v>0</v>
      </c>
      <c r="BU201" s="30">
        <f t="shared" si="242"/>
        <v>0</v>
      </c>
      <c r="BV201" s="37">
        <f t="shared" ca="1" si="242"/>
        <v>0</v>
      </c>
      <c r="BW201" s="30">
        <f t="shared" ca="1" si="242"/>
        <v>0</v>
      </c>
      <c r="BX201" s="30">
        <f t="shared" si="242"/>
        <v>0</v>
      </c>
      <c r="BY201" s="37">
        <f t="shared" ca="1" si="242"/>
        <v>0</v>
      </c>
      <c r="BZ201" s="30">
        <f t="shared" ca="1" si="242"/>
        <v>0</v>
      </c>
      <c r="CA201" s="451">
        <f t="shared" ca="1" si="242"/>
        <v>0</v>
      </c>
      <c r="CB201" s="451">
        <f t="shared" ca="1" si="242"/>
        <v>0</v>
      </c>
      <c r="CC201" s="40" t="str">
        <f>E201</f>
        <v>الإجمـــــــــــــــــــالي</v>
      </c>
      <c r="CD201" s="41"/>
      <c r="CE201" s="20"/>
      <c r="CF201" s="34"/>
      <c r="CG201" s="456">
        <f t="shared" ca="1" si="231"/>
        <v>0</v>
      </c>
      <c r="CH201" s="34"/>
      <c r="CI201" s="34"/>
      <c r="CJ201" s="34"/>
      <c r="CK201" s="34"/>
      <c r="CL201" s="34"/>
      <c r="CM201" s="34"/>
      <c r="CN201" s="34"/>
      <c r="CO201" s="34"/>
      <c r="CP201" s="34"/>
      <c r="CQ201" s="34"/>
      <c r="CR201" s="34"/>
      <c r="CS201" s="34"/>
      <c r="CT201" s="34"/>
      <c r="CU201" s="34"/>
      <c r="CV201" s="34"/>
      <c r="CW201" s="34"/>
      <c r="CX201" s="34"/>
      <c r="CY201" s="34"/>
    </row>
    <row r="202" spans="1:103" s="34" customFormat="1" ht="36.950000000000003" customHeight="1">
      <c r="D202" s="53"/>
      <c r="E202" s="54"/>
      <c r="F202" s="55"/>
      <c r="G202" s="54"/>
      <c r="H202" s="54"/>
      <c r="I202" s="54"/>
      <c r="J202" s="54"/>
      <c r="K202" s="54"/>
      <c r="L202" s="54"/>
      <c r="M202" s="54"/>
      <c r="N202" s="54"/>
      <c r="O202" s="53"/>
      <c r="P202" s="53"/>
      <c r="Q202" s="53"/>
      <c r="R202" s="54"/>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6"/>
      <c r="AT202" s="53"/>
      <c r="AU202" s="53"/>
      <c r="AV202" s="53"/>
      <c r="AW202" s="53"/>
      <c r="AX202" s="53"/>
      <c r="AY202" s="53"/>
      <c r="AZ202" s="53"/>
      <c r="BA202" s="53"/>
      <c r="BB202" s="53"/>
      <c r="BC202" s="53"/>
      <c r="BD202" s="53"/>
      <c r="BE202" s="53"/>
      <c r="BF202" s="53"/>
      <c r="BG202" s="53"/>
      <c r="BH202" s="53"/>
      <c r="BI202" s="53"/>
      <c r="BJ202" s="53"/>
      <c r="BK202" s="53"/>
      <c r="BL202" s="53"/>
      <c r="BM202" s="53"/>
      <c r="BN202" s="53"/>
      <c r="BO202" s="53"/>
      <c r="BP202" s="53"/>
      <c r="BQ202" s="53"/>
      <c r="BR202" s="53"/>
      <c r="BS202" s="53"/>
      <c r="BT202" s="53"/>
      <c r="BU202" s="53"/>
      <c r="BV202" s="53"/>
      <c r="BW202" s="53"/>
      <c r="BX202" s="57"/>
      <c r="BY202" s="57"/>
      <c r="BZ202" s="57"/>
      <c r="CA202" s="53"/>
      <c r="CB202" s="53"/>
      <c r="CC202" s="58"/>
      <c r="CD202" s="53"/>
      <c r="CE202" s="55"/>
      <c r="CF202" s="53"/>
      <c r="CG202" s="53"/>
      <c r="CH202" s="53"/>
      <c r="CI202" s="53"/>
      <c r="CJ202" s="53"/>
      <c r="CK202" s="53"/>
      <c r="CL202" s="53"/>
      <c r="CM202" s="53"/>
      <c r="CN202" s="53"/>
      <c r="CO202" s="53"/>
      <c r="CP202" s="53"/>
      <c r="CQ202" s="53"/>
      <c r="CR202" s="53"/>
      <c r="CS202" s="53"/>
      <c r="CT202" s="53"/>
      <c r="CU202" s="53"/>
      <c r="CV202" s="53"/>
      <c r="CW202" s="53"/>
      <c r="CX202" s="53"/>
      <c r="CY202" s="53"/>
    </row>
    <row r="203" spans="1:103" ht="31.5" customHeight="1">
      <c r="A203" s="34"/>
      <c r="B203" s="34"/>
      <c r="E203" s="59"/>
      <c r="F203" s="60"/>
      <c r="G203" s="54"/>
      <c r="H203" s="54"/>
      <c r="I203" s="54"/>
      <c r="J203" s="54"/>
      <c r="K203" s="54"/>
      <c r="L203" s="54"/>
      <c r="M203" s="54"/>
      <c r="N203" s="54"/>
      <c r="R203" s="54"/>
      <c r="CE203" s="60"/>
    </row>
    <row r="204" spans="1:103" ht="30" customHeight="1">
      <c r="A204" s="34"/>
      <c r="B204" s="34"/>
      <c r="E204" s="54"/>
      <c r="F204" s="55"/>
      <c r="G204" s="54"/>
      <c r="H204" s="54"/>
      <c r="I204" s="54"/>
      <c r="J204" s="54"/>
      <c r="K204" s="54"/>
      <c r="L204" s="54"/>
      <c r="M204" s="54"/>
      <c r="N204" s="54"/>
      <c r="R204" s="54"/>
      <c r="CE204" s="55"/>
    </row>
    <row r="205" spans="1:103" ht="30" customHeight="1">
      <c r="A205" s="34"/>
      <c r="B205" s="34"/>
      <c r="E205" s="59"/>
      <c r="F205" s="60"/>
      <c r="G205" s="54"/>
      <c r="H205" s="54"/>
      <c r="I205" s="54"/>
      <c r="J205" s="54"/>
      <c r="K205" s="54"/>
      <c r="L205" s="54"/>
      <c r="M205" s="54"/>
      <c r="N205" s="54"/>
      <c r="R205" s="54"/>
      <c r="CE205" s="60"/>
    </row>
    <row r="206" spans="1:103" ht="30" customHeight="1">
      <c r="A206" s="34"/>
      <c r="B206" s="34"/>
      <c r="E206" s="59"/>
      <c r="F206" s="60"/>
      <c r="G206" s="54"/>
      <c r="H206" s="54"/>
      <c r="I206" s="54"/>
      <c r="J206" s="54"/>
      <c r="K206" s="54"/>
      <c r="L206" s="54"/>
      <c r="M206" s="54"/>
      <c r="N206" s="54"/>
      <c r="R206" s="54"/>
      <c r="CE206" s="60"/>
    </row>
    <row r="207" spans="1:103" ht="30" customHeight="1">
      <c r="A207" s="34"/>
      <c r="B207" s="34"/>
      <c r="E207" s="61"/>
      <c r="F207" s="62"/>
      <c r="G207" s="61"/>
      <c r="H207" s="61"/>
      <c r="I207" s="61"/>
      <c r="J207" s="61"/>
      <c r="K207" s="61"/>
      <c r="L207" s="61"/>
      <c r="M207" s="61"/>
      <c r="N207" s="61"/>
      <c r="R207" s="61"/>
      <c r="CE207" s="62"/>
    </row>
    <row r="208" spans="1:103">
      <c r="A208" s="34"/>
      <c r="B208" s="34"/>
      <c r="E208" s="61"/>
      <c r="F208" s="62"/>
      <c r="G208" s="61"/>
      <c r="H208" s="61"/>
      <c r="I208" s="61"/>
      <c r="J208" s="61"/>
      <c r="K208" s="61"/>
      <c r="L208" s="61"/>
      <c r="M208" s="61"/>
      <c r="N208" s="61"/>
      <c r="R208" s="61"/>
      <c r="CE208" s="62"/>
    </row>
    <row r="209" spans="1:83">
      <c r="A209" s="34"/>
      <c r="B209" s="34"/>
      <c r="E209" s="61"/>
      <c r="F209" s="62"/>
      <c r="G209" s="61"/>
      <c r="H209" s="61"/>
      <c r="I209" s="61"/>
      <c r="J209" s="61"/>
      <c r="K209" s="61"/>
      <c r="L209" s="61"/>
      <c r="M209" s="61"/>
      <c r="N209" s="61"/>
      <c r="R209" s="61"/>
      <c r="CE209" s="62"/>
    </row>
    <row r="210" spans="1:83">
      <c r="A210" s="34"/>
      <c r="B210" s="34"/>
      <c r="E210" s="61"/>
      <c r="F210" s="62"/>
      <c r="G210" s="61"/>
      <c r="H210" s="61"/>
      <c r="I210" s="61"/>
      <c r="J210" s="61"/>
      <c r="K210" s="61"/>
      <c r="L210" s="61"/>
      <c r="M210" s="61"/>
      <c r="N210" s="61"/>
      <c r="R210" s="61"/>
      <c r="CE210" s="62"/>
    </row>
    <row r="211" spans="1:83">
      <c r="A211" s="34"/>
      <c r="B211" s="34"/>
      <c r="E211" s="61"/>
      <c r="F211" s="62"/>
      <c r="G211" s="61"/>
      <c r="H211" s="61"/>
      <c r="I211" s="61"/>
      <c r="J211" s="61"/>
      <c r="K211" s="61"/>
      <c r="L211" s="61"/>
      <c r="M211" s="61"/>
      <c r="N211" s="61"/>
      <c r="R211" s="61"/>
      <c r="CE211" s="62"/>
    </row>
    <row r="212" spans="1:83">
      <c r="A212" s="34"/>
      <c r="B212" s="34"/>
      <c r="E212" s="61"/>
      <c r="F212" s="62"/>
      <c r="G212" s="61"/>
      <c r="H212" s="61"/>
      <c r="I212" s="61"/>
      <c r="J212" s="61"/>
      <c r="K212" s="61"/>
      <c r="L212" s="61"/>
      <c r="M212" s="61"/>
      <c r="N212" s="61"/>
      <c r="R212" s="61"/>
      <c r="CE212" s="62"/>
    </row>
    <row r="213" spans="1:83">
      <c r="A213" s="34"/>
      <c r="B213" s="34"/>
      <c r="E213" s="61"/>
      <c r="F213" s="62"/>
      <c r="G213" s="61"/>
      <c r="H213" s="61"/>
      <c r="I213" s="61"/>
      <c r="J213" s="61"/>
      <c r="K213" s="61"/>
      <c r="L213" s="61"/>
      <c r="M213" s="61"/>
      <c r="N213" s="61"/>
      <c r="R213" s="61"/>
      <c r="CE213" s="62"/>
    </row>
    <row r="214" spans="1:83">
      <c r="A214" s="34"/>
      <c r="B214" s="34"/>
      <c r="E214" s="61"/>
      <c r="F214" s="62"/>
      <c r="G214" s="61"/>
      <c r="H214" s="61"/>
      <c r="I214" s="61"/>
      <c r="J214" s="61"/>
      <c r="K214" s="61"/>
      <c r="L214" s="61"/>
      <c r="M214" s="61"/>
      <c r="N214" s="61"/>
      <c r="R214" s="61"/>
      <c r="CE214" s="62"/>
    </row>
    <row r="215" spans="1:83" ht="23.25">
      <c r="A215" s="34"/>
      <c r="B215" s="34"/>
      <c r="E215" s="61"/>
      <c r="F215" s="62"/>
      <c r="G215" s="406"/>
      <c r="H215" s="406"/>
      <c r="I215" s="406"/>
      <c r="J215" s="406"/>
      <c r="K215" s="406"/>
      <c r="L215" s="406"/>
      <c r="M215" s="406"/>
      <c r="N215" s="62"/>
      <c r="CE215" s="62"/>
    </row>
    <row r="216" spans="1:83">
      <c r="A216" s="34"/>
      <c r="B216" s="34"/>
      <c r="E216" s="61"/>
      <c r="F216" s="62"/>
      <c r="G216" s="61"/>
      <c r="H216" s="61"/>
      <c r="I216" s="61"/>
      <c r="J216" s="61"/>
      <c r="K216" s="61"/>
      <c r="L216" s="61"/>
      <c r="M216" s="61"/>
      <c r="N216" s="61"/>
      <c r="R216" s="61"/>
      <c r="CE216" s="62"/>
    </row>
    <row r="217" spans="1:83">
      <c r="A217" s="34"/>
      <c r="B217" s="34"/>
      <c r="E217" s="61"/>
      <c r="F217" s="62"/>
      <c r="G217" s="61"/>
      <c r="H217" s="61"/>
      <c r="I217" s="61"/>
      <c r="J217" s="61"/>
      <c r="K217" s="61"/>
      <c r="L217" s="61"/>
      <c r="M217" s="61"/>
      <c r="N217" s="61"/>
      <c r="R217" s="61"/>
      <c r="CE217" s="62"/>
    </row>
    <row r="218" spans="1:83">
      <c r="A218" s="34"/>
      <c r="B218" s="34"/>
      <c r="E218" s="61"/>
      <c r="F218" s="62"/>
      <c r="G218" s="61"/>
      <c r="H218" s="61"/>
      <c r="I218" s="61"/>
      <c r="J218" s="61"/>
      <c r="K218" s="61"/>
      <c r="L218" s="61"/>
      <c r="M218" s="61"/>
      <c r="N218" s="61"/>
      <c r="R218" s="61"/>
      <c r="CE218" s="62"/>
    </row>
    <row r="219" spans="1:83">
      <c r="A219" s="34"/>
      <c r="B219" s="34"/>
      <c r="E219" s="61"/>
      <c r="F219" s="62"/>
      <c r="G219" s="61"/>
      <c r="H219" s="61"/>
      <c r="I219" s="61"/>
      <c r="J219" s="61"/>
      <c r="K219" s="61"/>
      <c r="L219" s="61"/>
      <c r="M219" s="61"/>
      <c r="N219" s="61"/>
      <c r="R219" s="61"/>
      <c r="CE219" s="62"/>
    </row>
    <row r="220" spans="1:83">
      <c r="A220" s="34"/>
      <c r="B220" s="34"/>
      <c r="E220" s="63"/>
      <c r="F220" s="62"/>
      <c r="G220" s="61"/>
      <c r="H220" s="61"/>
      <c r="I220" s="61"/>
      <c r="J220" s="61"/>
      <c r="K220" s="61"/>
      <c r="L220" s="61"/>
      <c r="M220" s="61"/>
      <c r="N220" s="61"/>
      <c r="R220" s="61"/>
      <c r="CE220" s="62"/>
    </row>
    <row r="221" spans="1:83">
      <c r="A221" s="34"/>
      <c r="B221" s="34"/>
      <c r="E221" s="61"/>
      <c r="F221" s="62"/>
      <c r="G221" s="61"/>
      <c r="H221" s="61"/>
      <c r="I221" s="61"/>
      <c r="J221" s="61"/>
      <c r="K221" s="61"/>
      <c r="L221" s="61"/>
      <c r="M221" s="61"/>
      <c r="N221" s="61"/>
      <c r="R221" s="61"/>
      <c r="CE221" s="62"/>
    </row>
    <row r="222" spans="1:83" ht="26.25">
      <c r="A222" s="34"/>
      <c r="B222" s="34"/>
      <c r="E222" s="61"/>
      <c r="F222" s="62"/>
      <c r="G222" s="407"/>
      <c r="H222" s="407"/>
      <c r="I222" s="407"/>
      <c r="J222" s="407"/>
      <c r="K222" s="407"/>
      <c r="L222" s="61"/>
      <c r="M222" s="407"/>
      <c r="N222" s="407"/>
      <c r="R222" s="61"/>
      <c r="CE222" s="62"/>
    </row>
    <row r="223" spans="1:83">
      <c r="A223" s="34"/>
      <c r="B223" s="34"/>
      <c r="E223" s="64"/>
      <c r="F223" s="64"/>
      <c r="G223" s="64"/>
      <c r="H223" s="64"/>
      <c r="I223" s="65"/>
      <c r="J223" s="65"/>
      <c r="K223" s="64"/>
      <c r="L223" s="64"/>
      <c r="M223" s="64"/>
      <c r="N223" s="64"/>
      <c r="R223" s="64"/>
      <c r="CE223" s="64"/>
    </row>
    <row r="224" spans="1:83">
      <c r="A224" s="34"/>
      <c r="B224" s="34"/>
      <c r="E224" s="59"/>
      <c r="F224" s="60"/>
      <c r="G224" s="54"/>
      <c r="H224" s="54"/>
      <c r="I224" s="54"/>
      <c r="J224" s="54"/>
      <c r="K224" s="54"/>
      <c r="L224" s="54"/>
      <c r="M224" s="54"/>
      <c r="N224" s="54"/>
      <c r="R224" s="54"/>
      <c r="CE224" s="60"/>
    </row>
    <row r="225" spans="1:83" ht="30" customHeight="1">
      <c r="A225" s="34"/>
      <c r="B225" s="34"/>
      <c r="E225" s="54"/>
      <c r="F225" s="55"/>
      <c r="G225" s="54"/>
      <c r="H225" s="54"/>
      <c r="I225" s="54"/>
      <c r="J225" s="54"/>
      <c r="K225" s="54"/>
      <c r="L225" s="54"/>
      <c r="M225" s="54"/>
      <c r="N225" s="54"/>
      <c r="R225" s="54"/>
      <c r="CE225" s="55"/>
    </row>
    <row r="226" spans="1:83" ht="30" customHeight="1">
      <c r="A226" s="34"/>
      <c r="B226" s="34"/>
      <c r="E226" s="59"/>
      <c r="F226" s="60"/>
      <c r="G226" s="54"/>
      <c r="H226" s="54"/>
      <c r="I226" s="54"/>
      <c r="J226" s="54"/>
      <c r="K226" s="54"/>
      <c r="L226" s="54"/>
      <c r="M226" s="54"/>
      <c r="N226" s="54"/>
      <c r="R226" s="54"/>
      <c r="CE226" s="60"/>
    </row>
    <row r="227" spans="1:83" ht="30" customHeight="1">
      <c r="A227" s="34"/>
      <c r="B227" s="34"/>
      <c r="E227" s="54"/>
      <c r="F227" s="55"/>
      <c r="G227" s="54"/>
      <c r="H227" s="54"/>
      <c r="I227" s="54"/>
      <c r="J227" s="54"/>
      <c r="K227" s="54"/>
      <c r="L227" s="54"/>
      <c r="M227" s="54"/>
      <c r="N227" s="54"/>
      <c r="R227" s="54"/>
      <c r="CE227" s="55"/>
    </row>
    <row r="228" spans="1:83" ht="30" customHeight="1">
      <c r="A228" s="34"/>
      <c r="B228" s="34"/>
      <c r="E228" s="59"/>
      <c r="F228" s="60"/>
      <c r="G228" s="54"/>
      <c r="H228" s="54"/>
      <c r="I228" s="54"/>
      <c r="J228" s="54"/>
      <c r="K228" s="54"/>
      <c r="L228" s="54"/>
      <c r="M228" s="54"/>
      <c r="N228" s="54"/>
      <c r="R228" s="54"/>
      <c r="CE228" s="60"/>
    </row>
    <row r="229" spans="1:83" ht="30" customHeight="1">
      <c r="A229" s="34"/>
      <c r="B229" s="34"/>
      <c r="E229" s="54"/>
      <c r="F229" s="55"/>
      <c r="G229" s="54"/>
      <c r="H229" s="54"/>
      <c r="I229" s="54"/>
      <c r="J229" s="54"/>
      <c r="K229" s="54"/>
      <c r="L229" s="54"/>
      <c r="M229" s="54"/>
      <c r="N229" s="54"/>
      <c r="R229" s="54"/>
      <c r="CE229" s="55"/>
    </row>
    <row r="230" spans="1:83" ht="30" customHeight="1">
      <c r="A230" s="34"/>
      <c r="B230" s="34"/>
      <c r="E230" s="59"/>
      <c r="F230" s="60"/>
      <c r="G230" s="54"/>
      <c r="H230" s="54"/>
      <c r="I230" s="54"/>
      <c r="J230" s="54"/>
      <c r="K230" s="54"/>
      <c r="L230" s="54"/>
      <c r="M230" s="54"/>
      <c r="N230" s="54"/>
      <c r="R230" s="54"/>
      <c r="CE230" s="60"/>
    </row>
    <row r="231" spans="1:83" ht="30" customHeight="1">
      <c r="A231" s="34"/>
      <c r="B231" s="34"/>
      <c r="E231" s="54"/>
      <c r="F231" s="55"/>
      <c r="G231" s="54"/>
      <c r="H231" s="54"/>
      <c r="I231" s="54"/>
      <c r="J231" s="54"/>
      <c r="K231" s="54"/>
      <c r="L231" s="54"/>
      <c r="M231" s="54"/>
      <c r="N231" s="54"/>
      <c r="R231" s="54"/>
      <c r="CE231" s="55"/>
    </row>
    <row r="232" spans="1:83" ht="30" customHeight="1">
      <c r="A232" s="34"/>
      <c r="B232" s="34"/>
      <c r="E232" s="59"/>
      <c r="F232" s="60"/>
      <c r="G232" s="54"/>
      <c r="H232" s="54"/>
      <c r="I232" s="54"/>
      <c r="J232" s="54"/>
      <c r="K232" s="54"/>
      <c r="L232" s="54"/>
      <c r="M232" s="54"/>
      <c r="N232" s="54"/>
      <c r="R232" s="54"/>
      <c r="CE232" s="60"/>
    </row>
    <row r="233" spans="1:83" ht="30" customHeight="1">
      <c r="A233" s="34"/>
      <c r="B233" s="34"/>
      <c r="E233" s="54"/>
      <c r="F233" s="55"/>
      <c r="G233" s="54"/>
      <c r="H233" s="54"/>
      <c r="I233" s="54"/>
      <c r="J233" s="54"/>
      <c r="K233" s="54"/>
      <c r="L233" s="54"/>
      <c r="M233" s="54"/>
      <c r="N233" s="54"/>
      <c r="R233" s="54"/>
      <c r="CE233" s="55"/>
    </row>
    <row r="234" spans="1:83" ht="30" customHeight="1">
      <c r="A234" s="34"/>
      <c r="B234" s="34"/>
      <c r="E234" s="59"/>
      <c r="F234" s="60"/>
      <c r="G234" s="54"/>
      <c r="H234" s="54"/>
      <c r="I234" s="54"/>
      <c r="J234" s="54"/>
      <c r="K234" s="54"/>
      <c r="L234" s="54"/>
      <c r="M234" s="54"/>
      <c r="N234" s="54"/>
      <c r="R234" s="54"/>
      <c r="CE234" s="60"/>
    </row>
    <row r="235" spans="1:83" ht="30" customHeight="1">
      <c r="A235" s="34"/>
      <c r="B235" s="34"/>
      <c r="E235" s="54"/>
      <c r="F235" s="55"/>
      <c r="G235" s="54"/>
      <c r="H235" s="54"/>
      <c r="I235" s="54"/>
      <c r="J235" s="54"/>
      <c r="K235" s="54"/>
      <c r="L235" s="54"/>
      <c r="M235" s="54"/>
      <c r="N235" s="54"/>
      <c r="R235" s="54"/>
      <c r="CE235" s="55"/>
    </row>
    <row r="236" spans="1:83" ht="30" customHeight="1">
      <c r="A236" s="34"/>
      <c r="B236" s="34"/>
      <c r="E236" s="59"/>
      <c r="F236" s="60"/>
      <c r="G236" s="54"/>
      <c r="H236" s="54"/>
      <c r="I236" s="54"/>
      <c r="J236" s="54"/>
      <c r="K236" s="54"/>
      <c r="L236" s="54"/>
      <c r="M236" s="54"/>
      <c r="N236" s="54"/>
      <c r="R236" s="54"/>
      <c r="CE236" s="60"/>
    </row>
    <row r="237" spans="1:83" ht="30" customHeight="1">
      <c r="A237" s="34"/>
      <c r="B237" s="34"/>
      <c r="E237" s="54"/>
      <c r="F237" s="55"/>
      <c r="G237" s="54"/>
      <c r="H237" s="54"/>
      <c r="I237" s="54"/>
      <c r="J237" s="54"/>
      <c r="K237" s="54"/>
      <c r="L237" s="54"/>
      <c r="M237" s="54"/>
      <c r="N237" s="54"/>
      <c r="R237" s="54"/>
      <c r="CE237" s="55"/>
    </row>
    <row r="238" spans="1:83" ht="30" customHeight="1">
      <c r="A238" s="34"/>
      <c r="B238" s="34"/>
      <c r="E238" s="59"/>
      <c r="F238" s="60"/>
      <c r="G238" s="54"/>
      <c r="H238" s="54"/>
      <c r="I238" s="54"/>
      <c r="J238" s="54"/>
      <c r="K238" s="54"/>
      <c r="L238" s="54"/>
      <c r="M238" s="54"/>
      <c r="N238" s="54"/>
      <c r="R238" s="54"/>
      <c r="CE238" s="60"/>
    </row>
    <row r="239" spans="1:83" ht="30" customHeight="1">
      <c r="A239" s="34"/>
      <c r="B239" s="34"/>
      <c r="E239" s="54"/>
      <c r="F239" s="55"/>
      <c r="G239" s="54"/>
      <c r="H239" s="54"/>
      <c r="I239" s="54"/>
      <c r="J239" s="54"/>
      <c r="K239" s="54"/>
      <c r="L239" s="54"/>
      <c r="M239" s="54"/>
      <c r="N239" s="54"/>
      <c r="R239" s="54"/>
      <c r="CE239" s="55"/>
    </row>
    <row r="240" spans="1:83" ht="30" customHeight="1">
      <c r="A240" s="34"/>
      <c r="B240" s="34"/>
      <c r="E240" s="59"/>
      <c r="F240" s="60"/>
      <c r="G240" s="54"/>
      <c r="H240" s="54"/>
      <c r="I240" s="54"/>
      <c r="J240" s="54"/>
      <c r="K240" s="54"/>
      <c r="L240" s="54"/>
      <c r="M240" s="54"/>
      <c r="N240" s="54"/>
      <c r="R240" s="54"/>
      <c r="CE240" s="60"/>
    </row>
    <row r="241" spans="1:83" ht="30" customHeight="1">
      <c r="A241" s="34"/>
      <c r="B241" s="34"/>
      <c r="E241" s="54"/>
      <c r="F241" s="55"/>
      <c r="G241" s="54"/>
      <c r="H241" s="54"/>
      <c r="I241" s="54"/>
      <c r="J241" s="54"/>
      <c r="K241" s="54"/>
      <c r="L241" s="54"/>
      <c r="M241" s="54"/>
      <c r="N241" s="54"/>
      <c r="R241" s="54"/>
      <c r="CE241" s="55"/>
    </row>
    <row r="242" spans="1:83" ht="30" customHeight="1">
      <c r="A242" s="34"/>
      <c r="B242" s="34"/>
      <c r="E242" s="59"/>
      <c r="F242" s="60"/>
      <c r="G242" s="54"/>
      <c r="H242" s="54"/>
      <c r="I242" s="54"/>
      <c r="J242" s="54"/>
      <c r="K242" s="54"/>
      <c r="L242" s="54"/>
      <c r="M242" s="54"/>
      <c r="N242" s="54"/>
      <c r="R242" s="54"/>
      <c r="CE242" s="60"/>
    </row>
    <row r="243" spans="1:83" ht="30" customHeight="1">
      <c r="A243" s="34"/>
      <c r="B243" s="34"/>
      <c r="E243" s="54"/>
      <c r="F243" s="55"/>
      <c r="G243" s="54"/>
      <c r="H243" s="54"/>
      <c r="I243" s="54"/>
      <c r="J243" s="54"/>
      <c r="K243" s="54"/>
      <c r="L243" s="54"/>
      <c r="M243" s="54"/>
      <c r="N243" s="54"/>
      <c r="R243" s="54"/>
      <c r="CE243" s="55"/>
    </row>
    <row r="244" spans="1:83" ht="30" customHeight="1">
      <c r="A244" s="34"/>
      <c r="B244" s="34"/>
      <c r="E244" s="59"/>
      <c r="F244" s="60"/>
      <c r="G244" s="54"/>
      <c r="H244" s="54"/>
      <c r="I244" s="54"/>
      <c r="J244" s="54"/>
      <c r="K244" s="54"/>
      <c r="L244" s="54"/>
      <c r="M244" s="54"/>
      <c r="N244" s="54"/>
      <c r="R244" s="54"/>
      <c r="CE244" s="60"/>
    </row>
    <row r="245" spans="1:83" ht="30" customHeight="1">
      <c r="A245" s="34"/>
      <c r="B245" s="34"/>
      <c r="E245" s="54"/>
      <c r="F245" s="55"/>
      <c r="G245" s="54"/>
      <c r="H245" s="54"/>
      <c r="I245" s="54"/>
      <c r="J245" s="54"/>
      <c r="K245" s="54"/>
      <c r="L245" s="54"/>
      <c r="M245" s="54"/>
      <c r="N245" s="54"/>
      <c r="R245" s="54"/>
      <c r="CE245" s="55"/>
    </row>
    <row r="246" spans="1:83" ht="30" customHeight="1">
      <c r="E246" s="59"/>
      <c r="F246" s="60"/>
      <c r="G246" s="54"/>
      <c r="H246" s="54"/>
      <c r="I246" s="54"/>
      <c r="J246" s="54"/>
      <c r="K246" s="54"/>
      <c r="L246" s="54"/>
      <c r="M246" s="54"/>
      <c r="N246" s="54"/>
      <c r="R246" s="54"/>
      <c r="CE246" s="60"/>
    </row>
    <row r="247" spans="1:83" ht="30" customHeight="1">
      <c r="E247" s="54"/>
      <c r="F247" s="55"/>
      <c r="G247" s="54"/>
      <c r="H247" s="54"/>
      <c r="I247" s="54"/>
      <c r="J247" s="54"/>
      <c r="K247" s="54"/>
      <c r="L247" s="54"/>
      <c r="M247" s="54"/>
      <c r="N247" s="54"/>
      <c r="R247" s="54"/>
      <c r="CE247" s="55"/>
    </row>
    <row r="248" spans="1:83" ht="30" customHeight="1">
      <c r="E248" s="59"/>
      <c r="F248" s="60"/>
      <c r="G248" s="54"/>
      <c r="H248" s="54"/>
      <c r="I248" s="54"/>
      <c r="J248" s="54"/>
      <c r="K248" s="54"/>
      <c r="L248" s="54"/>
      <c r="M248" s="54"/>
      <c r="N248" s="54"/>
      <c r="R248" s="54"/>
      <c r="CE248" s="60"/>
    </row>
    <row r="249" spans="1:83" ht="30" customHeight="1">
      <c r="E249" s="54"/>
      <c r="F249" s="55"/>
      <c r="G249" s="54"/>
      <c r="H249" s="54"/>
      <c r="I249" s="54"/>
      <c r="J249" s="54"/>
      <c r="K249" s="54"/>
      <c r="L249" s="54"/>
      <c r="M249" s="54"/>
      <c r="N249" s="54"/>
      <c r="R249" s="54"/>
      <c r="CE249" s="55"/>
    </row>
    <row r="250" spans="1:83" ht="30" customHeight="1">
      <c r="E250" s="59"/>
      <c r="F250" s="60"/>
      <c r="G250" s="54"/>
      <c r="H250" s="54"/>
      <c r="I250" s="54"/>
      <c r="J250" s="54"/>
      <c r="K250" s="54"/>
      <c r="L250" s="54"/>
      <c r="M250" s="54"/>
      <c r="N250" s="54"/>
      <c r="R250" s="54"/>
      <c r="CE250" s="60"/>
    </row>
    <row r="251" spans="1:83" ht="30" customHeight="1">
      <c r="E251" s="54"/>
      <c r="F251" s="55"/>
      <c r="G251" s="54"/>
      <c r="H251" s="54"/>
      <c r="I251" s="54"/>
      <c r="J251" s="54"/>
      <c r="K251" s="54"/>
      <c r="L251" s="54"/>
      <c r="M251" s="54"/>
      <c r="N251" s="54"/>
      <c r="R251" s="54"/>
      <c r="CE251" s="55"/>
    </row>
    <row r="252" spans="1:83" ht="30" customHeight="1">
      <c r="E252" s="59"/>
      <c r="F252" s="60"/>
      <c r="G252" s="54"/>
      <c r="H252" s="54"/>
      <c r="I252" s="54"/>
      <c r="J252" s="54"/>
      <c r="K252" s="54"/>
      <c r="L252" s="54"/>
      <c r="M252" s="54"/>
      <c r="N252" s="54"/>
      <c r="R252" s="54"/>
      <c r="CE252" s="60"/>
    </row>
    <row r="253" spans="1:83" ht="30" customHeight="1">
      <c r="E253" s="54"/>
      <c r="F253" s="55"/>
      <c r="G253" s="54"/>
      <c r="H253" s="54"/>
      <c r="I253" s="54"/>
      <c r="J253" s="54"/>
      <c r="K253" s="54"/>
      <c r="L253" s="54"/>
      <c r="M253" s="54"/>
      <c r="N253" s="54"/>
      <c r="R253" s="54"/>
      <c r="CE253" s="55"/>
    </row>
    <row r="254" spans="1:83" ht="30" customHeight="1">
      <c r="E254" s="59"/>
      <c r="F254" s="60"/>
      <c r="G254" s="54"/>
      <c r="H254" s="54"/>
      <c r="I254" s="54"/>
      <c r="J254" s="54"/>
      <c r="K254" s="54"/>
      <c r="L254" s="54"/>
      <c r="M254" s="54"/>
      <c r="N254" s="54"/>
      <c r="R254" s="54"/>
      <c r="CE254" s="60"/>
    </row>
    <row r="255" spans="1:83" ht="30" customHeight="1">
      <c r="E255" s="54"/>
      <c r="F255" s="55"/>
      <c r="G255" s="54"/>
      <c r="H255" s="54"/>
      <c r="I255" s="54"/>
      <c r="J255" s="54"/>
      <c r="K255" s="54"/>
      <c r="L255" s="54"/>
      <c r="M255" s="54"/>
      <c r="N255" s="54"/>
      <c r="R255" s="54"/>
      <c r="CE255" s="55"/>
    </row>
    <row r="256" spans="1:83" ht="30" customHeight="1">
      <c r="E256" s="59"/>
      <c r="F256" s="60"/>
      <c r="G256" s="54"/>
      <c r="H256" s="54"/>
      <c r="I256" s="54"/>
      <c r="J256" s="54"/>
      <c r="K256" s="54"/>
      <c r="L256" s="54"/>
      <c r="M256" s="54"/>
      <c r="N256" s="54"/>
      <c r="R256" s="54"/>
      <c r="CE256" s="60"/>
    </row>
    <row r="257" spans="5:83" ht="30" customHeight="1">
      <c r="E257" s="54"/>
      <c r="F257" s="55"/>
      <c r="G257" s="54"/>
      <c r="H257" s="54"/>
      <c r="I257" s="54"/>
      <c r="J257" s="54"/>
      <c r="K257" s="54"/>
      <c r="L257" s="54"/>
      <c r="M257" s="54"/>
      <c r="N257" s="54"/>
      <c r="R257" s="54"/>
      <c r="CE257" s="55"/>
    </row>
    <row r="258" spans="5:83" ht="30" customHeight="1">
      <c r="E258" s="59"/>
      <c r="F258" s="60"/>
      <c r="G258" s="54"/>
      <c r="H258" s="54"/>
      <c r="I258" s="54"/>
      <c r="J258" s="54"/>
      <c r="K258" s="54"/>
      <c r="L258" s="54"/>
      <c r="M258" s="54"/>
      <c r="N258" s="54"/>
      <c r="R258" s="54"/>
      <c r="CE258" s="60"/>
    </row>
    <row r="259" spans="5:83" ht="30" customHeight="1">
      <c r="E259" s="54"/>
      <c r="F259" s="55"/>
      <c r="G259" s="54"/>
      <c r="H259" s="54"/>
      <c r="I259" s="54"/>
      <c r="J259" s="54"/>
      <c r="K259" s="54"/>
      <c r="L259" s="54"/>
      <c r="M259" s="54"/>
      <c r="N259" s="54"/>
      <c r="R259" s="54"/>
      <c r="CE259" s="55"/>
    </row>
    <row r="260" spans="5:83" ht="30" customHeight="1">
      <c r="E260" s="59"/>
      <c r="F260" s="60"/>
      <c r="G260" s="54"/>
      <c r="H260" s="54"/>
      <c r="I260" s="54"/>
      <c r="J260" s="54"/>
      <c r="K260" s="54"/>
      <c r="L260" s="54"/>
      <c r="M260" s="54"/>
      <c r="N260" s="54"/>
      <c r="R260" s="54"/>
      <c r="CE260" s="60"/>
    </row>
    <row r="261" spans="5:83" ht="30" customHeight="1"/>
  </sheetData>
  <mergeCells count="364">
    <mergeCell ref="G215:M215"/>
    <mergeCell ref="G222:K222"/>
    <mergeCell ref="M222:N222"/>
    <mergeCell ref="CN192:CN194"/>
    <mergeCell ref="AT193:AX193"/>
    <mergeCell ref="AY193:BA193"/>
    <mergeCell ref="BB193:BJ193"/>
    <mergeCell ref="BK193:BS193"/>
    <mergeCell ref="BT193:BT194"/>
    <mergeCell ref="BU193:BU194"/>
    <mergeCell ref="BV193:BV194"/>
    <mergeCell ref="BW193:BW194"/>
    <mergeCell ref="BZ192:BZ194"/>
    <mergeCell ref="CI192:CI194"/>
    <mergeCell ref="CJ192:CJ194"/>
    <mergeCell ref="CK192:CK194"/>
    <mergeCell ref="CL192:CL194"/>
    <mergeCell ref="CM192:CM194"/>
    <mergeCell ref="CG191:CG194"/>
    <mergeCell ref="CH191:CH194"/>
    <mergeCell ref="CI191:CK191"/>
    <mergeCell ref="CL191:CN191"/>
    <mergeCell ref="CO191:CO194"/>
    <mergeCell ref="G192:K193"/>
    <mergeCell ref="L192:L194"/>
    <mergeCell ref="M192:Q193"/>
    <mergeCell ref="R192:R194"/>
    <mergeCell ref="S192:AL193"/>
    <mergeCell ref="AT191:BZ191"/>
    <mergeCell ref="CA191:CA194"/>
    <mergeCell ref="CB191:CB194"/>
    <mergeCell ref="CC191:CC194"/>
    <mergeCell ref="CD191:CD194"/>
    <mergeCell ref="CE191:CE194"/>
    <mergeCell ref="AT192:BS192"/>
    <mergeCell ref="BT192:BW192"/>
    <mergeCell ref="BX192:BX194"/>
    <mergeCell ref="BY192:BY194"/>
    <mergeCell ref="D191:D194"/>
    <mergeCell ref="E191:E194"/>
    <mergeCell ref="F191:F194"/>
    <mergeCell ref="AM191:AM194"/>
    <mergeCell ref="AN191:AR191"/>
    <mergeCell ref="AS191:AS194"/>
    <mergeCell ref="AN192:AP193"/>
    <mergeCell ref="AQ192:AQ193"/>
    <mergeCell ref="AR192:AR194"/>
    <mergeCell ref="BF189:BG189"/>
    <mergeCell ref="BH189:BI189"/>
    <mergeCell ref="CC189:CD189"/>
    <mergeCell ref="G190:L190"/>
    <mergeCell ref="M190:R190"/>
    <mergeCell ref="AE190:AL190"/>
    <mergeCell ref="AT190:AY190"/>
    <mergeCell ref="AZ190:BI190"/>
    <mergeCell ref="CA190:CB190"/>
    <mergeCell ref="CC190:CD190"/>
    <mergeCell ref="G188:M188"/>
    <mergeCell ref="G189:L189"/>
    <mergeCell ref="O189:P189"/>
    <mergeCell ref="S189:T189"/>
    <mergeCell ref="AT189:AY189"/>
    <mergeCell ref="BB189:BC189"/>
    <mergeCell ref="CN155:CN157"/>
    <mergeCell ref="AT156:AX156"/>
    <mergeCell ref="AY156:BA156"/>
    <mergeCell ref="BB156:BJ156"/>
    <mergeCell ref="BK156:BS156"/>
    <mergeCell ref="BT156:BT157"/>
    <mergeCell ref="BU156:BU157"/>
    <mergeCell ref="BV156:BV157"/>
    <mergeCell ref="BW156:BW157"/>
    <mergeCell ref="BZ155:BZ157"/>
    <mergeCell ref="CI155:CI157"/>
    <mergeCell ref="CJ155:CJ157"/>
    <mergeCell ref="CK155:CK157"/>
    <mergeCell ref="CL155:CL157"/>
    <mergeCell ref="CM155:CM157"/>
    <mergeCell ref="CG154:CG157"/>
    <mergeCell ref="CH154:CH157"/>
    <mergeCell ref="CI154:CK154"/>
    <mergeCell ref="CL154:CN154"/>
    <mergeCell ref="CO154:CO157"/>
    <mergeCell ref="G155:K156"/>
    <mergeCell ref="L155:L157"/>
    <mergeCell ref="M155:Q156"/>
    <mergeCell ref="R155:R157"/>
    <mergeCell ref="S155:AL156"/>
    <mergeCell ref="AT154:BZ154"/>
    <mergeCell ref="CA154:CA157"/>
    <mergeCell ref="CB154:CB157"/>
    <mergeCell ref="CC154:CC157"/>
    <mergeCell ref="CD154:CD157"/>
    <mergeCell ref="CE154:CE157"/>
    <mergeCell ref="AT155:BS155"/>
    <mergeCell ref="BT155:BW155"/>
    <mergeCell ref="BX155:BX157"/>
    <mergeCell ref="BY155:BY157"/>
    <mergeCell ref="D154:D157"/>
    <mergeCell ref="E154:E157"/>
    <mergeCell ref="F154:F157"/>
    <mergeCell ref="AM154:AM157"/>
    <mergeCell ref="AN154:AR154"/>
    <mergeCell ref="AS154:AS157"/>
    <mergeCell ref="AN155:AP156"/>
    <mergeCell ref="AQ155:AQ156"/>
    <mergeCell ref="AR155:AR157"/>
    <mergeCell ref="BF152:BG152"/>
    <mergeCell ref="BH152:BI152"/>
    <mergeCell ref="CC152:CD152"/>
    <mergeCell ref="G153:L153"/>
    <mergeCell ref="M153:R153"/>
    <mergeCell ref="AE153:AL153"/>
    <mergeCell ref="AT153:AY153"/>
    <mergeCell ref="AZ153:BI153"/>
    <mergeCell ref="CA153:CB153"/>
    <mergeCell ref="CC153:CD153"/>
    <mergeCell ref="G151:M151"/>
    <mergeCell ref="G152:L152"/>
    <mergeCell ref="O152:P152"/>
    <mergeCell ref="S152:T152"/>
    <mergeCell ref="AT152:AY152"/>
    <mergeCell ref="BB152:BC152"/>
    <mergeCell ref="CN118:CN120"/>
    <mergeCell ref="AT119:AX119"/>
    <mergeCell ref="AY119:BA119"/>
    <mergeCell ref="BB119:BJ119"/>
    <mergeCell ref="BK119:BS119"/>
    <mergeCell ref="BT119:BT120"/>
    <mergeCell ref="BU119:BU120"/>
    <mergeCell ref="BV119:BV120"/>
    <mergeCell ref="BW119:BW120"/>
    <mergeCell ref="BZ118:BZ120"/>
    <mergeCell ref="CI118:CI120"/>
    <mergeCell ref="CJ118:CJ120"/>
    <mergeCell ref="CK118:CK120"/>
    <mergeCell ref="CL118:CL120"/>
    <mergeCell ref="CM118:CM120"/>
    <mergeCell ref="CG117:CG120"/>
    <mergeCell ref="CH117:CH120"/>
    <mergeCell ref="CI117:CK117"/>
    <mergeCell ref="CL117:CN117"/>
    <mergeCell ref="CO117:CO120"/>
    <mergeCell ref="G118:K119"/>
    <mergeCell ref="L118:L120"/>
    <mergeCell ref="M118:Q119"/>
    <mergeCell ref="R118:R120"/>
    <mergeCell ref="S118:AL119"/>
    <mergeCell ref="AT117:BZ117"/>
    <mergeCell ref="CA117:CA120"/>
    <mergeCell ref="CB117:CB120"/>
    <mergeCell ref="CC117:CC120"/>
    <mergeCell ref="CD117:CD120"/>
    <mergeCell ref="CE117:CE120"/>
    <mergeCell ref="AT118:BS118"/>
    <mergeCell ref="BT118:BW118"/>
    <mergeCell ref="BX118:BX120"/>
    <mergeCell ref="BY118:BY120"/>
    <mergeCell ref="D117:D120"/>
    <mergeCell ref="E117:E120"/>
    <mergeCell ref="F117:F120"/>
    <mergeCell ref="AM117:AM120"/>
    <mergeCell ref="AN117:AR117"/>
    <mergeCell ref="AS117:AS120"/>
    <mergeCell ref="AN118:AP119"/>
    <mergeCell ref="AQ118:AQ119"/>
    <mergeCell ref="AR118:AR120"/>
    <mergeCell ref="BF115:BG115"/>
    <mergeCell ref="BH115:BI115"/>
    <mergeCell ref="CC115:CD115"/>
    <mergeCell ref="G116:L116"/>
    <mergeCell ref="M116:R116"/>
    <mergeCell ref="AE116:AL116"/>
    <mergeCell ref="AT116:AY116"/>
    <mergeCell ref="AZ116:BI116"/>
    <mergeCell ref="CA116:CB116"/>
    <mergeCell ref="CC116:CD116"/>
    <mergeCell ref="G114:M114"/>
    <mergeCell ref="G115:L115"/>
    <mergeCell ref="O115:P115"/>
    <mergeCell ref="S115:T115"/>
    <mergeCell ref="AT115:AY115"/>
    <mergeCell ref="BB115:BC115"/>
    <mergeCell ref="CN81:CN83"/>
    <mergeCell ref="AT82:AX82"/>
    <mergeCell ref="AY82:BA82"/>
    <mergeCell ref="BB82:BJ82"/>
    <mergeCell ref="BK82:BS82"/>
    <mergeCell ref="BT82:BT83"/>
    <mergeCell ref="BU82:BU83"/>
    <mergeCell ref="BV82:BV83"/>
    <mergeCell ref="BW82:BW83"/>
    <mergeCell ref="BZ81:BZ83"/>
    <mergeCell ref="CI81:CI83"/>
    <mergeCell ref="CJ81:CJ83"/>
    <mergeCell ref="CK81:CK83"/>
    <mergeCell ref="CL81:CL83"/>
    <mergeCell ref="CM81:CM83"/>
    <mergeCell ref="CG80:CG83"/>
    <mergeCell ref="CH80:CH83"/>
    <mergeCell ref="CI80:CK80"/>
    <mergeCell ref="CL80:CN80"/>
    <mergeCell ref="CO80:CO83"/>
    <mergeCell ref="G81:K82"/>
    <mergeCell ref="L81:L83"/>
    <mergeCell ref="M81:Q82"/>
    <mergeCell ref="R81:R83"/>
    <mergeCell ref="S81:AL82"/>
    <mergeCell ref="AT80:BZ80"/>
    <mergeCell ref="CA80:CA83"/>
    <mergeCell ref="CB80:CB83"/>
    <mergeCell ref="CC80:CC83"/>
    <mergeCell ref="CD80:CD83"/>
    <mergeCell ref="CE80:CE83"/>
    <mergeCell ref="AT81:BS81"/>
    <mergeCell ref="BT81:BW81"/>
    <mergeCell ref="BX81:BX83"/>
    <mergeCell ref="BY81:BY83"/>
    <mergeCell ref="D80:D83"/>
    <mergeCell ref="E80:E83"/>
    <mergeCell ref="F80:F83"/>
    <mergeCell ref="AM80:AM83"/>
    <mergeCell ref="AN80:AR80"/>
    <mergeCell ref="AS80:AS83"/>
    <mergeCell ref="AN81:AP82"/>
    <mergeCell ref="AQ81:AQ82"/>
    <mergeCell ref="AR81:AR83"/>
    <mergeCell ref="BF78:BG78"/>
    <mergeCell ref="BH78:BI78"/>
    <mergeCell ref="CC78:CD78"/>
    <mergeCell ref="G79:L79"/>
    <mergeCell ref="M79:R79"/>
    <mergeCell ref="AE79:AL79"/>
    <mergeCell ref="AT79:AY79"/>
    <mergeCell ref="AZ79:BI79"/>
    <mergeCell ref="CA79:CB79"/>
    <mergeCell ref="CC79:CD79"/>
    <mergeCell ref="G77:M77"/>
    <mergeCell ref="G78:L78"/>
    <mergeCell ref="O78:P78"/>
    <mergeCell ref="S78:T78"/>
    <mergeCell ref="AT78:AY78"/>
    <mergeCell ref="BB78:BC78"/>
    <mergeCell ref="CN44:CN46"/>
    <mergeCell ref="AT45:AX45"/>
    <mergeCell ref="AY45:BA45"/>
    <mergeCell ref="BB45:BJ45"/>
    <mergeCell ref="BK45:BS45"/>
    <mergeCell ref="BT45:BT46"/>
    <mergeCell ref="BU45:BU46"/>
    <mergeCell ref="BV45:BV46"/>
    <mergeCell ref="BW45:BW46"/>
    <mergeCell ref="BZ44:BZ46"/>
    <mergeCell ref="CI44:CI46"/>
    <mergeCell ref="CJ44:CJ46"/>
    <mergeCell ref="CK44:CK46"/>
    <mergeCell ref="CL44:CL46"/>
    <mergeCell ref="CM44:CM46"/>
    <mergeCell ref="CG43:CG46"/>
    <mergeCell ref="CH43:CH46"/>
    <mergeCell ref="CI43:CK43"/>
    <mergeCell ref="CL43:CN43"/>
    <mergeCell ref="CO43:CO46"/>
    <mergeCell ref="G44:K45"/>
    <mergeCell ref="L44:L46"/>
    <mergeCell ref="M44:Q45"/>
    <mergeCell ref="R44:R46"/>
    <mergeCell ref="S44:AL45"/>
    <mergeCell ref="AT43:BZ43"/>
    <mergeCell ref="CA43:CA46"/>
    <mergeCell ref="CB43:CB46"/>
    <mergeCell ref="CC43:CC46"/>
    <mergeCell ref="CD43:CD46"/>
    <mergeCell ref="CE43:CE46"/>
    <mergeCell ref="AT44:BS44"/>
    <mergeCell ref="BT44:BW44"/>
    <mergeCell ref="BX44:BX46"/>
    <mergeCell ref="BY44:BY46"/>
    <mergeCell ref="D43:D46"/>
    <mergeCell ref="E43:E46"/>
    <mergeCell ref="F43:F46"/>
    <mergeCell ref="AM43:AM46"/>
    <mergeCell ref="AN43:AR43"/>
    <mergeCell ref="AS43:AS46"/>
    <mergeCell ref="AN44:AP45"/>
    <mergeCell ref="AQ44:AQ45"/>
    <mergeCell ref="AR44:AR46"/>
    <mergeCell ref="BF41:BG41"/>
    <mergeCell ref="BH41:BI41"/>
    <mergeCell ref="CC41:CD41"/>
    <mergeCell ref="G42:L42"/>
    <mergeCell ref="M42:R42"/>
    <mergeCell ref="AE42:AL42"/>
    <mergeCell ref="AT42:AY42"/>
    <mergeCell ref="AZ42:BI42"/>
    <mergeCell ref="CA42:CB42"/>
    <mergeCell ref="CC42:CD42"/>
    <mergeCell ref="G40:M40"/>
    <mergeCell ref="G41:L41"/>
    <mergeCell ref="O41:P41"/>
    <mergeCell ref="S41:T41"/>
    <mergeCell ref="AT41:AY41"/>
    <mergeCell ref="BB41:BC41"/>
    <mergeCell ref="CM7:CM9"/>
    <mergeCell ref="CN7:CN9"/>
    <mergeCell ref="AT8:AX8"/>
    <mergeCell ref="AY8:BA8"/>
    <mergeCell ref="BB8:BJ8"/>
    <mergeCell ref="BK8:BS8"/>
    <mergeCell ref="BT8:BT9"/>
    <mergeCell ref="BU8:BU9"/>
    <mergeCell ref="BV8:BV9"/>
    <mergeCell ref="BW8:BW9"/>
    <mergeCell ref="CO6:CO9"/>
    <mergeCell ref="G7:K8"/>
    <mergeCell ref="L7:L9"/>
    <mergeCell ref="M7:Q8"/>
    <mergeCell ref="R7:R9"/>
    <mergeCell ref="S7:AL8"/>
    <mergeCell ref="AN7:AP8"/>
    <mergeCell ref="AQ7:AQ8"/>
    <mergeCell ref="AR7:AR9"/>
    <mergeCell ref="AT7:BS7"/>
    <mergeCell ref="CD6:CD9"/>
    <mergeCell ref="CE6:CE9"/>
    <mergeCell ref="CG6:CG9"/>
    <mergeCell ref="CH6:CH9"/>
    <mergeCell ref="CI6:CK6"/>
    <mergeCell ref="CL6:CN6"/>
    <mergeCell ref="CI7:CI9"/>
    <mergeCell ref="CJ7:CJ9"/>
    <mergeCell ref="CK7:CK9"/>
    <mergeCell ref="CL7:CL9"/>
    <mergeCell ref="AN6:AR6"/>
    <mergeCell ref="AS6:AS9"/>
    <mergeCell ref="AT6:BZ6"/>
    <mergeCell ref="CA6:CA9"/>
    <mergeCell ref="CB6:CB9"/>
    <mergeCell ref="CC6:CC9"/>
    <mergeCell ref="BT7:BW7"/>
    <mergeCell ref="BX7:BX9"/>
    <mergeCell ref="BY7:BY9"/>
    <mergeCell ref="BZ7:BZ9"/>
    <mergeCell ref="A6:A8"/>
    <mergeCell ref="C6:C8"/>
    <mergeCell ref="D6:D9"/>
    <mergeCell ref="E6:E9"/>
    <mergeCell ref="F6:F9"/>
    <mergeCell ref="AM6:AM9"/>
    <mergeCell ref="BH4:BI4"/>
    <mergeCell ref="CC4:CD4"/>
    <mergeCell ref="G5:L5"/>
    <mergeCell ref="M5:R5"/>
    <mergeCell ref="AE5:AL5"/>
    <mergeCell ref="AT5:AY5"/>
    <mergeCell ref="AZ5:BI5"/>
    <mergeCell ref="CA5:CB5"/>
    <mergeCell ref="CC5:CD5"/>
    <mergeCell ref="G4:L4"/>
    <mergeCell ref="O4:P4"/>
    <mergeCell ref="S4:T4"/>
    <mergeCell ref="AT4:AY4"/>
    <mergeCell ref="BB4:BC4"/>
    <mergeCell ref="BF4:BG4"/>
  </mergeCells>
  <dataValidations count="1">
    <dataValidation type="list" allowBlank="1" showInputMessage="1" showErrorMessage="1" sqref="E10:E38 E47:E75 E84:E112 E121:E149 E158:E186">
      <formula1>OFFSET($C$10,,,$C$6)</formula1>
    </dataValidation>
  </dataValidations>
  <pageMargins left="0.2" right="0.16" top="0.2" bottom="0" header="0" footer="0"/>
  <pageSetup paperSize="9" scale="5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TUS983086:TUS983114 JA189:JA191 SW189:SW191 ACS189:ACS191 AMO189:AMO191 AWK189:AWK191 BGG189:BGG191 BQC189:BQC191 BZY189:BZY191 CJU189:CJU191 CTQ189:CTQ191 DDM189:DDM191 DNI189:DNI191 DXE189:DXE191 EHA189:EHA191 EQW189:EQW191 FAS189:FAS191 FKO189:FKO191 FUK189:FUK191 GEG189:GEG191 GOC189:GOC191 GXY189:GXY191 HHU189:HHU191 HRQ189:HRQ191 IBM189:IBM191 ILI189:ILI191 IVE189:IVE191 JFA189:JFA191 JOW189:JOW191 JYS189:JYS191 KIO189:KIO191 KSK189:KSK191 LCG189:LCG191 LMC189:LMC191 LVY189:LVY191 MFU189:MFU191 MPQ189:MPQ191 MZM189:MZM191 NJI189:NJI191 NTE189:NTE191 ODA189:ODA191 OMW189:OMW191 OWS189:OWS191 PGO189:PGO191 PQK189:PQK191 QAG189:QAG191 QKC189:QKC191 QTY189:QTY191 RDU189:RDU191 RNQ189:RNQ191 RXM189:RXM191 SHI189:SHI191 SRE189:SRE191 TBA189:TBA191 TKW189:TKW191 TUS189:TUS191 UEO189:UEO191 UOK189:UOK191 UYG189:UYG191 VIC189:VIC191 VRY189:VRY191 WBU189:WBU191 WLQ189:WLQ191 WVM189:WVM191 E65725:E65727 JA65725:JA65727 SW65725:SW65727 ACS65725:ACS65727 AMO65725:AMO65727 AWK65725:AWK65727 BGG65725:BGG65727 BQC65725:BQC65727 BZY65725:BZY65727 CJU65725:CJU65727 CTQ65725:CTQ65727 DDM65725:DDM65727 DNI65725:DNI65727 DXE65725:DXE65727 EHA65725:EHA65727 EQW65725:EQW65727 FAS65725:FAS65727 FKO65725:FKO65727 FUK65725:FUK65727 GEG65725:GEG65727 GOC65725:GOC65727 GXY65725:GXY65727 HHU65725:HHU65727 HRQ65725:HRQ65727 IBM65725:IBM65727 ILI65725:ILI65727 IVE65725:IVE65727 JFA65725:JFA65727 JOW65725:JOW65727 JYS65725:JYS65727 KIO65725:KIO65727 KSK65725:KSK65727 LCG65725:LCG65727 LMC65725:LMC65727 LVY65725:LVY65727 MFU65725:MFU65727 MPQ65725:MPQ65727 MZM65725:MZM65727 NJI65725:NJI65727 NTE65725:NTE65727 ODA65725:ODA65727 OMW65725:OMW65727 OWS65725:OWS65727 PGO65725:PGO65727 PQK65725:PQK65727 QAG65725:QAG65727 QKC65725:QKC65727 QTY65725:QTY65727 RDU65725:RDU65727 RNQ65725:RNQ65727 RXM65725:RXM65727 SHI65725:SHI65727 SRE65725:SRE65727 TBA65725:TBA65727 TKW65725:TKW65727 TUS65725:TUS65727 UEO65725:UEO65727 UOK65725:UOK65727 UYG65725:UYG65727 VIC65725:VIC65727 VRY65725:VRY65727 WBU65725:WBU65727 WLQ65725:WLQ65727 WVM65725:WVM65727 E131261:E131263 JA131261:JA131263 SW131261:SW131263 ACS131261:ACS131263 AMO131261:AMO131263 AWK131261:AWK131263 BGG131261:BGG131263 BQC131261:BQC131263 BZY131261:BZY131263 CJU131261:CJU131263 CTQ131261:CTQ131263 DDM131261:DDM131263 DNI131261:DNI131263 DXE131261:DXE131263 EHA131261:EHA131263 EQW131261:EQW131263 FAS131261:FAS131263 FKO131261:FKO131263 FUK131261:FUK131263 GEG131261:GEG131263 GOC131261:GOC131263 GXY131261:GXY131263 HHU131261:HHU131263 HRQ131261:HRQ131263 IBM131261:IBM131263 ILI131261:ILI131263 IVE131261:IVE131263 JFA131261:JFA131263 JOW131261:JOW131263 JYS131261:JYS131263 KIO131261:KIO131263 KSK131261:KSK131263 LCG131261:LCG131263 LMC131261:LMC131263 LVY131261:LVY131263 MFU131261:MFU131263 MPQ131261:MPQ131263 MZM131261:MZM131263 NJI131261:NJI131263 NTE131261:NTE131263 ODA131261:ODA131263 OMW131261:OMW131263 OWS131261:OWS131263 PGO131261:PGO131263 PQK131261:PQK131263 QAG131261:QAG131263 QKC131261:QKC131263 QTY131261:QTY131263 RDU131261:RDU131263 RNQ131261:RNQ131263 RXM131261:RXM131263 SHI131261:SHI131263 SRE131261:SRE131263 TBA131261:TBA131263 TKW131261:TKW131263 TUS131261:TUS131263 UEO131261:UEO131263 UOK131261:UOK131263 UYG131261:UYG131263 VIC131261:VIC131263 VRY131261:VRY131263 WBU131261:WBU131263 WLQ131261:WLQ131263 WVM131261:WVM131263 E196797:E196799 JA196797:JA196799 SW196797:SW196799 ACS196797:ACS196799 AMO196797:AMO196799 AWK196797:AWK196799 BGG196797:BGG196799 BQC196797:BQC196799 BZY196797:BZY196799 CJU196797:CJU196799 CTQ196797:CTQ196799 DDM196797:DDM196799 DNI196797:DNI196799 DXE196797:DXE196799 EHA196797:EHA196799 EQW196797:EQW196799 FAS196797:FAS196799 FKO196797:FKO196799 FUK196797:FUK196799 GEG196797:GEG196799 GOC196797:GOC196799 GXY196797:GXY196799 HHU196797:HHU196799 HRQ196797:HRQ196799 IBM196797:IBM196799 ILI196797:ILI196799 IVE196797:IVE196799 JFA196797:JFA196799 JOW196797:JOW196799 JYS196797:JYS196799 KIO196797:KIO196799 KSK196797:KSK196799 LCG196797:LCG196799 LMC196797:LMC196799 LVY196797:LVY196799 MFU196797:MFU196799 MPQ196797:MPQ196799 MZM196797:MZM196799 NJI196797:NJI196799 NTE196797:NTE196799 ODA196797:ODA196799 OMW196797:OMW196799 OWS196797:OWS196799 PGO196797:PGO196799 PQK196797:PQK196799 QAG196797:QAG196799 QKC196797:QKC196799 QTY196797:QTY196799 RDU196797:RDU196799 RNQ196797:RNQ196799 RXM196797:RXM196799 SHI196797:SHI196799 SRE196797:SRE196799 TBA196797:TBA196799 TKW196797:TKW196799 TUS196797:TUS196799 UEO196797:UEO196799 UOK196797:UOK196799 UYG196797:UYG196799 VIC196797:VIC196799 VRY196797:VRY196799 WBU196797:WBU196799 WLQ196797:WLQ196799 WVM196797:WVM196799 E262333:E262335 JA262333:JA262335 SW262333:SW262335 ACS262333:ACS262335 AMO262333:AMO262335 AWK262333:AWK262335 BGG262333:BGG262335 BQC262333:BQC262335 BZY262333:BZY262335 CJU262333:CJU262335 CTQ262333:CTQ262335 DDM262333:DDM262335 DNI262333:DNI262335 DXE262333:DXE262335 EHA262333:EHA262335 EQW262333:EQW262335 FAS262333:FAS262335 FKO262333:FKO262335 FUK262333:FUK262335 GEG262333:GEG262335 GOC262333:GOC262335 GXY262333:GXY262335 HHU262333:HHU262335 HRQ262333:HRQ262335 IBM262333:IBM262335 ILI262333:ILI262335 IVE262333:IVE262335 JFA262333:JFA262335 JOW262333:JOW262335 JYS262333:JYS262335 KIO262333:KIO262335 KSK262333:KSK262335 LCG262333:LCG262335 LMC262333:LMC262335 LVY262333:LVY262335 MFU262333:MFU262335 MPQ262333:MPQ262335 MZM262333:MZM262335 NJI262333:NJI262335 NTE262333:NTE262335 ODA262333:ODA262335 OMW262333:OMW262335 OWS262333:OWS262335 PGO262333:PGO262335 PQK262333:PQK262335 QAG262333:QAG262335 QKC262333:QKC262335 QTY262333:QTY262335 RDU262333:RDU262335 RNQ262333:RNQ262335 RXM262333:RXM262335 SHI262333:SHI262335 SRE262333:SRE262335 TBA262333:TBA262335 TKW262333:TKW262335 TUS262333:TUS262335 UEO262333:UEO262335 UOK262333:UOK262335 UYG262333:UYG262335 VIC262333:VIC262335 VRY262333:VRY262335 WBU262333:WBU262335 WLQ262333:WLQ262335 WVM262333:WVM262335 E327869:E327871 JA327869:JA327871 SW327869:SW327871 ACS327869:ACS327871 AMO327869:AMO327871 AWK327869:AWK327871 BGG327869:BGG327871 BQC327869:BQC327871 BZY327869:BZY327871 CJU327869:CJU327871 CTQ327869:CTQ327871 DDM327869:DDM327871 DNI327869:DNI327871 DXE327869:DXE327871 EHA327869:EHA327871 EQW327869:EQW327871 FAS327869:FAS327871 FKO327869:FKO327871 FUK327869:FUK327871 GEG327869:GEG327871 GOC327869:GOC327871 GXY327869:GXY327871 HHU327869:HHU327871 HRQ327869:HRQ327871 IBM327869:IBM327871 ILI327869:ILI327871 IVE327869:IVE327871 JFA327869:JFA327871 JOW327869:JOW327871 JYS327869:JYS327871 KIO327869:KIO327871 KSK327869:KSK327871 LCG327869:LCG327871 LMC327869:LMC327871 LVY327869:LVY327871 MFU327869:MFU327871 MPQ327869:MPQ327871 MZM327869:MZM327871 NJI327869:NJI327871 NTE327869:NTE327871 ODA327869:ODA327871 OMW327869:OMW327871 OWS327869:OWS327871 PGO327869:PGO327871 PQK327869:PQK327871 QAG327869:QAG327871 QKC327869:QKC327871 QTY327869:QTY327871 RDU327869:RDU327871 RNQ327869:RNQ327871 RXM327869:RXM327871 SHI327869:SHI327871 SRE327869:SRE327871 TBA327869:TBA327871 TKW327869:TKW327871 TUS327869:TUS327871 UEO327869:UEO327871 UOK327869:UOK327871 UYG327869:UYG327871 VIC327869:VIC327871 VRY327869:VRY327871 WBU327869:WBU327871 WLQ327869:WLQ327871 WVM327869:WVM327871 E393405:E393407 JA393405:JA393407 SW393405:SW393407 ACS393405:ACS393407 AMO393405:AMO393407 AWK393405:AWK393407 BGG393405:BGG393407 BQC393405:BQC393407 BZY393405:BZY393407 CJU393405:CJU393407 CTQ393405:CTQ393407 DDM393405:DDM393407 DNI393405:DNI393407 DXE393405:DXE393407 EHA393405:EHA393407 EQW393405:EQW393407 FAS393405:FAS393407 FKO393405:FKO393407 FUK393405:FUK393407 GEG393405:GEG393407 GOC393405:GOC393407 GXY393405:GXY393407 HHU393405:HHU393407 HRQ393405:HRQ393407 IBM393405:IBM393407 ILI393405:ILI393407 IVE393405:IVE393407 JFA393405:JFA393407 JOW393405:JOW393407 JYS393405:JYS393407 KIO393405:KIO393407 KSK393405:KSK393407 LCG393405:LCG393407 LMC393405:LMC393407 LVY393405:LVY393407 MFU393405:MFU393407 MPQ393405:MPQ393407 MZM393405:MZM393407 NJI393405:NJI393407 NTE393405:NTE393407 ODA393405:ODA393407 OMW393405:OMW393407 OWS393405:OWS393407 PGO393405:PGO393407 PQK393405:PQK393407 QAG393405:QAG393407 QKC393405:QKC393407 QTY393405:QTY393407 RDU393405:RDU393407 RNQ393405:RNQ393407 RXM393405:RXM393407 SHI393405:SHI393407 SRE393405:SRE393407 TBA393405:TBA393407 TKW393405:TKW393407 TUS393405:TUS393407 UEO393405:UEO393407 UOK393405:UOK393407 UYG393405:UYG393407 VIC393405:VIC393407 VRY393405:VRY393407 WBU393405:WBU393407 WLQ393405:WLQ393407 WVM393405:WVM393407 E458941:E458943 JA458941:JA458943 SW458941:SW458943 ACS458941:ACS458943 AMO458941:AMO458943 AWK458941:AWK458943 BGG458941:BGG458943 BQC458941:BQC458943 BZY458941:BZY458943 CJU458941:CJU458943 CTQ458941:CTQ458943 DDM458941:DDM458943 DNI458941:DNI458943 DXE458941:DXE458943 EHA458941:EHA458943 EQW458941:EQW458943 FAS458941:FAS458943 FKO458941:FKO458943 FUK458941:FUK458943 GEG458941:GEG458943 GOC458941:GOC458943 GXY458941:GXY458943 HHU458941:HHU458943 HRQ458941:HRQ458943 IBM458941:IBM458943 ILI458941:ILI458943 IVE458941:IVE458943 JFA458941:JFA458943 JOW458941:JOW458943 JYS458941:JYS458943 KIO458941:KIO458943 KSK458941:KSK458943 LCG458941:LCG458943 LMC458941:LMC458943 LVY458941:LVY458943 MFU458941:MFU458943 MPQ458941:MPQ458943 MZM458941:MZM458943 NJI458941:NJI458943 NTE458941:NTE458943 ODA458941:ODA458943 OMW458941:OMW458943 OWS458941:OWS458943 PGO458941:PGO458943 PQK458941:PQK458943 QAG458941:QAG458943 QKC458941:QKC458943 QTY458941:QTY458943 RDU458941:RDU458943 RNQ458941:RNQ458943 RXM458941:RXM458943 SHI458941:SHI458943 SRE458941:SRE458943 TBA458941:TBA458943 TKW458941:TKW458943 TUS458941:TUS458943 UEO458941:UEO458943 UOK458941:UOK458943 UYG458941:UYG458943 VIC458941:VIC458943 VRY458941:VRY458943 WBU458941:WBU458943 WLQ458941:WLQ458943 WVM458941:WVM458943 E524477:E524479 JA524477:JA524479 SW524477:SW524479 ACS524477:ACS524479 AMO524477:AMO524479 AWK524477:AWK524479 BGG524477:BGG524479 BQC524477:BQC524479 BZY524477:BZY524479 CJU524477:CJU524479 CTQ524477:CTQ524479 DDM524477:DDM524479 DNI524477:DNI524479 DXE524477:DXE524479 EHA524477:EHA524479 EQW524477:EQW524479 FAS524477:FAS524479 FKO524477:FKO524479 FUK524477:FUK524479 GEG524477:GEG524479 GOC524477:GOC524479 GXY524477:GXY524479 HHU524477:HHU524479 HRQ524477:HRQ524479 IBM524477:IBM524479 ILI524477:ILI524479 IVE524477:IVE524479 JFA524477:JFA524479 JOW524477:JOW524479 JYS524477:JYS524479 KIO524477:KIO524479 KSK524477:KSK524479 LCG524477:LCG524479 LMC524477:LMC524479 LVY524477:LVY524479 MFU524477:MFU524479 MPQ524477:MPQ524479 MZM524477:MZM524479 NJI524477:NJI524479 NTE524477:NTE524479 ODA524477:ODA524479 OMW524477:OMW524479 OWS524477:OWS524479 PGO524477:PGO524479 PQK524477:PQK524479 QAG524477:QAG524479 QKC524477:QKC524479 QTY524477:QTY524479 RDU524477:RDU524479 RNQ524477:RNQ524479 RXM524477:RXM524479 SHI524477:SHI524479 SRE524477:SRE524479 TBA524477:TBA524479 TKW524477:TKW524479 TUS524477:TUS524479 UEO524477:UEO524479 UOK524477:UOK524479 UYG524477:UYG524479 VIC524477:VIC524479 VRY524477:VRY524479 WBU524477:WBU524479 WLQ524477:WLQ524479 WVM524477:WVM524479 E590013:E590015 JA590013:JA590015 SW590013:SW590015 ACS590013:ACS590015 AMO590013:AMO590015 AWK590013:AWK590015 BGG590013:BGG590015 BQC590013:BQC590015 BZY590013:BZY590015 CJU590013:CJU590015 CTQ590013:CTQ590015 DDM590013:DDM590015 DNI590013:DNI590015 DXE590013:DXE590015 EHA590013:EHA590015 EQW590013:EQW590015 FAS590013:FAS590015 FKO590013:FKO590015 FUK590013:FUK590015 GEG590013:GEG590015 GOC590013:GOC590015 GXY590013:GXY590015 HHU590013:HHU590015 HRQ590013:HRQ590015 IBM590013:IBM590015 ILI590013:ILI590015 IVE590013:IVE590015 JFA590013:JFA590015 JOW590013:JOW590015 JYS590013:JYS590015 KIO590013:KIO590015 KSK590013:KSK590015 LCG590013:LCG590015 LMC590013:LMC590015 LVY590013:LVY590015 MFU590013:MFU590015 MPQ590013:MPQ590015 MZM590013:MZM590015 NJI590013:NJI590015 NTE590013:NTE590015 ODA590013:ODA590015 OMW590013:OMW590015 OWS590013:OWS590015 PGO590013:PGO590015 PQK590013:PQK590015 QAG590013:QAG590015 QKC590013:QKC590015 QTY590013:QTY590015 RDU590013:RDU590015 RNQ590013:RNQ590015 RXM590013:RXM590015 SHI590013:SHI590015 SRE590013:SRE590015 TBA590013:TBA590015 TKW590013:TKW590015 TUS590013:TUS590015 UEO590013:UEO590015 UOK590013:UOK590015 UYG590013:UYG590015 VIC590013:VIC590015 VRY590013:VRY590015 WBU590013:WBU590015 WLQ590013:WLQ590015 WVM590013:WVM590015 E655549:E655551 JA655549:JA655551 SW655549:SW655551 ACS655549:ACS655551 AMO655549:AMO655551 AWK655549:AWK655551 BGG655549:BGG655551 BQC655549:BQC655551 BZY655549:BZY655551 CJU655549:CJU655551 CTQ655549:CTQ655551 DDM655549:DDM655551 DNI655549:DNI655551 DXE655549:DXE655551 EHA655549:EHA655551 EQW655549:EQW655551 FAS655549:FAS655551 FKO655549:FKO655551 FUK655549:FUK655551 GEG655549:GEG655551 GOC655549:GOC655551 GXY655549:GXY655551 HHU655549:HHU655551 HRQ655549:HRQ655551 IBM655549:IBM655551 ILI655549:ILI655551 IVE655549:IVE655551 JFA655549:JFA655551 JOW655549:JOW655551 JYS655549:JYS655551 KIO655549:KIO655551 KSK655549:KSK655551 LCG655549:LCG655551 LMC655549:LMC655551 LVY655549:LVY655551 MFU655549:MFU655551 MPQ655549:MPQ655551 MZM655549:MZM655551 NJI655549:NJI655551 NTE655549:NTE655551 ODA655549:ODA655551 OMW655549:OMW655551 OWS655549:OWS655551 PGO655549:PGO655551 PQK655549:PQK655551 QAG655549:QAG655551 QKC655549:QKC655551 QTY655549:QTY655551 RDU655549:RDU655551 RNQ655549:RNQ655551 RXM655549:RXM655551 SHI655549:SHI655551 SRE655549:SRE655551 TBA655549:TBA655551 TKW655549:TKW655551 TUS655549:TUS655551 UEO655549:UEO655551 UOK655549:UOK655551 UYG655549:UYG655551 VIC655549:VIC655551 VRY655549:VRY655551 WBU655549:WBU655551 WLQ655549:WLQ655551 WVM655549:WVM655551 E721085:E721087 JA721085:JA721087 SW721085:SW721087 ACS721085:ACS721087 AMO721085:AMO721087 AWK721085:AWK721087 BGG721085:BGG721087 BQC721085:BQC721087 BZY721085:BZY721087 CJU721085:CJU721087 CTQ721085:CTQ721087 DDM721085:DDM721087 DNI721085:DNI721087 DXE721085:DXE721087 EHA721085:EHA721087 EQW721085:EQW721087 FAS721085:FAS721087 FKO721085:FKO721087 FUK721085:FUK721087 GEG721085:GEG721087 GOC721085:GOC721087 GXY721085:GXY721087 HHU721085:HHU721087 HRQ721085:HRQ721087 IBM721085:IBM721087 ILI721085:ILI721087 IVE721085:IVE721087 JFA721085:JFA721087 JOW721085:JOW721087 JYS721085:JYS721087 KIO721085:KIO721087 KSK721085:KSK721087 LCG721085:LCG721087 LMC721085:LMC721087 LVY721085:LVY721087 MFU721085:MFU721087 MPQ721085:MPQ721087 MZM721085:MZM721087 NJI721085:NJI721087 NTE721085:NTE721087 ODA721085:ODA721087 OMW721085:OMW721087 OWS721085:OWS721087 PGO721085:PGO721087 PQK721085:PQK721087 QAG721085:QAG721087 QKC721085:QKC721087 QTY721085:QTY721087 RDU721085:RDU721087 RNQ721085:RNQ721087 RXM721085:RXM721087 SHI721085:SHI721087 SRE721085:SRE721087 TBA721085:TBA721087 TKW721085:TKW721087 TUS721085:TUS721087 UEO721085:UEO721087 UOK721085:UOK721087 UYG721085:UYG721087 VIC721085:VIC721087 VRY721085:VRY721087 WBU721085:WBU721087 WLQ721085:WLQ721087 WVM721085:WVM721087 E786621:E786623 JA786621:JA786623 SW786621:SW786623 ACS786621:ACS786623 AMO786621:AMO786623 AWK786621:AWK786623 BGG786621:BGG786623 BQC786621:BQC786623 BZY786621:BZY786623 CJU786621:CJU786623 CTQ786621:CTQ786623 DDM786621:DDM786623 DNI786621:DNI786623 DXE786621:DXE786623 EHA786621:EHA786623 EQW786621:EQW786623 FAS786621:FAS786623 FKO786621:FKO786623 FUK786621:FUK786623 GEG786621:GEG786623 GOC786621:GOC786623 GXY786621:GXY786623 HHU786621:HHU786623 HRQ786621:HRQ786623 IBM786621:IBM786623 ILI786621:ILI786623 IVE786621:IVE786623 JFA786621:JFA786623 JOW786621:JOW786623 JYS786621:JYS786623 KIO786621:KIO786623 KSK786621:KSK786623 LCG786621:LCG786623 LMC786621:LMC786623 LVY786621:LVY786623 MFU786621:MFU786623 MPQ786621:MPQ786623 MZM786621:MZM786623 NJI786621:NJI786623 NTE786621:NTE786623 ODA786621:ODA786623 OMW786621:OMW786623 OWS786621:OWS786623 PGO786621:PGO786623 PQK786621:PQK786623 QAG786621:QAG786623 QKC786621:QKC786623 QTY786621:QTY786623 RDU786621:RDU786623 RNQ786621:RNQ786623 RXM786621:RXM786623 SHI786621:SHI786623 SRE786621:SRE786623 TBA786621:TBA786623 TKW786621:TKW786623 TUS786621:TUS786623 UEO786621:UEO786623 UOK786621:UOK786623 UYG786621:UYG786623 VIC786621:VIC786623 VRY786621:VRY786623 WBU786621:WBU786623 WLQ786621:WLQ786623 WVM786621:WVM786623 E852157:E852159 JA852157:JA852159 SW852157:SW852159 ACS852157:ACS852159 AMO852157:AMO852159 AWK852157:AWK852159 BGG852157:BGG852159 BQC852157:BQC852159 BZY852157:BZY852159 CJU852157:CJU852159 CTQ852157:CTQ852159 DDM852157:DDM852159 DNI852157:DNI852159 DXE852157:DXE852159 EHA852157:EHA852159 EQW852157:EQW852159 FAS852157:FAS852159 FKO852157:FKO852159 FUK852157:FUK852159 GEG852157:GEG852159 GOC852157:GOC852159 GXY852157:GXY852159 HHU852157:HHU852159 HRQ852157:HRQ852159 IBM852157:IBM852159 ILI852157:ILI852159 IVE852157:IVE852159 JFA852157:JFA852159 JOW852157:JOW852159 JYS852157:JYS852159 KIO852157:KIO852159 KSK852157:KSK852159 LCG852157:LCG852159 LMC852157:LMC852159 LVY852157:LVY852159 MFU852157:MFU852159 MPQ852157:MPQ852159 MZM852157:MZM852159 NJI852157:NJI852159 NTE852157:NTE852159 ODA852157:ODA852159 OMW852157:OMW852159 OWS852157:OWS852159 PGO852157:PGO852159 PQK852157:PQK852159 QAG852157:QAG852159 QKC852157:QKC852159 QTY852157:QTY852159 RDU852157:RDU852159 RNQ852157:RNQ852159 RXM852157:RXM852159 SHI852157:SHI852159 SRE852157:SRE852159 TBA852157:TBA852159 TKW852157:TKW852159 TUS852157:TUS852159 UEO852157:UEO852159 UOK852157:UOK852159 UYG852157:UYG852159 VIC852157:VIC852159 VRY852157:VRY852159 WBU852157:WBU852159 WLQ852157:WLQ852159 WVM852157:WVM852159 E917693:E917695 JA917693:JA917695 SW917693:SW917695 ACS917693:ACS917695 AMO917693:AMO917695 AWK917693:AWK917695 BGG917693:BGG917695 BQC917693:BQC917695 BZY917693:BZY917695 CJU917693:CJU917695 CTQ917693:CTQ917695 DDM917693:DDM917695 DNI917693:DNI917695 DXE917693:DXE917695 EHA917693:EHA917695 EQW917693:EQW917695 FAS917693:FAS917695 FKO917693:FKO917695 FUK917693:FUK917695 GEG917693:GEG917695 GOC917693:GOC917695 GXY917693:GXY917695 HHU917693:HHU917695 HRQ917693:HRQ917695 IBM917693:IBM917695 ILI917693:ILI917695 IVE917693:IVE917695 JFA917693:JFA917695 JOW917693:JOW917695 JYS917693:JYS917695 KIO917693:KIO917695 KSK917693:KSK917695 LCG917693:LCG917695 LMC917693:LMC917695 LVY917693:LVY917695 MFU917693:MFU917695 MPQ917693:MPQ917695 MZM917693:MZM917695 NJI917693:NJI917695 NTE917693:NTE917695 ODA917693:ODA917695 OMW917693:OMW917695 OWS917693:OWS917695 PGO917693:PGO917695 PQK917693:PQK917695 QAG917693:QAG917695 QKC917693:QKC917695 QTY917693:QTY917695 RDU917693:RDU917695 RNQ917693:RNQ917695 RXM917693:RXM917695 SHI917693:SHI917695 SRE917693:SRE917695 TBA917693:TBA917695 TKW917693:TKW917695 TUS917693:TUS917695 UEO917693:UEO917695 UOK917693:UOK917695 UYG917693:UYG917695 VIC917693:VIC917695 VRY917693:VRY917695 WBU917693:WBU917695 WLQ917693:WLQ917695 WVM917693:WVM917695 E983229:E983231 JA983229:JA983231 SW983229:SW983231 ACS983229:ACS983231 AMO983229:AMO983231 AWK983229:AWK983231 BGG983229:BGG983231 BQC983229:BQC983231 BZY983229:BZY983231 CJU983229:CJU983231 CTQ983229:CTQ983231 DDM983229:DDM983231 DNI983229:DNI983231 DXE983229:DXE983231 EHA983229:EHA983231 EQW983229:EQW983231 FAS983229:FAS983231 FKO983229:FKO983231 FUK983229:FUK983231 GEG983229:GEG983231 GOC983229:GOC983231 GXY983229:GXY983231 HHU983229:HHU983231 HRQ983229:HRQ983231 IBM983229:IBM983231 ILI983229:ILI983231 IVE983229:IVE983231 JFA983229:JFA983231 JOW983229:JOW983231 JYS983229:JYS983231 KIO983229:KIO983231 KSK983229:KSK983231 LCG983229:LCG983231 LMC983229:LMC983231 LVY983229:LVY983231 MFU983229:MFU983231 MPQ983229:MPQ983231 MZM983229:MZM983231 NJI983229:NJI983231 NTE983229:NTE983231 ODA983229:ODA983231 OMW983229:OMW983231 OWS983229:OWS983231 PGO983229:PGO983231 PQK983229:PQK983231 QAG983229:QAG983231 QKC983229:QKC983231 QTY983229:QTY983231 RDU983229:RDU983231 RNQ983229:RNQ983231 RXM983229:RXM983231 SHI983229:SHI983231 SRE983229:SRE983231 TBA983229:TBA983231 TKW983229:TKW983231 TUS983229:TUS983231 UEO983229:UEO983231 UOK983229:UOK983231 UYG983229:UYG983231 VIC983229:VIC983231 VRY983229:VRY983231 WBU983229:WBU983231 WLQ983229:WLQ983231 WVM983229:WVM983231 UYG983086:UYG983114 JA128:JA141 SW128:SW141 ACS128:ACS141 AMO128:AMO141 AWK128:AWK141 BGG128:BGG141 BQC128:BQC141 BZY128:BZY141 CJU128:CJU141 CTQ128:CTQ141 DDM128:DDM141 DNI128:DNI141 DXE128:DXE141 EHA128:EHA141 EQW128:EQW141 FAS128:FAS141 FKO128:FKO141 FUK128:FUK141 GEG128:GEG141 GOC128:GOC141 GXY128:GXY141 HHU128:HHU141 HRQ128:HRQ141 IBM128:IBM141 ILI128:ILI141 IVE128:IVE141 JFA128:JFA141 JOW128:JOW141 JYS128:JYS141 KIO128:KIO141 KSK128:KSK141 LCG128:LCG141 LMC128:LMC141 LVY128:LVY141 MFU128:MFU141 MPQ128:MPQ141 MZM128:MZM141 NJI128:NJI141 NTE128:NTE141 ODA128:ODA141 OMW128:OMW141 OWS128:OWS141 PGO128:PGO141 PQK128:PQK141 QAG128:QAG141 QKC128:QKC141 QTY128:QTY141 RDU128:RDU141 RNQ128:RNQ141 RXM128:RXM141 SHI128:SHI141 SRE128:SRE141 TBA128:TBA141 TKW128:TKW141 TUS128:TUS141 UEO128:UEO141 UOK128:UOK141 UYG128:UYG141 VIC128:VIC141 VRY128:VRY141 WBU128:WBU141 WLQ128:WLQ141 WVM128:WVM141 E65664:E65677 JA65664:JA65677 SW65664:SW65677 ACS65664:ACS65677 AMO65664:AMO65677 AWK65664:AWK65677 BGG65664:BGG65677 BQC65664:BQC65677 BZY65664:BZY65677 CJU65664:CJU65677 CTQ65664:CTQ65677 DDM65664:DDM65677 DNI65664:DNI65677 DXE65664:DXE65677 EHA65664:EHA65677 EQW65664:EQW65677 FAS65664:FAS65677 FKO65664:FKO65677 FUK65664:FUK65677 GEG65664:GEG65677 GOC65664:GOC65677 GXY65664:GXY65677 HHU65664:HHU65677 HRQ65664:HRQ65677 IBM65664:IBM65677 ILI65664:ILI65677 IVE65664:IVE65677 JFA65664:JFA65677 JOW65664:JOW65677 JYS65664:JYS65677 KIO65664:KIO65677 KSK65664:KSK65677 LCG65664:LCG65677 LMC65664:LMC65677 LVY65664:LVY65677 MFU65664:MFU65677 MPQ65664:MPQ65677 MZM65664:MZM65677 NJI65664:NJI65677 NTE65664:NTE65677 ODA65664:ODA65677 OMW65664:OMW65677 OWS65664:OWS65677 PGO65664:PGO65677 PQK65664:PQK65677 QAG65664:QAG65677 QKC65664:QKC65677 QTY65664:QTY65677 RDU65664:RDU65677 RNQ65664:RNQ65677 RXM65664:RXM65677 SHI65664:SHI65677 SRE65664:SRE65677 TBA65664:TBA65677 TKW65664:TKW65677 TUS65664:TUS65677 UEO65664:UEO65677 UOK65664:UOK65677 UYG65664:UYG65677 VIC65664:VIC65677 VRY65664:VRY65677 WBU65664:WBU65677 WLQ65664:WLQ65677 WVM65664:WVM65677 E131200:E131213 JA131200:JA131213 SW131200:SW131213 ACS131200:ACS131213 AMO131200:AMO131213 AWK131200:AWK131213 BGG131200:BGG131213 BQC131200:BQC131213 BZY131200:BZY131213 CJU131200:CJU131213 CTQ131200:CTQ131213 DDM131200:DDM131213 DNI131200:DNI131213 DXE131200:DXE131213 EHA131200:EHA131213 EQW131200:EQW131213 FAS131200:FAS131213 FKO131200:FKO131213 FUK131200:FUK131213 GEG131200:GEG131213 GOC131200:GOC131213 GXY131200:GXY131213 HHU131200:HHU131213 HRQ131200:HRQ131213 IBM131200:IBM131213 ILI131200:ILI131213 IVE131200:IVE131213 JFA131200:JFA131213 JOW131200:JOW131213 JYS131200:JYS131213 KIO131200:KIO131213 KSK131200:KSK131213 LCG131200:LCG131213 LMC131200:LMC131213 LVY131200:LVY131213 MFU131200:MFU131213 MPQ131200:MPQ131213 MZM131200:MZM131213 NJI131200:NJI131213 NTE131200:NTE131213 ODA131200:ODA131213 OMW131200:OMW131213 OWS131200:OWS131213 PGO131200:PGO131213 PQK131200:PQK131213 QAG131200:QAG131213 QKC131200:QKC131213 QTY131200:QTY131213 RDU131200:RDU131213 RNQ131200:RNQ131213 RXM131200:RXM131213 SHI131200:SHI131213 SRE131200:SRE131213 TBA131200:TBA131213 TKW131200:TKW131213 TUS131200:TUS131213 UEO131200:UEO131213 UOK131200:UOK131213 UYG131200:UYG131213 VIC131200:VIC131213 VRY131200:VRY131213 WBU131200:WBU131213 WLQ131200:WLQ131213 WVM131200:WVM131213 E196736:E196749 JA196736:JA196749 SW196736:SW196749 ACS196736:ACS196749 AMO196736:AMO196749 AWK196736:AWK196749 BGG196736:BGG196749 BQC196736:BQC196749 BZY196736:BZY196749 CJU196736:CJU196749 CTQ196736:CTQ196749 DDM196736:DDM196749 DNI196736:DNI196749 DXE196736:DXE196749 EHA196736:EHA196749 EQW196736:EQW196749 FAS196736:FAS196749 FKO196736:FKO196749 FUK196736:FUK196749 GEG196736:GEG196749 GOC196736:GOC196749 GXY196736:GXY196749 HHU196736:HHU196749 HRQ196736:HRQ196749 IBM196736:IBM196749 ILI196736:ILI196749 IVE196736:IVE196749 JFA196736:JFA196749 JOW196736:JOW196749 JYS196736:JYS196749 KIO196736:KIO196749 KSK196736:KSK196749 LCG196736:LCG196749 LMC196736:LMC196749 LVY196736:LVY196749 MFU196736:MFU196749 MPQ196736:MPQ196749 MZM196736:MZM196749 NJI196736:NJI196749 NTE196736:NTE196749 ODA196736:ODA196749 OMW196736:OMW196749 OWS196736:OWS196749 PGO196736:PGO196749 PQK196736:PQK196749 QAG196736:QAG196749 QKC196736:QKC196749 QTY196736:QTY196749 RDU196736:RDU196749 RNQ196736:RNQ196749 RXM196736:RXM196749 SHI196736:SHI196749 SRE196736:SRE196749 TBA196736:TBA196749 TKW196736:TKW196749 TUS196736:TUS196749 UEO196736:UEO196749 UOK196736:UOK196749 UYG196736:UYG196749 VIC196736:VIC196749 VRY196736:VRY196749 WBU196736:WBU196749 WLQ196736:WLQ196749 WVM196736:WVM196749 E262272:E262285 JA262272:JA262285 SW262272:SW262285 ACS262272:ACS262285 AMO262272:AMO262285 AWK262272:AWK262285 BGG262272:BGG262285 BQC262272:BQC262285 BZY262272:BZY262285 CJU262272:CJU262285 CTQ262272:CTQ262285 DDM262272:DDM262285 DNI262272:DNI262285 DXE262272:DXE262285 EHA262272:EHA262285 EQW262272:EQW262285 FAS262272:FAS262285 FKO262272:FKO262285 FUK262272:FUK262285 GEG262272:GEG262285 GOC262272:GOC262285 GXY262272:GXY262285 HHU262272:HHU262285 HRQ262272:HRQ262285 IBM262272:IBM262285 ILI262272:ILI262285 IVE262272:IVE262285 JFA262272:JFA262285 JOW262272:JOW262285 JYS262272:JYS262285 KIO262272:KIO262285 KSK262272:KSK262285 LCG262272:LCG262285 LMC262272:LMC262285 LVY262272:LVY262285 MFU262272:MFU262285 MPQ262272:MPQ262285 MZM262272:MZM262285 NJI262272:NJI262285 NTE262272:NTE262285 ODA262272:ODA262285 OMW262272:OMW262285 OWS262272:OWS262285 PGO262272:PGO262285 PQK262272:PQK262285 QAG262272:QAG262285 QKC262272:QKC262285 QTY262272:QTY262285 RDU262272:RDU262285 RNQ262272:RNQ262285 RXM262272:RXM262285 SHI262272:SHI262285 SRE262272:SRE262285 TBA262272:TBA262285 TKW262272:TKW262285 TUS262272:TUS262285 UEO262272:UEO262285 UOK262272:UOK262285 UYG262272:UYG262285 VIC262272:VIC262285 VRY262272:VRY262285 WBU262272:WBU262285 WLQ262272:WLQ262285 WVM262272:WVM262285 E327808:E327821 JA327808:JA327821 SW327808:SW327821 ACS327808:ACS327821 AMO327808:AMO327821 AWK327808:AWK327821 BGG327808:BGG327821 BQC327808:BQC327821 BZY327808:BZY327821 CJU327808:CJU327821 CTQ327808:CTQ327821 DDM327808:DDM327821 DNI327808:DNI327821 DXE327808:DXE327821 EHA327808:EHA327821 EQW327808:EQW327821 FAS327808:FAS327821 FKO327808:FKO327821 FUK327808:FUK327821 GEG327808:GEG327821 GOC327808:GOC327821 GXY327808:GXY327821 HHU327808:HHU327821 HRQ327808:HRQ327821 IBM327808:IBM327821 ILI327808:ILI327821 IVE327808:IVE327821 JFA327808:JFA327821 JOW327808:JOW327821 JYS327808:JYS327821 KIO327808:KIO327821 KSK327808:KSK327821 LCG327808:LCG327821 LMC327808:LMC327821 LVY327808:LVY327821 MFU327808:MFU327821 MPQ327808:MPQ327821 MZM327808:MZM327821 NJI327808:NJI327821 NTE327808:NTE327821 ODA327808:ODA327821 OMW327808:OMW327821 OWS327808:OWS327821 PGO327808:PGO327821 PQK327808:PQK327821 QAG327808:QAG327821 QKC327808:QKC327821 QTY327808:QTY327821 RDU327808:RDU327821 RNQ327808:RNQ327821 RXM327808:RXM327821 SHI327808:SHI327821 SRE327808:SRE327821 TBA327808:TBA327821 TKW327808:TKW327821 TUS327808:TUS327821 UEO327808:UEO327821 UOK327808:UOK327821 UYG327808:UYG327821 VIC327808:VIC327821 VRY327808:VRY327821 WBU327808:WBU327821 WLQ327808:WLQ327821 WVM327808:WVM327821 E393344:E393357 JA393344:JA393357 SW393344:SW393357 ACS393344:ACS393357 AMO393344:AMO393357 AWK393344:AWK393357 BGG393344:BGG393357 BQC393344:BQC393357 BZY393344:BZY393357 CJU393344:CJU393357 CTQ393344:CTQ393357 DDM393344:DDM393357 DNI393344:DNI393357 DXE393344:DXE393357 EHA393344:EHA393357 EQW393344:EQW393357 FAS393344:FAS393357 FKO393344:FKO393357 FUK393344:FUK393357 GEG393344:GEG393357 GOC393344:GOC393357 GXY393344:GXY393357 HHU393344:HHU393357 HRQ393344:HRQ393357 IBM393344:IBM393357 ILI393344:ILI393357 IVE393344:IVE393357 JFA393344:JFA393357 JOW393344:JOW393357 JYS393344:JYS393357 KIO393344:KIO393357 KSK393344:KSK393357 LCG393344:LCG393357 LMC393344:LMC393357 LVY393344:LVY393357 MFU393344:MFU393357 MPQ393344:MPQ393357 MZM393344:MZM393357 NJI393344:NJI393357 NTE393344:NTE393357 ODA393344:ODA393357 OMW393344:OMW393357 OWS393344:OWS393357 PGO393344:PGO393357 PQK393344:PQK393357 QAG393344:QAG393357 QKC393344:QKC393357 QTY393344:QTY393357 RDU393344:RDU393357 RNQ393344:RNQ393357 RXM393344:RXM393357 SHI393344:SHI393357 SRE393344:SRE393357 TBA393344:TBA393357 TKW393344:TKW393357 TUS393344:TUS393357 UEO393344:UEO393357 UOK393344:UOK393357 UYG393344:UYG393357 VIC393344:VIC393357 VRY393344:VRY393357 WBU393344:WBU393357 WLQ393344:WLQ393357 WVM393344:WVM393357 E458880:E458893 JA458880:JA458893 SW458880:SW458893 ACS458880:ACS458893 AMO458880:AMO458893 AWK458880:AWK458893 BGG458880:BGG458893 BQC458880:BQC458893 BZY458880:BZY458893 CJU458880:CJU458893 CTQ458880:CTQ458893 DDM458880:DDM458893 DNI458880:DNI458893 DXE458880:DXE458893 EHA458880:EHA458893 EQW458880:EQW458893 FAS458880:FAS458893 FKO458880:FKO458893 FUK458880:FUK458893 GEG458880:GEG458893 GOC458880:GOC458893 GXY458880:GXY458893 HHU458880:HHU458893 HRQ458880:HRQ458893 IBM458880:IBM458893 ILI458880:ILI458893 IVE458880:IVE458893 JFA458880:JFA458893 JOW458880:JOW458893 JYS458880:JYS458893 KIO458880:KIO458893 KSK458880:KSK458893 LCG458880:LCG458893 LMC458880:LMC458893 LVY458880:LVY458893 MFU458880:MFU458893 MPQ458880:MPQ458893 MZM458880:MZM458893 NJI458880:NJI458893 NTE458880:NTE458893 ODA458880:ODA458893 OMW458880:OMW458893 OWS458880:OWS458893 PGO458880:PGO458893 PQK458880:PQK458893 QAG458880:QAG458893 QKC458880:QKC458893 QTY458880:QTY458893 RDU458880:RDU458893 RNQ458880:RNQ458893 RXM458880:RXM458893 SHI458880:SHI458893 SRE458880:SRE458893 TBA458880:TBA458893 TKW458880:TKW458893 TUS458880:TUS458893 UEO458880:UEO458893 UOK458880:UOK458893 UYG458880:UYG458893 VIC458880:VIC458893 VRY458880:VRY458893 WBU458880:WBU458893 WLQ458880:WLQ458893 WVM458880:WVM458893 E524416:E524429 JA524416:JA524429 SW524416:SW524429 ACS524416:ACS524429 AMO524416:AMO524429 AWK524416:AWK524429 BGG524416:BGG524429 BQC524416:BQC524429 BZY524416:BZY524429 CJU524416:CJU524429 CTQ524416:CTQ524429 DDM524416:DDM524429 DNI524416:DNI524429 DXE524416:DXE524429 EHA524416:EHA524429 EQW524416:EQW524429 FAS524416:FAS524429 FKO524416:FKO524429 FUK524416:FUK524429 GEG524416:GEG524429 GOC524416:GOC524429 GXY524416:GXY524429 HHU524416:HHU524429 HRQ524416:HRQ524429 IBM524416:IBM524429 ILI524416:ILI524429 IVE524416:IVE524429 JFA524416:JFA524429 JOW524416:JOW524429 JYS524416:JYS524429 KIO524416:KIO524429 KSK524416:KSK524429 LCG524416:LCG524429 LMC524416:LMC524429 LVY524416:LVY524429 MFU524416:MFU524429 MPQ524416:MPQ524429 MZM524416:MZM524429 NJI524416:NJI524429 NTE524416:NTE524429 ODA524416:ODA524429 OMW524416:OMW524429 OWS524416:OWS524429 PGO524416:PGO524429 PQK524416:PQK524429 QAG524416:QAG524429 QKC524416:QKC524429 QTY524416:QTY524429 RDU524416:RDU524429 RNQ524416:RNQ524429 RXM524416:RXM524429 SHI524416:SHI524429 SRE524416:SRE524429 TBA524416:TBA524429 TKW524416:TKW524429 TUS524416:TUS524429 UEO524416:UEO524429 UOK524416:UOK524429 UYG524416:UYG524429 VIC524416:VIC524429 VRY524416:VRY524429 WBU524416:WBU524429 WLQ524416:WLQ524429 WVM524416:WVM524429 E589952:E589965 JA589952:JA589965 SW589952:SW589965 ACS589952:ACS589965 AMO589952:AMO589965 AWK589952:AWK589965 BGG589952:BGG589965 BQC589952:BQC589965 BZY589952:BZY589965 CJU589952:CJU589965 CTQ589952:CTQ589965 DDM589952:DDM589965 DNI589952:DNI589965 DXE589952:DXE589965 EHA589952:EHA589965 EQW589952:EQW589965 FAS589952:FAS589965 FKO589952:FKO589965 FUK589952:FUK589965 GEG589952:GEG589965 GOC589952:GOC589965 GXY589952:GXY589965 HHU589952:HHU589965 HRQ589952:HRQ589965 IBM589952:IBM589965 ILI589952:ILI589965 IVE589952:IVE589965 JFA589952:JFA589965 JOW589952:JOW589965 JYS589952:JYS589965 KIO589952:KIO589965 KSK589952:KSK589965 LCG589952:LCG589965 LMC589952:LMC589965 LVY589952:LVY589965 MFU589952:MFU589965 MPQ589952:MPQ589965 MZM589952:MZM589965 NJI589952:NJI589965 NTE589952:NTE589965 ODA589952:ODA589965 OMW589952:OMW589965 OWS589952:OWS589965 PGO589952:PGO589965 PQK589952:PQK589965 QAG589952:QAG589965 QKC589952:QKC589965 QTY589952:QTY589965 RDU589952:RDU589965 RNQ589952:RNQ589965 RXM589952:RXM589965 SHI589952:SHI589965 SRE589952:SRE589965 TBA589952:TBA589965 TKW589952:TKW589965 TUS589952:TUS589965 UEO589952:UEO589965 UOK589952:UOK589965 UYG589952:UYG589965 VIC589952:VIC589965 VRY589952:VRY589965 WBU589952:WBU589965 WLQ589952:WLQ589965 WVM589952:WVM589965 E655488:E655501 JA655488:JA655501 SW655488:SW655501 ACS655488:ACS655501 AMO655488:AMO655501 AWK655488:AWK655501 BGG655488:BGG655501 BQC655488:BQC655501 BZY655488:BZY655501 CJU655488:CJU655501 CTQ655488:CTQ655501 DDM655488:DDM655501 DNI655488:DNI655501 DXE655488:DXE655501 EHA655488:EHA655501 EQW655488:EQW655501 FAS655488:FAS655501 FKO655488:FKO655501 FUK655488:FUK655501 GEG655488:GEG655501 GOC655488:GOC655501 GXY655488:GXY655501 HHU655488:HHU655501 HRQ655488:HRQ655501 IBM655488:IBM655501 ILI655488:ILI655501 IVE655488:IVE655501 JFA655488:JFA655501 JOW655488:JOW655501 JYS655488:JYS655501 KIO655488:KIO655501 KSK655488:KSK655501 LCG655488:LCG655501 LMC655488:LMC655501 LVY655488:LVY655501 MFU655488:MFU655501 MPQ655488:MPQ655501 MZM655488:MZM655501 NJI655488:NJI655501 NTE655488:NTE655501 ODA655488:ODA655501 OMW655488:OMW655501 OWS655488:OWS655501 PGO655488:PGO655501 PQK655488:PQK655501 QAG655488:QAG655501 QKC655488:QKC655501 QTY655488:QTY655501 RDU655488:RDU655501 RNQ655488:RNQ655501 RXM655488:RXM655501 SHI655488:SHI655501 SRE655488:SRE655501 TBA655488:TBA655501 TKW655488:TKW655501 TUS655488:TUS655501 UEO655488:UEO655501 UOK655488:UOK655501 UYG655488:UYG655501 VIC655488:VIC655501 VRY655488:VRY655501 WBU655488:WBU655501 WLQ655488:WLQ655501 WVM655488:WVM655501 E721024:E721037 JA721024:JA721037 SW721024:SW721037 ACS721024:ACS721037 AMO721024:AMO721037 AWK721024:AWK721037 BGG721024:BGG721037 BQC721024:BQC721037 BZY721024:BZY721037 CJU721024:CJU721037 CTQ721024:CTQ721037 DDM721024:DDM721037 DNI721024:DNI721037 DXE721024:DXE721037 EHA721024:EHA721037 EQW721024:EQW721037 FAS721024:FAS721037 FKO721024:FKO721037 FUK721024:FUK721037 GEG721024:GEG721037 GOC721024:GOC721037 GXY721024:GXY721037 HHU721024:HHU721037 HRQ721024:HRQ721037 IBM721024:IBM721037 ILI721024:ILI721037 IVE721024:IVE721037 JFA721024:JFA721037 JOW721024:JOW721037 JYS721024:JYS721037 KIO721024:KIO721037 KSK721024:KSK721037 LCG721024:LCG721037 LMC721024:LMC721037 LVY721024:LVY721037 MFU721024:MFU721037 MPQ721024:MPQ721037 MZM721024:MZM721037 NJI721024:NJI721037 NTE721024:NTE721037 ODA721024:ODA721037 OMW721024:OMW721037 OWS721024:OWS721037 PGO721024:PGO721037 PQK721024:PQK721037 QAG721024:QAG721037 QKC721024:QKC721037 QTY721024:QTY721037 RDU721024:RDU721037 RNQ721024:RNQ721037 RXM721024:RXM721037 SHI721024:SHI721037 SRE721024:SRE721037 TBA721024:TBA721037 TKW721024:TKW721037 TUS721024:TUS721037 UEO721024:UEO721037 UOK721024:UOK721037 UYG721024:UYG721037 VIC721024:VIC721037 VRY721024:VRY721037 WBU721024:WBU721037 WLQ721024:WLQ721037 WVM721024:WVM721037 E786560:E786573 JA786560:JA786573 SW786560:SW786573 ACS786560:ACS786573 AMO786560:AMO786573 AWK786560:AWK786573 BGG786560:BGG786573 BQC786560:BQC786573 BZY786560:BZY786573 CJU786560:CJU786573 CTQ786560:CTQ786573 DDM786560:DDM786573 DNI786560:DNI786573 DXE786560:DXE786573 EHA786560:EHA786573 EQW786560:EQW786573 FAS786560:FAS786573 FKO786560:FKO786573 FUK786560:FUK786573 GEG786560:GEG786573 GOC786560:GOC786573 GXY786560:GXY786573 HHU786560:HHU786573 HRQ786560:HRQ786573 IBM786560:IBM786573 ILI786560:ILI786573 IVE786560:IVE786573 JFA786560:JFA786573 JOW786560:JOW786573 JYS786560:JYS786573 KIO786560:KIO786573 KSK786560:KSK786573 LCG786560:LCG786573 LMC786560:LMC786573 LVY786560:LVY786573 MFU786560:MFU786573 MPQ786560:MPQ786573 MZM786560:MZM786573 NJI786560:NJI786573 NTE786560:NTE786573 ODA786560:ODA786573 OMW786560:OMW786573 OWS786560:OWS786573 PGO786560:PGO786573 PQK786560:PQK786573 QAG786560:QAG786573 QKC786560:QKC786573 QTY786560:QTY786573 RDU786560:RDU786573 RNQ786560:RNQ786573 RXM786560:RXM786573 SHI786560:SHI786573 SRE786560:SRE786573 TBA786560:TBA786573 TKW786560:TKW786573 TUS786560:TUS786573 UEO786560:UEO786573 UOK786560:UOK786573 UYG786560:UYG786573 VIC786560:VIC786573 VRY786560:VRY786573 WBU786560:WBU786573 WLQ786560:WLQ786573 WVM786560:WVM786573 E852096:E852109 JA852096:JA852109 SW852096:SW852109 ACS852096:ACS852109 AMO852096:AMO852109 AWK852096:AWK852109 BGG852096:BGG852109 BQC852096:BQC852109 BZY852096:BZY852109 CJU852096:CJU852109 CTQ852096:CTQ852109 DDM852096:DDM852109 DNI852096:DNI852109 DXE852096:DXE852109 EHA852096:EHA852109 EQW852096:EQW852109 FAS852096:FAS852109 FKO852096:FKO852109 FUK852096:FUK852109 GEG852096:GEG852109 GOC852096:GOC852109 GXY852096:GXY852109 HHU852096:HHU852109 HRQ852096:HRQ852109 IBM852096:IBM852109 ILI852096:ILI852109 IVE852096:IVE852109 JFA852096:JFA852109 JOW852096:JOW852109 JYS852096:JYS852109 KIO852096:KIO852109 KSK852096:KSK852109 LCG852096:LCG852109 LMC852096:LMC852109 LVY852096:LVY852109 MFU852096:MFU852109 MPQ852096:MPQ852109 MZM852096:MZM852109 NJI852096:NJI852109 NTE852096:NTE852109 ODA852096:ODA852109 OMW852096:OMW852109 OWS852096:OWS852109 PGO852096:PGO852109 PQK852096:PQK852109 QAG852096:QAG852109 QKC852096:QKC852109 QTY852096:QTY852109 RDU852096:RDU852109 RNQ852096:RNQ852109 RXM852096:RXM852109 SHI852096:SHI852109 SRE852096:SRE852109 TBA852096:TBA852109 TKW852096:TKW852109 TUS852096:TUS852109 UEO852096:UEO852109 UOK852096:UOK852109 UYG852096:UYG852109 VIC852096:VIC852109 VRY852096:VRY852109 WBU852096:WBU852109 WLQ852096:WLQ852109 WVM852096:WVM852109 E917632:E917645 JA917632:JA917645 SW917632:SW917645 ACS917632:ACS917645 AMO917632:AMO917645 AWK917632:AWK917645 BGG917632:BGG917645 BQC917632:BQC917645 BZY917632:BZY917645 CJU917632:CJU917645 CTQ917632:CTQ917645 DDM917632:DDM917645 DNI917632:DNI917645 DXE917632:DXE917645 EHA917632:EHA917645 EQW917632:EQW917645 FAS917632:FAS917645 FKO917632:FKO917645 FUK917632:FUK917645 GEG917632:GEG917645 GOC917632:GOC917645 GXY917632:GXY917645 HHU917632:HHU917645 HRQ917632:HRQ917645 IBM917632:IBM917645 ILI917632:ILI917645 IVE917632:IVE917645 JFA917632:JFA917645 JOW917632:JOW917645 JYS917632:JYS917645 KIO917632:KIO917645 KSK917632:KSK917645 LCG917632:LCG917645 LMC917632:LMC917645 LVY917632:LVY917645 MFU917632:MFU917645 MPQ917632:MPQ917645 MZM917632:MZM917645 NJI917632:NJI917645 NTE917632:NTE917645 ODA917632:ODA917645 OMW917632:OMW917645 OWS917632:OWS917645 PGO917632:PGO917645 PQK917632:PQK917645 QAG917632:QAG917645 QKC917632:QKC917645 QTY917632:QTY917645 RDU917632:RDU917645 RNQ917632:RNQ917645 RXM917632:RXM917645 SHI917632:SHI917645 SRE917632:SRE917645 TBA917632:TBA917645 TKW917632:TKW917645 TUS917632:TUS917645 UEO917632:UEO917645 UOK917632:UOK917645 UYG917632:UYG917645 VIC917632:VIC917645 VRY917632:VRY917645 WBU917632:WBU917645 WLQ917632:WLQ917645 WVM917632:WVM917645 E983168:E983181 JA983168:JA983181 SW983168:SW983181 ACS983168:ACS983181 AMO983168:AMO983181 AWK983168:AWK983181 BGG983168:BGG983181 BQC983168:BQC983181 BZY983168:BZY983181 CJU983168:CJU983181 CTQ983168:CTQ983181 DDM983168:DDM983181 DNI983168:DNI983181 DXE983168:DXE983181 EHA983168:EHA983181 EQW983168:EQW983181 FAS983168:FAS983181 FKO983168:FKO983181 FUK983168:FUK983181 GEG983168:GEG983181 GOC983168:GOC983181 GXY983168:GXY983181 HHU983168:HHU983181 HRQ983168:HRQ983181 IBM983168:IBM983181 ILI983168:ILI983181 IVE983168:IVE983181 JFA983168:JFA983181 JOW983168:JOW983181 JYS983168:JYS983181 KIO983168:KIO983181 KSK983168:KSK983181 LCG983168:LCG983181 LMC983168:LMC983181 LVY983168:LVY983181 MFU983168:MFU983181 MPQ983168:MPQ983181 MZM983168:MZM983181 NJI983168:NJI983181 NTE983168:NTE983181 ODA983168:ODA983181 OMW983168:OMW983181 OWS983168:OWS983181 PGO983168:PGO983181 PQK983168:PQK983181 QAG983168:QAG983181 QKC983168:QKC983181 QTY983168:QTY983181 RDU983168:RDU983181 RNQ983168:RNQ983181 RXM983168:RXM983181 SHI983168:SHI983181 SRE983168:SRE983181 TBA983168:TBA983181 TKW983168:TKW983181 TUS983168:TUS983181 UEO983168:UEO983181 UOK983168:UOK983181 UYG983168:UYG983181 VIC983168:VIC983181 VRY983168:VRY983181 WBU983168:WBU983181 WLQ983168:WLQ983181 WVM983168:WVM983181 UOK983086:UOK983114 JA150:JA166 SW150:SW166 ACS150:ACS166 AMO150:AMO166 AWK150:AWK166 BGG150:BGG166 BQC150:BQC166 BZY150:BZY166 CJU150:CJU166 CTQ150:CTQ166 DDM150:DDM166 DNI150:DNI166 DXE150:DXE166 EHA150:EHA166 EQW150:EQW166 FAS150:FAS166 FKO150:FKO166 FUK150:FUK166 GEG150:GEG166 GOC150:GOC166 GXY150:GXY166 HHU150:HHU166 HRQ150:HRQ166 IBM150:IBM166 ILI150:ILI166 IVE150:IVE166 JFA150:JFA166 JOW150:JOW166 JYS150:JYS166 KIO150:KIO166 KSK150:KSK166 LCG150:LCG166 LMC150:LMC166 LVY150:LVY166 MFU150:MFU166 MPQ150:MPQ166 MZM150:MZM166 NJI150:NJI166 NTE150:NTE166 ODA150:ODA166 OMW150:OMW166 OWS150:OWS166 PGO150:PGO166 PQK150:PQK166 QAG150:QAG166 QKC150:QKC166 QTY150:QTY166 RDU150:RDU166 RNQ150:RNQ166 RXM150:RXM166 SHI150:SHI166 SRE150:SRE166 TBA150:TBA166 TKW150:TKW166 TUS150:TUS166 UEO150:UEO166 UOK150:UOK166 UYG150:UYG166 VIC150:VIC166 VRY150:VRY166 WBU150:WBU166 WLQ150:WLQ166 WVM150:WVM166 E65686:E65702 JA65686:JA65702 SW65686:SW65702 ACS65686:ACS65702 AMO65686:AMO65702 AWK65686:AWK65702 BGG65686:BGG65702 BQC65686:BQC65702 BZY65686:BZY65702 CJU65686:CJU65702 CTQ65686:CTQ65702 DDM65686:DDM65702 DNI65686:DNI65702 DXE65686:DXE65702 EHA65686:EHA65702 EQW65686:EQW65702 FAS65686:FAS65702 FKO65686:FKO65702 FUK65686:FUK65702 GEG65686:GEG65702 GOC65686:GOC65702 GXY65686:GXY65702 HHU65686:HHU65702 HRQ65686:HRQ65702 IBM65686:IBM65702 ILI65686:ILI65702 IVE65686:IVE65702 JFA65686:JFA65702 JOW65686:JOW65702 JYS65686:JYS65702 KIO65686:KIO65702 KSK65686:KSK65702 LCG65686:LCG65702 LMC65686:LMC65702 LVY65686:LVY65702 MFU65686:MFU65702 MPQ65686:MPQ65702 MZM65686:MZM65702 NJI65686:NJI65702 NTE65686:NTE65702 ODA65686:ODA65702 OMW65686:OMW65702 OWS65686:OWS65702 PGO65686:PGO65702 PQK65686:PQK65702 QAG65686:QAG65702 QKC65686:QKC65702 QTY65686:QTY65702 RDU65686:RDU65702 RNQ65686:RNQ65702 RXM65686:RXM65702 SHI65686:SHI65702 SRE65686:SRE65702 TBA65686:TBA65702 TKW65686:TKW65702 TUS65686:TUS65702 UEO65686:UEO65702 UOK65686:UOK65702 UYG65686:UYG65702 VIC65686:VIC65702 VRY65686:VRY65702 WBU65686:WBU65702 WLQ65686:WLQ65702 WVM65686:WVM65702 E131222:E131238 JA131222:JA131238 SW131222:SW131238 ACS131222:ACS131238 AMO131222:AMO131238 AWK131222:AWK131238 BGG131222:BGG131238 BQC131222:BQC131238 BZY131222:BZY131238 CJU131222:CJU131238 CTQ131222:CTQ131238 DDM131222:DDM131238 DNI131222:DNI131238 DXE131222:DXE131238 EHA131222:EHA131238 EQW131222:EQW131238 FAS131222:FAS131238 FKO131222:FKO131238 FUK131222:FUK131238 GEG131222:GEG131238 GOC131222:GOC131238 GXY131222:GXY131238 HHU131222:HHU131238 HRQ131222:HRQ131238 IBM131222:IBM131238 ILI131222:ILI131238 IVE131222:IVE131238 JFA131222:JFA131238 JOW131222:JOW131238 JYS131222:JYS131238 KIO131222:KIO131238 KSK131222:KSK131238 LCG131222:LCG131238 LMC131222:LMC131238 LVY131222:LVY131238 MFU131222:MFU131238 MPQ131222:MPQ131238 MZM131222:MZM131238 NJI131222:NJI131238 NTE131222:NTE131238 ODA131222:ODA131238 OMW131222:OMW131238 OWS131222:OWS131238 PGO131222:PGO131238 PQK131222:PQK131238 QAG131222:QAG131238 QKC131222:QKC131238 QTY131222:QTY131238 RDU131222:RDU131238 RNQ131222:RNQ131238 RXM131222:RXM131238 SHI131222:SHI131238 SRE131222:SRE131238 TBA131222:TBA131238 TKW131222:TKW131238 TUS131222:TUS131238 UEO131222:UEO131238 UOK131222:UOK131238 UYG131222:UYG131238 VIC131222:VIC131238 VRY131222:VRY131238 WBU131222:WBU131238 WLQ131222:WLQ131238 WVM131222:WVM131238 E196758:E196774 JA196758:JA196774 SW196758:SW196774 ACS196758:ACS196774 AMO196758:AMO196774 AWK196758:AWK196774 BGG196758:BGG196774 BQC196758:BQC196774 BZY196758:BZY196774 CJU196758:CJU196774 CTQ196758:CTQ196774 DDM196758:DDM196774 DNI196758:DNI196774 DXE196758:DXE196774 EHA196758:EHA196774 EQW196758:EQW196774 FAS196758:FAS196774 FKO196758:FKO196774 FUK196758:FUK196774 GEG196758:GEG196774 GOC196758:GOC196774 GXY196758:GXY196774 HHU196758:HHU196774 HRQ196758:HRQ196774 IBM196758:IBM196774 ILI196758:ILI196774 IVE196758:IVE196774 JFA196758:JFA196774 JOW196758:JOW196774 JYS196758:JYS196774 KIO196758:KIO196774 KSK196758:KSK196774 LCG196758:LCG196774 LMC196758:LMC196774 LVY196758:LVY196774 MFU196758:MFU196774 MPQ196758:MPQ196774 MZM196758:MZM196774 NJI196758:NJI196774 NTE196758:NTE196774 ODA196758:ODA196774 OMW196758:OMW196774 OWS196758:OWS196774 PGO196758:PGO196774 PQK196758:PQK196774 QAG196758:QAG196774 QKC196758:QKC196774 QTY196758:QTY196774 RDU196758:RDU196774 RNQ196758:RNQ196774 RXM196758:RXM196774 SHI196758:SHI196774 SRE196758:SRE196774 TBA196758:TBA196774 TKW196758:TKW196774 TUS196758:TUS196774 UEO196758:UEO196774 UOK196758:UOK196774 UYG196758:UYG196774 VIC196758:VIC196774 VRY196758:VRY196774 WBU196758:WBU196774 WLQ196758:WLQ196774 WVM196758:WVM196774 E262294:E262310 JA262294:JA262310 SW262294:SW262310 ACS262294:ACS262310 AMO262294:AMO262310 AWK262294:AWK262310 BGG262294:BGG262310 BQC262294:BQC262310 BZY262294:BZY262310 CJU262294:CJU262310 CTQ262294:CTQ262310 DDM262294:DDM262310 DNI262294:DNI262310 DXE262294:DXE262310 EHA262294:EHA262310 EQW262294:EQW262310 FAS262294:FAS262310 FKO262294:FKO262310 FUK262294:FUK262310 GEG262294:GEG262310 GOC262294:GOC262310 GXY262294:GXY262310 HHU262294:HHU262310 HRQ262294:HRQ262310 IBM262294:IBM262310 ILI262294:ILI262310 IVE262294:IVE262310 JFA262294:JFA262310 JOW262294:JOW262310 JYS262294:JYS262310 KIO262294:KIO262310 KSK262294:KSK262310 LCG262294:LCG262310 LMC262294:LMC262310 LVY262294:LVY262310 MFU262294:MFU262310 MPQ262294:MPQ262310 MZM262294:MZM262310 NJI262294:NJI262310 NTE262294:NTE262310 ODA262294:ODA262310 OMW262294:OMW262310 OWS262294:OWS262310 PGO262294:PGO262310 PQK262294:PQK262310 QAG262294:QAG262310 QKC262294:QKC262310 QTY262294:QTY262310 RDU262294:RDU262310 RNQ262294:RNQ262310 RXM262294:RXM262310 SHI262294:SHI262310 SRE262294:SRE262310 TBA262294:TBA262310 TKW262294:TKW262310 TUS262294:TUS262310 UEO262294:UEO262310 UOK262294:UOK262310 UYG262294:UYG262310 VIC262294:VIC262310 VRY262294:VRY262310 WBU262294:WBU262310 WLQ262294:WLQ262310 WVM262294:WVM262310 E327830:E327846 JA327830:JA327846 SW327830:SW327846 ACS327830:ACS327846 AMO327830:AMO327846 AWK327830:AWK327846 BGG327830:BGG327846 BQC327830:BQC327846 BZY327830:BZY327846 CJU327830:CJU327846 CTQ327830:CTQ327846 DDM327830:DDM327846 DNI327830:DNI327846 DXE327830:DXE327846 EHA327830:EHA327846 EQW327830:EQW327846 FAS327830:FAS327846 FKO327830:FKO327846 FUK327830:FUK327846 GEG327830:GEG327846 GOC327830:GOC327846 GXY327830:GXY327846 HHU327830:HHU327846 HRQ327830:HRQ327846 IBM327830:IBM327846 ILI327830:ILI327846 IVE327830:IVE327846 JFA327830:JFA327846 JOW327830:JOW327846 JYS327830:JYS327846 KIO327830:KIO327846 KSK327830:KSK327846 LCG327830:LCG327846 LMC327830:LMC327846 LVY327830:LVY327846 MFU327830:MFU327846 MPQ327830:MPQ327846 MZM327830:MZM327846 NJI327830:NJI327846 NTE327830:NTE327846 ODA327830:ODA327846 OMW327830:OMW327846 OWS327830:OWS327846 PGO327830:PGO327846 PQK327830:PQK327846 QAG327830:QAG327846 QKC327830:QKC327846 QTY327830:QTY327846 RDU327830:RDU327846 RNQ327830:RNQ327846 RXM327830:RXM327846 SHI327830:SHI327846 SRE327830:SRE327846 TBA327830:TBA327846 TKW327830:TKW327846 TUS327830:TUS327846 UEO327830:UEO327846 UOK327830:UOK327846 UYG327830:UYG327846 VIC327830:VIC327846 VRY327830:VRY327846 WBU327830:WBU327846 WLQ327830:WLQ327846 WVM327830:WVM327846 E393366:E393382 JA393366:JA393382 SW393366:SW393382 ACS393366:ACS393382 AMO393366:AMO393382 AWK393366:AWK393382 BGG393366:BGG393382 BQC393366:BQC393382 BZY393366:BZY393382 CJU393366:CJU393382 CTQ393366:CTQ393382 DDM393366:DDM393382 DNI393366:DNI393382 DXE393366:DXE393382 EHA393366:EHA393382 EQW393366:EQW393382 FAS393366:FAS393382 FKO393366:FKO393382 FUK393366:FUK393382 GEG393366:GEG393382 GOC393366:GOC393382 GXY393366:GXY393382 HHU393366:HHU393382 HRQ393366:HRQ393382 IBM393366:IBM393382 ILI393366:ILI393382 IVE393366:IVE393382 JFA393366:JFA393382 JOW393366:JOW393382 JYS393366:JYS393382 KIO393366:KIO393382 KSK393366:KSK393382 LCG393366:LCG393382 LMC393366:LMC393382 LVY393366:LVY393382 MFU393366:MFU393382 MPQ393366:MPQ393382 MZM393366:MZM393382 NJI393366:NJI393382 NTE393366:NTE393382 ODA393366:ODA393382 OMW393366:OMW393382 OWS393366:OWS393382 PGO393366:PGO393382 PQK393366:PQK393382 QAG393366:QAG393382 QKC393366:QKC393382 QTY393366:QTY393382 RDU393366:RDU393382 RNQ393366:RNQ393382 RXM393366:RXM393382 SHI393366:SHI393382 SRE393366:SRE393382 TBA393366:TBA393382 TKW393366:TKW393382 TUS393366:TUS393382 UEO393366:UEO393382 UOK393366:UOK393382 UYG393366:UYG393382 VIC393366:VIC393382 VRY393366:VRY393382 WBU393366:WBU393382 WLQ393366:WLQ393382 WVM393366:WVM393382 E458902:E458918 JA458902:JA458918 SW458902:SW458918 ACS458902:ACS458918 AMO458902:AMO458918 AWK458902:AWK458918 BGG458902:BGG458918 BQC458902:BQC458918 BZY458902:BZY458918 CJU458902:CJU458918 CTQ458902:CTQ458918 DDM458902:DDM458918 DNI458902:DNI458918 DXE458902:DXE458918 EHA458902:EHA458918 EQW458902:EQW458918 FAS458902:FAS458918 FKO458902:FKO458918 FUK458902:FUK458918 GEG458902:GEG458918 GOC458902:GOC458918 GXY458902:GXY458918 HHU458902:HHU458918 HRQ458902:HRQ458918 IBM458902:IBM458918 ILI458902:ILI458918 IVE458902:IVE458918 JFA458902:JFA458918 JOW458902:JOW458918 JYS458902:JYS458918 KIO458902:KIO458918 KSK458902:KSK458918 LCG458902:LCG458918 LMC458902:LMC458918 LVY458902:LVY458918 MFU458902:MFU458918 MPQ458902:MPQ458918 MZM458902:MZM458918 NJI458902:NJI458918 NTE458902:NTE458918 ODA458902:ODA458918 OMW458902:OMW458918 OWS458902:OWS458918 PGO458902:PGO458918 PQK458902:PQK458918 QAG458902:QAG458918 QKC458902:QKC458918 QTY458902:QTY458918 RDU458902:RDU458918 RNQ458902:RNQ458918 RXM458902:RXM458918 SHI458902:SHI458918 SRE458902:SRE458918 TBA458902:TBA458918 TKW458902:TKW458918 TUS458902:TUS458918 UEO458902:UEO458918 UOK458902:UOK458918 UYG458902:UYG458918 VIC458902:VIC458918 VRY458902:VRY458918 WBU458902:WBU458918 WLQ458902:WLQ458918 WVM458902:WVM458918 E524438:E524454 JA524438:JA524454 SW524438:SW524454 ACS524438:ACS524454 AMO524438:AMO524454 AWK524438:AWK524454 BGG524438:BGG524454 BQC524438:BQC524454 BZY524438:BZY524454 CJU524438:CJU524454 CTQ524438:CTQ524454 DDM524438:DDM524454 DNI524438:DNI524454 DXE524438:DXE524454 EHA524438:EHA524454 EQW524438:EQW524454 FAS524438:FAS524454 FKO524438:FKO524454 FUK524438:FUK524454 GEG524438:GEG524454 GOC524438:GOC524454 GXY524438:GXY524454 HHU524438:HHU524454 HRQ524438:HRQ524454 IBM524438:IBM524454 ILI524438:ILI524454 IVE524438:IVE524454 JFA524438:JFA524454 JOW524438:JOW524454 JYS524438:JYS524454 KIO524438:KIO524454 KSK524438:KSK524454 LCG524438:LCG524454 LMC524438:LMC524454 LVY524438:LVY524454 MFU524438:MFU524454 MPQ524438:MPQ524454 MZM524438:MZM524454 NJI524438:NJI524454 NTE524438:NTE524454 ODA524438:ODA524454 OMW524438:OMW524454 OWS524438:OWS524454 PGO524438:PGO524454 PQK524438:PQK524454 QAG524438:QAG524454 QKC524438:QKC524454 QTY524438:QTY524454 RDU524438:RDU524454 RNQ524438:RNQ524454 RXM524438:RXM524454 SHI524438:SHI524454 SRE524438:SRE524454 TBA524438:TBA524454 TKW524438:TKW524454 TUS524438:TUS524454 UEO524438:UEO524454 UOK524438:UOK524454 UYG524438:UYG524454 VIC524438:VIC524454 VRY524438:VRY524454 WBU524438:WBU524454 WLQ524438:WLQ524454 WVM524438:WVM524454 E589974:E589990 JA589974:JA589990 SW589974:SW589990 ACS589974:ACS589990 AMO589974:AMO589990 AWK589974:AWK589990 BGG589974:BGG589990 BQC589974:BQC589990 BZY589974:BZY589990 CJU589974:CJU589990 CTQ589974:CTQ589990 DDM589974:DDM589990 DNI589974:DNI589990 DXE589974:DXE589990 EHA589974:EHA589990 EQW589974:EQW589990 FAS589974:FAS589990 FKO589974:FKO589990 FUK589974:FUK589990 GEG589974:GEG589990 GOC589974:GOC589990 GXY589974:GXY589990 HHU589974:HHU589990 HRQ589974:HRQ589990 IBM589974:IBM589990 ILI589974:ILI589990 IVE589974:IVE589990 JFA589974:JFA589990 JOW589974:JOW589990 JYS589974:JYS589990 KIO589974:KIO589990 KSK589974:KSK589990 LCG589974:LCG589990 LMC589974:LMC589990 LVY589974:LVY589990 MFU589974:MFU589990 MPQ589974:MPQ589990 MZM589974:MZM589990 NJI589974:NJI589990 NTE589974:NTE589990 ODA589974:ODA589990 OMW589974:OMW589990 OWS589974:OWS589990 PGO589974:PGO589990 PQK589974:PQK589990 QAG589974:QAG589990 QKC589974:QKC589990 QTY589974:QTY589990 RDU589974:RDU589990 RNQ589974:RNQ589990 RXM589974:RXM589990 SHI589974:SHI589990 SRE589974:SRE589990 TBA589974:TBA589990 TKW589974:TKW589990 TUS589974:TUS589990 UEO589974:UEO589990 UOK589974:UOK589990 UYG589974:UYG589990 VIC589974:VIC589990 VRY589974:VRY589990 WBU589974:WBU589990 WLQ589974:WLQ589990 WVM589974:WVM589990 E655510:E655526 JA655510:JA655526 SW655510:SW655526 ACS655510:ACS655526 AMO655510:AMO655526 AWK655510:AWK655526 BGG655510:BGG655526 BQC655510:BQC655526 BZY655510:BZY655526 CJU655510:CJU655526 CTQ655510:CTQ655526 DDM655510:DDM655526 DNI655510:DNI655526 DXE655510:DXE655526 EHA655510:EHA655526 EQW655510:EQW655526 FAS655510:FAS655526 FKO655510:FKO655526 FUK655510:FUK655526 GEG655510:GEG655526 GOC655510:GOC655526 GXY655510:GXY655526 HHU655510:HHU655526 HRQ655510:HRQ655526 IBM655510:IBM655526 ILI655510:ILI655526 IVE655510:IVE655526 JFA655510:JFA655526 JOW655510:JOW655526 JYS655510:JYS655526 KIO655510:KIO655526 KSK655510:KSK655526 LCG655510:LCG655526 LMC655510:LMC655526 LVY655510:LVY655526 MFU655510:MFU655526 MPQ655510:MPQ655526 MZM655510:MZM655526 NJI655510:NJI655526 NTE655510:NTE655526 ODA655510:ODA655526 OMW655510:OMW655526 OWS655510:OWS655526 PGO655510:PGO655526 PQK655510:PQK655526 QAG655510:QAG655526 QKC655510:QKC655526 QTY655510:QTY655526 RDU655510:RDU655526 RNQ655510:RNQ655526 RXM655510:RXM655526 SHI655510:SHI655526 SRE655510:SRE655526 TBA655510:TBA655526 TKW655510:TKW655526 TUS655510:TUS655526 UEO655510:UEO655526 UOK655510:UOK655526 UYG655510:UYG655526 VIC655510:VIC655526 VRY655510:VRY655526 WBU655510:WBU655526 WLQ655510:WLQ655526 WVM655510:WVM655526 E721046:E721062 JA721046:JA721062 SW721046:SW721062 ACS721046:ACS721062 AMO721046:AMO721062 AWK721046:AWK721062 BGG721046:BGG721062 BQC721046:BQC721062 BZY721046:BZY721062 CJU721046:CJU721062 CTQ721046:CTQ721062 DDM721046:DDM721062 DNI721046:DNI721062 DXE721046:DXE721062 EHA721046:EHA721062 EQW721046:EQW721062 FAS721046:FAS721062 FKO721046:FKO721062 FUK721046:FUK721062 GEG721046:GEG721062 GOC721046:GOC721062 GXY721046:GXY721062 HHU721046:HHU721062 HRQ721046:HRQ721062 IBM721046:IBM721062 ILI721046:ILI721062 IVE721046:IVE721062 JFA721046:JFA721062 JOW721046:JOW721062 JYS721046:JYS721062 KIO721046:KIO721062 KSK721046:KSK721062 LCG721046:LCG721062 LMC721046:LMC721062 LVY721046:LVY721062 MFU721046:MFU721062 MPQ721046:MPQ721062 MZM721046:MZM721062 NJI721046:NJI721062 NTE721046:NTE721062 ODA721046:ODA721062 OMW721046:OMW721062 OWS721046:OWS721062 PGO721046:PGO721062 PQK721046:PQK721062 QAG721046:QAG721062 QKC721046:QKC721062 QTY721046:QTY721062 RDU721046:RDU721062 RNQ721046:RNQ721062 RXM721046:RXM721062 SHI721046:SHI721062 SRE721046:SRE721062 TBA721046:TBA721062 TKW721046:TKW721062 TUS721046:TUS721062 UEO721046:UEO721062 UOK721046:UOK721062 UYG721046:UYG721062 VIC721046:VIC721062 VRY721046:VRY721062 WBU721046:WBU721062 WLQ721046:WLQ721062 WVM721046:WVM721062 E786582:E786598 JA786582:JA786598 SW786582:SW786598 ACS786582:ACS786598 AMO786582:AMO786598 AWK786582:AWK786598 BGG786582:BGG786598 BQC786582:BQC786598 BZY786582:BZY786598 CJU786582:CJU786598 CTQ786582:CTQ786598 DDM786582:DDM786598 DNI786582:DNI786598 DXE786582:DXE786598 EHA786582:EHA786598 EQW786582:EQW786598 FAS786582:FAS786598 FKO786582:FKO786598 FUK786582:FUK786598 GEG786582:GEG786598 GOC786582:GOC786598 GXY786582:GXY786598 HHU786582:HHU786598 HRQ786582:HRQ786598 IBM786582:IBM786598 ILI786582:ILI786598 IVE786582:IVE786598 JFA786582:JFA786598 JOW786582:JOW786598 JYS786582:JYS786598 KIO786582:KIO786598 KSK786582:KSK786598 LCG786582:LCG786598 LMC786582:LMC786598 LVY786582:LVY786598 MFU786582:MFU786598 MPQ786582:MPQ786598 MZM786582:MZM786598 NJI786582:NJI786598 NTE786582:NTE786598 ODA786582:ODA786598 OMW786582:OMW786598 OWS786582:OWS786598 PGO786582:PGO786598 PQK786582:PQK786598 QAG786582:QAG786598 QKC786582:QKC786598 QTY786582:QTY786598 RDU786582:RDU786598 RNQ786582:RNQ786598 RXM786582:RXM786598 SHI786582:SHI786598 SRE786582:SRE786598 TBA786582:TBA786598 TKW786582:TKW786598 TUS786582:TUS786598 UEO786582:UEO786598 UOK786582:UOK786598 UYG786582:UYG786598 VIC786582:VIC786598 VRY786582:VRY786598 WBU786582:WBU786598 WLQ786582:WLQ786598 WVM786582:WVM786598 E852118:E852134 JA852118:JA852134 SW852118:SW852134 ACS852118:ACS852134 AMO852118:AMO852134 AWK852118:AWK852134 BGG852118:BGG852134 BQC852118:BQC852134 BZY852118:BZY852134 CJU852118:CJU852134 CTQ852118:CTQ852134 DDM852118:DDM852134 DNI852118:DNI852134 DXE852118:DXE852134 EHA852118:EHA852134 EQW852118:EQW852134 FAS852118:FAS852134 FKO852118:FKO852134 FUK852118:FUK852134 GEG852118:GEG852134 GOC852118:GOC852134 GXY852118:GXY852134 HHU852118:HHU852134 HRQ852118:HRQ852134 IBM852118:IBM852134 ILI852118:ILI852134 IVE852118:IVE852134 JFA852118:JFA852134 JOW852118:JOW852134 JYS852118:JYS852134 KIO852118:KIO852134 KSK852118:KSK852134 LCG852118:LCG852134 LMC852118:LMC852134 LVY852118:LVY852134 MFU852118:MFU852134 MPQ852118:MPQ852134 MZM852118:MZM852134 NJI852118:NJI852134 NTE852118:NTE852134 ODA852118:ODA852134 OMW852118:OMW852134 OWS852118:OWS852134 PGO852118:PGO852134 PQK852118:PQK852134 QAG852118:QAG852134 QKC852118:QKC852134 QTY852118:QTY852134 RDU852118:RDU852134 RNQ852118:RNQ852134 RXM852118:RXM852134 SHI852118:SHI852134 SRE852118:SRE852134 TBA852118:TBA852134 TKW852118:TKW852134 TUS852118:TUS852134 UEO852118:UEO852134 UOK852118:UOK852134 UYG852118:UYG852134 VIC852118:VIC852134 VRY852118:VRY852134 WBU852118:WBU852134 WLQ852118:WLQ852134 WVM852118:WVM852134 E917654:E917670 JA917654:JA917670 SW917654:SW917670 ACS917654:ACS917670 AMO917654:AMO917670 AWK917654:AWK917670 BGG917654:BGG917670 BQC917654:BQC917670 BZY917654:BZY917670 CJU917654:CJU917670 CTQ917654:CTQ917670 DDM917654:DDM917670 DNI917654:DNI917670 DXE917654:DXE917670 EHA917654:EHA917670 EQW917654:EQW917670 FAS917654:FAS917670 FKO917654:FKO917670 FUK917654:FUK917670 GEG917654:GEG917670 GOC917654:GOC917670 GXY917654:GXY917670 HHU917654:HHU917670 HRQ917654:HRQ917670 IBM917654:IBM917670 ILI917654:ILI917670 IVE917654:IVE917670 JFA917654:JFA917670 JOW917654:JOW917670 JYS917654:JYS917670 KIO917654:KIO917670 KSK917654:KSK917670 LCG917654:LCG917670 LMC917654:LMC917670 LVY917654:LVY917670 MFU917654:MFU917670 MPQ917654:MPQ917670 MZM917654:MZM917670 NJI917654:NJI917670 NTE917654:NTE917670 ODA917654:ODA917670 OMW917654:OMW917670 OWS917654:OWS917670 PGO917654:PGO917670 PQK917654:PQK917670 QAG917654:QAG917670 QKC917654:QKC917670 QTY917654:QTY917670 RDU917654:RDU917670 RNQ917654:RNQ917670 RXM917654:RXM917670 SHI917654:SHI917670 SRE917654:SRE917670 TBA917654:TBA917670 TKW917654:TKW917670 TUS917654:TUS917670 UEO917654:UEO917670 UOK917654:UOK917670 UYG917654:UYG917670 VIC917654:VIC917670 VRY917654:VRY917670 WBU917654:WBU917670 WLQ917654:WLQ917670 WVM917654:WVM917670 E983190:E983206 JA983190:JA983206 SW983190:SW983206 ACS983190:ACS983206 AMO983190:AMO983206 AWK983190:AWK983206 BGG983190:BGG983206 BQC983190:BQC983206 BZY983190:BZY983206 CJU983190:CJU983206 CTQ983190:CTQ983206 DDM983190:DDM983206 DNI983190:DNI983206 DXE983190:DXE983206 EHA983190:EHA983206 EQW983190:EQW983206 FAS983190:FAS983206 FKO983190:FKO983206 FUK983190:FUK983206 GEG983190:GEG983206 GOC983190:GOC983206 GXY983190:GXY983206 HHU983190:HHU983206 HRQ983190:HRQ983206 IBM983190:IBM983206 ILI983190:ILI983206 IVE983190:IVE983206 JFA983190:JFA983206 JOW983190:JOW983206 JYS983190:JYS983206 KIO983190:KIO983206 KSK983190:KSK983206 LCG983190:LCG983206 LMC983190:LMC983206 LVY983190:LVY983206 MFU983190:MFU983206 MPQ983190:MPQ983206 MZM983190:MZM983206 NJI983190:NJI983206 NTE983190:NTE983206 ODA983190:ODA983206 OMW983190:OMW983206 OWS983190:OWS983206 PGO983190:PGO983206 PQK983190:PQK983206 QAG983190:QAG983206 QKC983190:QKC983206 QTY983190:QTY983206 RDU983190:RDU983206 RNQ983190:RNQ983206 RXM983190:RXM983206 SHI983190:SHI983206 SRE983190:SRE983206 TBA983190:TBA983206 TKW983190:TKW983206 TUS983190:TUS983206 UEO983190:UEO983206 UOK983190:UOK983206 UYG983190:UYG983206 VIC983190:VIC983206 VRY983190:VRY983206 WBU983190:WBU983206 WLQ983190:WLQ983206 WVM983190:WVM983206 UEO983086:UEO983114 JA168:JA180 SW168:SW180 ACS168:ACS180 AMO168:AMO180 AWK168:AWK180 BGG168:BGG180 BQC168:BQC180 BZY168:BZY180 CJU168:CJU180 CTQ168:CTQ180 DDM168:DDM180 DNI168:DNI180 DXE168:DXE180 EHA168:EHA180 EQW168:EQW180 FAS168:FAS180 FKO168:FKO180 FUK168:FUK180 GEG168:GEG180 GOC168:GOC180 GXY168:GXY180 HHU168:HHU180 HRQ168:HRQ180 IBM168:IBM180 ILI168:ILI180 IVE168:IVE180 JFA168:JFA180 JOW168:JOW180 JYS168:JYS180 KIO168:KIO180 KSK168:KSK180 LCG168:LCG180 LMC168:LMC180 LVY168:LVY180 MFU168:MFU180 MPQ168:MPQ180 MZM168:MZM180 NJI168:NJI180 NTE168:NTE180 ODA168:ODA180 OMW168:OMW180 OWS168:OWS180 PGO168:PGO180 PQK168:PQK180 QAG168:QAG180 QKC168:QKC180 QTY168:QTY180 RDU168:RDU180 RNQ168:RNQ180 RXM168:RXM180 SHI168:SHI180 SRE168:SRE180 TBA168:TBA180 TKW168:TKW180 TUS168:TUS180 UEO168:UEO180 UOK168:UOK180 UYG168:UYG180 VIC168:VIC180 VRY168:VRY180 WBU168:WBU180 WLQ168:WLQ180 WVM168:WVM180 E65704:E65716 JA65704:JA65716 SW65704:SW65716 ACS65704:ACS65716 AMO65704:AMO65716 AWK65704:AWK65716 BGG65704:BGG65716 BQC65704:BQC65716 BZY65704:BZY65716 CJU65704:CJU65716 CTQ65704:CTQ65716 DDM65704:DDM65716 DNI65704:DNI65716 DXE65704:DXE65716 EHA65704:EHA65716 EQW65704:EQW65716 FAS65704:FAS65716 FKO65704:FKO65716 FUK65704:FUK65716 GEG65704:GEG65716 GOC65704:GOC65716 GXY65704:GXY65716 HHU65704:HHU65716 HRQ65704:HRQ65716 IBM65704:IBM65716 ILI65704:ILI65716 IVE65704:IVE65716 JFA65704:JFA65716 JOW65704:JOW65716 JYS65704:JYS65716 KIO65704:KIO65716 KSK65704:KSK65716 LCG65704:LCG65716 LMC65704:LMC65716 LVY65704:LVY65716 MFU65704:MFU65716 MPQ65704:MPQ65716 MZM65704:MZM65716 NJI65704:NJI65716 NTE65704:NTE65716 ODA65704:ODA65716 OMW65704:OMW65716 OWS65704:OWS65716 PGO65704:PGO65716 PQK65704:PQK65716 QAG65704:QAG65716 QKC65704:QKC65716 QTY65704:QTY65716 RDU65704:RDU65716 RNQ65704:RNQ65716 RXM65704:RXM65716 SHI65704:SHI65716 SRE65704:SRE65716 TBA65704:TBA65716 TKW65704:TKW65716 TUS65704:TUS65716 UEO65704:UEO65716 UOK65704:UOK65716 UYG65704:UYG65716 VIC65704:VIC65716 VRY65704:VRY65716 WBU65704:WBU65716 WLQ65704:WLQ65716 WVM65704:WVM65716 E131240:E131252 JA131240:JA131252 SW131240:SW131252 ACS131240:ACS131252 AMO131240:AMO131252 AWK131240:AWK131252 BGG131240:BGG131252 BQC131240:BQC131252 BZY131240:BZY131252 CJU131240:CJU131252 CTQ131240:CTQ131252 DDM131240:DDM131252 DNI131240:DNI131252 DXE131240:DXE131252 EHA131240:EHA131252 EQW131240:EQW131252 FAS131240:FAS131252 FKO131240:FKO131252 FUK131240:FUK131252 GEG131240:GEG131252 GOC131240:GOC131252 GXY131240:GXY131252 HHU131240:HHU131252 HRQ131240:HRQ131252 IBM131240:IBM131252 ILI131240:ILI131252 IVE131240:IVE131252 JFA131240:JFA131252 JOW131240:JOW131252 JYS131240:JYS131252 KIO131240:KIO131252 KSK131240:KSK131252 LCG131240:LCG131252 LMC131240:LMC131252 LVY131240:LVY131252 MFU131240:MFU131252 MPQ131240:MPQ131252 MZM131240:MZM131252 NJI131240:NJI131252 NTE131240:NTE131252 ODA131240:ODA131252 OMW131240:OMW131252 OWS131240:OWS131252 PGO131240:PGO131252 PQK131240:PQK131252 QAG131240:QAG131252 QKC131240:QKC131252 QTY131240:QTY131252 RDU131240:RDU131252 RNQ131240:RNQ131252 RXM131240:RXM131252 SHI131240:SHI131252 SRE131240:SRE131252 TBA131240:TBA131252 TKW131240:TKW131252 TUS131240:TUS131252 UEO131240:UEO131252 UOK131240:UOK131252 UYG131240:UYG131252 VIC131240:VIC131252 VRY131240:VRY131252 WBU131240:WBU131252 WLQ131240:WLQ131252 WVM131240:WVM131252 E196776:E196788 JA196776:JA196788 SW196776:SW196788 ACS196776:ACS196788 AMO196776:AMO196788 AWK196776:AWK196788 BGG196776:BGG196788 BQC196776:BQC196788 BZY196776:BZY196788 CJU196776:CJU196788 CTQ196776:CTQ196788 DDM196776:DDM196788 DNI196776:DNI196788 DXE196776:DXE196788 EHA196776:EHA196788 EQW196776:EQW196788 FAS196776:FAS196788 FKO196776:FKO196788 FUK196776:FUK196788 GEG196776:GEG196788 GOC196776:GOC196788 GXY196776:GXY196788 HHU196776:HHU196788 HRQ196776:HRQ196788 IBM196776:IBM196788 ILI196776:ILI196788 IVE196776:IVE196788 JFA196776:JFA196788 JOW196776:JOW196788 JYS196776:JYS196788 KIO196776:KIO196788 KSK196776:KSK196788 LCG196776:LCG196788 LMC196776:LMC196788 LVY196776:LVY196788 MFU196776:MFU196788 MPQ196776:MPQ196788 MZM196776:MZM196788 NJI196776:NJI196788 NTE196776:NTE196788 ODA196776:ODA196788 OMW196776:OMW196788 OWS196776:OWS196788 PGO196776:PGO196788 PQK196776:PQK196788 QAG196776:QAG196788 QKC196776:QKC196788 QTY196776:QTY196788 RDU196776:RDU196788 RNQ196776:RNQ196788 RXM196776:RXM196788 SHI196776:SHI196788 SRE196776:SRE196788 TBA196776:TBA196788 TKW196776:TKW196788 TUS196776:TUS196788 UEO196776:UEO196788 UOK196776:UOK196788 UYG196776:UYG196788 VIC196776:VIC196788 VRY196776:VRY196788 WBU196776:WBU196788 WLQ196776:WLQ196788 WVM196776:WVM196788 E262312:E262324 JA262312:JA262324 SW262312:SW262324 ACS262312:ACS262324 AMO262312:AMO262324 AWK262312:AWK262324 BGG262312:BGG262324 BQC262312:BQC262324 BZY262312:BZY262324 CJU262312:CJU262324 CTQ262312:CTQ262324 DDM262312:DDM262324 DNI262312:DNI262324 DXE262312:DXE262324 EHA262312:EHA262324 EQW262312:EQW262324 FAS262312:FAS262324 FKO262312:FKO262324 FUK262312:FUK262324 GEG262312:GEG262324 GOC262312:GOC262324 GXY262312:GXY262324 HHU262312:HHU262324 HRQ262312:HRQ262324 IBM262312:IBM262324 ILI262312:ILI262324 IVE262312:IVE262324 JFA262312:JFA262324 JOW262312:JOW262324 JYS262312:JYS262324 KIO262312:KIO262324 KSK262312:KSK262324 LCG262312:LCG262324 LMC262312:LMC262324 LVY262312:LVY262324 MFU262312:MFU262324 MPQ262312:MPQ262324 MZM262312:MZM262324 NJI262312:NJI262324 NTE262312:NTE262324 ODA262312:ODA262324 OMW262312:OMW262324 OWS262312:OWS262324 PGO262312:PGO262324 PQK262312:PQK262324 QAG262312:QAG262324 QKC262312:QKC262324 QTY262312:QTY262324 RDU262312:RDU262324 RNQ262312:RNQ262324 RXM262312:RXM262324 SHI262312:SHI262324 SRE262312:SRE262324 TBA262312:TBA262324 TKW262312:TKW262324 TUS262312:TUS262324 UEO262312:UEO262324 UOK262312:UOK262324 UYG262312:UYG262324 VIC262312:VIC262324 VRY262312:VRY262324 WBU262312:WBU262324 WLQ262312:WLQ262324 WVM262312:WVM262324 E327848:E327860 JA327848:JA327860 SW327848:SW327860 ACS327848:ACS327860 AMO327848:AMO327860 AWK327848:AWK327860 BGG327848:BGG327860 BQC327848:BQC327860 BZY327848:BZY327860 CJU327848:CJU327860 CTQ327848:CTQ327860 DDM327848:DDM327860 DNI327848:DNI327860 DXE327848:DXE327860 EHA327848:EHA327860 EQW327848:EQW327860 FAS327848:FAS327860 FKO327848:FKO327860 FUK327848:FUK327860 GEG327848:GEG327860 GOC327848:GOC327860 GXY327848:GXY327860 HHU327848:HHU327860 HRQ327848:HRQ327860 IBM327848:IBM327860 ILI327848:ILI327860 IVE327848:IVE327860 JFA327848:JFA327860 JOW327848:JOW327860 JYS327848:JYS327860 KIO327848:KIO327860 KSK327848:KSK327860 LCG327848:LCG327860 LMC327848:LMC327860 LVY327848:LVY327860 MFU327848:MFU327860 MPQ327848:MPQ327860 MZM327848:MZM327860 NJI327848:NJI327860 NTE327848:NTE327860 ODA327848:ODA327860 OMW327848:OMW327860 OWS327848:OWS327860 PGO327848:PGO327860 PQK327848:PQK327860 QAG327848:QAG327860 QKC327848:QKC327860 QTY327848:QTY327860 RDU327848:RDU327860 RNQ327848:RNQ327860 RXM327848:RXM327860 SHI327848:SHI327860 SRE327848:SRE327860 TBA327848:TBA327860 TKW327848:TKW327860 TUS327848:TUS327860 UEO327848:UEO327860 UOK327848:UOK327860 UYG327848:UYG327860 VIC327848:VIC327860 VRY327848:VRY327860 WBU327848:WBU327860 WLQ327848:WLQ327860 WVM327848:WVM327860 E393384:E393396 JA393384:JA393396 SW393384:SW393396 ACS393384:ACS393396 AMO393384:AMO393396 AWK393384:AWK393396 BGG393384:BGG393396 BQC393384:BQC393396 BZY393384:BZY393396 CJU393384:CJU393396 CTQ393384:CTQ393396 DDM393384:DDM393396 DNI393384:DNI393396 DXE393384:DXE393396 EHA393384:EHA393396 EQW393384:EQW393396 FAS393384:FAS393396 FKO393384:FKO393396 FUK393384:FUK393396 GEG393384:GEG393396 GOC393384:GOC393396 GXY393384:GXY393396 HHU393384:HHU393396 HRQ393384:HRQ393396 IBM393384:IBM393396 ILI393384:ILI393396 IVE393384:IVE393396 JFA393384:JFA393396 JOW393384:JOW393396 JYS393384:JYS393396 KIO393384:KIO393396 KSK393384:KSK393396 LCG393384:LCG393396 LMC393384:LMC393396 LVY393384:LVY393396 MFU393384:MFU393396 MPQ393384:MPQ393396 MZM393384:MZM393396 NJI393384:NJI393396 NTE393384:NTE393396 ODA393384:ODA393396 OMW393384:OMW393396 OWS393384:OWS393396 PGO393384:PGO393396 PQK393384:PQK393396 QAG393384:QAG393396 QKC393384:QKC393396 QTY393384:QTY393396 RDU393384:RDU393396 RNQ393384:RNQ393396 RXM393384:RXM393396 SHI393384:SHI393396 SRE393384:SRE393396 TBA393384:TBA393396 TKW393384:TKW393396 TUS393384:TUS393396 UEO393384:UEO393396 UOK393384:UOK393396 UYG393384:UYG393396 VIC393384:VIC393396 VRY393384:VRY393396 WBU393384:WBU393396 WLQ393384:WLQ393396 WVM393384:WVM393396 E458920:E458932 JA458920:JA458932 SW458920:SW458932 ACS458920:ACS458932 AMO458920:AMO458932 AWK458920:AWK458932 BGG458920:BGG458932 BQC458920:BQC458932 BZY458920:BZY458932 CJU458920:CJU458932 CTQ458920:CTQ458932 DDM458920:DDM458932 DNI458920:DNI458932 DXE458920:DXE458932 EHA458920:EHA458932 EQW458920:EQW458932 FAS458920:FAS458932 FKO458920:FKO458932 FUK458920:FUK458932 GEG458920:GEG458932 GOC458920:GOC458932 GXY458920:GXY458932 HHU458920:HHU458932 HRQ458920:HRQ458932 IBM458920:IBM458932 ILI458920:ILI458932 IVE458920:IVE458932 JFA458920:JFA458932 JOW458920:JOW458932 JYS458920:JYS458932 KIO458920:KIO458932 KSK458920:KSK458932 LCG458920:LCG458932 LMC458920:LMC458932 LVY458920:LVY458932 MFU458920:MFU458932 MPQ458920:MPQ458932 MZM458920:MZM458932 NJI458920:NJI458932 NTE458920:NTE458932 ODA458920:ODA458932 OMW458920:OMW458932 OWS458920:OWS458932 PGO458920:PGO458932 PQK458920:PQK458932 QAG458920:QAG458932 QKC458920:QKC458932 QTY458920:QTY458932 RDU458920:RDU458932 RNQ458920:RNQ458932 RXM458920:RXM458932 SHI458920:SHI458932 SRE458920:SRE458932 TBA458920:TBA458932 TKW458920:TKW458932 TUS458920:TUS458932 UEO458920:UEO458932 UOK458920:UOK458932 UYG458920:UYG458932 VIC458920:VIC458932 VRY458920:VRY458932 WBU458920:WBU458932 WLQ458920:WLQ458932 WVM458920:WVM458932 E524456:E524468 JA524456:JA524468 SW524456:SW524468 ACS524456:ACS524468 AMO524456:AMO524468 AWK524456:AWK524468 BGG524456:BGG524468 BQC524456:BQC524468 BZY524456:BZY524468 CJU524456:CJU524468 CTQ524456:CTQ524468 DDM524456:DDM524468 DNI524456:DNI524468 DXE524456:DXE524468 EHA524456:EHA524468 EQW524456:EQW524468 FAS524456:FAS524468 FKO524456:FKO524468 FUK524456:FUK524468 GEG524456:GEG524468 GOC524456:GOC524468 GXY524456:GXY524468 HHU524456:HHU524468 HRQ524456:HRQ524468 IBM524456:IBM524468 ILI524456:ILI524468 IVE524456:IVE524468 JFA524456:JFA524468 JOW524456:JOW524468 JYS524456:JYS524468 KIO524456:KIO524468 KSK524456:KSK524468 LCG524456:LCG524468 LMC524456:LMC524468 LVY524456:LVY524468 MFU524456:MFU524468 MPQ524456:MPQ524468 MZM524456:MZM524468 NJI524456:NJI524468 NTE524456:NTE524468 ODA524456:ODA524468 OMW524456:OMW524468 OWS524456:OWS524468 PGO524456:PGO524468 PQK524456:PQK524468 QAG524456:QAG524468 QKC524456:QKC524468 QTY524456:QTY524468 RDU524456:RDU524468 RNQ524456:RNQ524468 RXM524456:RXM524468 SHI524456:SHI524468 SRE524456:SRE524468 TBA524456:TBA524468 TKW524456:TKW524468 TUS524456:TUS524468 UEO524456:UEO524468 UOK524456:UOK524468 UYG524456:UYG524468 VIC524456:VIC524468 VRY524456:VRY524468 WBU524456:WBU524468 WLQ524456:WLQ524468 WVM524456:WVM524468 E589992:E590004 JA589992:JA590004 SW589992:SW590004 ACS589992:ACS590004 AMO589992:AMO590004 AWK589992:AWK590004 BGG589992:BGG590004 BQC589992:BQC590004 BZY589992:BZY590004 CJU589992:CJU590004 CTQ589992:CTQ590004 DDM589992:DDM590004 DNI589992:DNI590004 DXE589992:DXE590004 EHA589992:EHA590004 EQW589992:EQW590004 FAS589992:FAS590004 FKO589992:FKO590004 FUK589992:FUK590004 GEG589992:GEG590004 GOC589992:GOC590004 GXY589992:GXY590004 HHU589992:HHU590004 HRQ589992:HRQ590004 IBM589992:IBM590004 ILI589992:ILI590004 IVE589992:IVE590004 JFA589992:JFA590004 JOW589992:JOW590004 JYS589992:JYS590004 KIO589992:KIO590004 KSK589992:KSK590004 LCG589992:LCG590004 LMC589992:LMC590004 LVY589992:LVY590004 MFU589992:MFU590004 MPQ589992:MPQ590004 MZM589992:MZM590004 NJI589992:NJI590004 NTE589992:NTE590004 ODA589992:ODA590004 OMW589992:OMW590004 OWS589992:OWS590004 PGO589992:PGO590004 PQK589992:PQK590004 QAG589992:QAG590004 QKC589992:QKC590004 QTY589992:QTY590004 RDU589992:RDU590004 RNQ589992:RNQ590004 RXM589992:RXM590004 SHI589992:SHI590004 SRE589992:SRE590004 TBA589992:TBA590004 TKW589992:TKW590004 TUS589992:TUS590004 UEO589992:UEO590004 UOK589992:UOK590004 UYG589992:UYG590004 VIC589992:VIC590004 VRY589992:VRY590004 WBU589992:WBU590004 WLQ589992:WLQ590004 WVM589992:WVM590004 E655528:E655540 JA655528:JA655540 SW655528:SW655540 ACS655528:ACS655540 AMO655528:AMO655540 AWK655528:AWK655540 BGG655528:BGG655540 BQC655528:BQC655540 BZY655528:BZY655540 CJU655528:CJU655540 CTQ655528:CTQ655540 DDM655528:DDM655540 DNI655528:DNI655540 DXE655528:DXE655540 EHA655528:EHA655540 EQW655528:EQW655540 FAS655528:FAS655540 FKO655528:FKO655540 FUK655528:FUK655540 GEG655528:GEG655540 GOC655528:GOC655540 GXY655528:GXY655540 HHU655528:HHU655540 HRQ655528:HRQ655540 IBM655528:IBM655540 ILI655528:ILI655540 IVE655528:IVE655540 JFA655528:JFA655540 JOW655528:JOW655540 JYS655528:JYS655540 KIO655528:KIO655540 KSK655528:KSK655540 LCG655528:LCG655540 LMC655528:LMC655540 LVY655528:LVY655540 MFU655528:MFU655540 MPQ655528:MPQ655540 MZM655528:MZM655540 NJI655528:NJI655540 NTE655528:NTE655540 ODA655528:ODA655540 OMW655528:OMW655540 OWS655528:OWS655540 PGO655528:PGO655540 PQK655528:PQK655540 QAG655528:QAG655540 QKC655528:QKC655540 QTY655528:QTY655540 RDU655528:RDU655540 RNQ655528:RNQ655540 RXM655528:RXM655540 SHI655528:SHI655540 SRE655528:SRE655540 TBA655528:TBA655540 TKW655528:TKW655540 TUS655528:TUS655540 UEO655528:UEO655540 UOK655528:UOK655540 UYG655528:UYG655540 VIC655528:VIC655540 VRY655528:VRY655540 WBU655528:WBU655540 WLQ655528:WLQ655540 WVM655528:WVM655540 E721064:E721076 JA721064:JA721076 SW721064:SW721076 ACS721064:ACS721076 AMO721064:AMO721076 AWK721064:AWK721076 BGG721064:BGG721076 BQC721064:BQC721076 BZY721064:BZY721076 CJU721064:CJU721076 CTQ721064:CTQ721076 DDM721064:DDM721076 DNI721064:DNI721076 DXE721064:DXE721076 EHA721064:EHA721076 EQW721064:EQW721076 FAS721064:FAS721076 FKO721064:FKO721076 FUK721064:FUK721076 GEG721064:GEG721076 GOC721064:GOC721076 GXY721064:GXY721076 HHU721064:HHU721076 HRQ721064:HRQ721076 IBM721064:IBM721076 ILI721064:ILI721076 IVE721064:IVE721076 JFA721064:JFA721076 JOW721064:JOW721076 JYS721064:JYS721076 KIO721064:KIO721076 KSK721064:KSK721076 LCG721064:LCG721076 LMC721064:LMC721076 LVY721064:LVY721076 MFU721064:MFU721076 MPQ721064:MPQ721076 MZM721064:MZM721076 NJI721064:NJI721076 NTE721064:NTE721076 ODA721064:ODA721076 OMW721064:OMW721076 OWS721064:OWS721076 PGO721064:PGO721076 PQK721064:PQK721076 QAG721064:QAG721076 QKC721064:QKC721076 QTY721064:QTY721076 RDU721064:RDU721076 RNQ721064:RNQ721076 RXM721064:RXM721076 SHI721064:SHI721076 SRE721064:SRE721076 TBA721064:TBA721076 TKW721064:TKW721076 TUS721064:TUS721076 UEO721064:UEO721076 UOK721064:UOK721076 UYG721064:UYG721076 VIC721064:VIC721076 VRY721064:VRY721076 WBU721064:WBU721076 WLQ721064:WLQ721076 WVM721064:WVM721076 E786600:E786612 JA786600:JA786612 SW786600:SW786612 ACS786600:ACS786612 AMO786600:AMO786612 AWK786600:AWK786612 BGG786600:BGG786612 BQC786600:BQC786612 BZY786600:BZY786612 CJU786600:CJU786612 CTQ786600:CTQ786612 DDM786600:DDM786612 DNI786600:DNI786612 DXE786600:DXE786612 EHA786600:EHA786612 EQW786600:EQW786612 FAS786600:FAS786612 FKO786600:FKO786612 FUK786600:FUK786612 GEG786600:GEG786612 GOC786600:GOC786612 GXY786600:GXY786612 HHU786600:HHU786612 HRQ786600:HRQ786612 IBM786600:IBM786612 ILI786600:ILI786612 IVE786600:IVE786612 JFA786600:JFA786612 JOW786600:JOW786612 JYS786600:JYS786612 KIO786600:KIO786612 KSK786600:KSK786612 LCG786600:LCG786612 LMC786600:LMC786612 LVY786600:LVY786612 MFU786600:MFU786612 MPQ786600:MPQ786612 MZM786600:MZM786612 NJI786600:NJI786612 NTE786600:NTE786612 ODA786600:ODA786612 OMW786600:OMW786612 OWS786600:OWS786612 PGO786600:PGO786612 PQK786600:PQK786612 QAG786600:QAG786612 QKC786600:QKC786612 QTY786600:QTY786612 RDU786600:RDU786612 RNQ786600:RNQ786612 RXM786600:RXM786612 SHI786600:SHI786612 SRE786600:SRE786612 TBA786600:TBA786612 TKW786600:TKW786612 TUS786600:TUS786612 UEO786600:UEO786612 UOK786600:UOK786612 UYG786600:UYG786612 VIC786600:VIC786612 VRY786600:VRY786612 WBU786600:WBU786612 WLQ786600:WLQ786612 WVM786600:WVM786612 E852136:E852148 JA852136:JA852148 SW852136:SW852148 ACS852136:ACS852148 AMO852136:AMO852148 AWK852136:AWK852148 BGG852136:BGG852148 BQC852136:BQC852148 BZY852136:BZY852148 CJU852136:CJU852148 CTQ852136:CTQ852148 DDM852136:DDM852148 DNI852136:DNI852148 DXE852136:DXE852148 EHA852136:EHA852148 EQW852136:EQW852148 FAS852136:FAS852148 FKO852136:FKO852148 FUK852136:FUK852148 GEG852136:GEG852148 GOC852136:GOC852148 GXY852136:GXY852148 HHU852136:HHU852148 HRQ852136:HRQ852148 IBM852136:IBM852148 ILI852136:ILI852148 IVE852136:IVE852148 JFA852136:JFA852148 JOW852136:JOW852148 JYS852136:JYS852148 KIO852136:KIO852148 KSK852136:KSK852148 LCG852136:LCG852148 LMC852136:LMC852148 LVY852136:LVY852148 MFU852136:MFU852148 MPQ852136:MPQ852148 MZM852136:MZM852148 NJI852136:NJI852148 NTE852136:NTE852148 ODA852136:ODA852148 OMW852136:OMW852148 OWS852136:OWS852148 PGO852136:PGO852148 PQK852136:PQK852148 QAG852136:QAG852148 QKC852136:QKC852148 QTY852136:QTY852148 RDU852136:RDU852148 RNQ852136:RNQ852148 RXM852136:RXM852148 SHI852136:SHI852148 SRE852136:SRE852148 TBA852136:TBA852148 TKW852136:TKW852148 TUS852136:TUS852148 UEO852136:UEO852148 UOK852136:UOK852148 UYG852136:UYG852148 VIC852136:VIC852148 VRY852136:VRY852148 WBU852136:WBU852148 WLQ852136:WLQ852148 WVM852136:WVM852148 E917672:E917684 JA917672:JA917684 SW917672:SW917684 ACS917672:ACS917684 AMO917672:AMO917684 AWK917672:AWK917684 BGG917672:BGG917684 BQC917672:BQC917684 BZY917672:BZY917684 CJU917672:CJU917684 CTQ917672:CTQ917684 DDM917672:DDM917684 DNI917672:DNI917684 DXE917672:DXE917684 EHA917672:EHA917684 EQW917672:EQW917684 FAS917672:FAS917684 FKO917672:FKO917684 FUK917672:FUK917684 GEG917672:GEG917684 GOC917672:GOC917684 GXY917672:GXY917684 HHU917672:HHU917684 HRQ917672:HRQ917684 IBM917672:IBM917684 ILI917672:ILI917684 IVE917672:IVE917684 JFA917672:JFA917684 JOW917672:JOW917684 JYS917672:JYS917684 KIO917672:KIO917684 KSK917672:KSK917684 LCG917672:LCG917684 LMC917672:LMC917684 LVY917672:LVY917684 MFU917672:MFU917684 MPQ917672:MPQ917684 MZM917672:MZM917684 NJI917672:NJI917684 NTE917672:NTE917684 ODA917672:ODA917684 OMW917672:OMW917684 OWS917672:OWS917684 PGO917672:PGO917684 PQK917672:PQK917684 QAG917672:QAG917684 QKC917672:QKC917684 QTY917672:QTY917684 RDU917672:RDU917684 RNQ917672:RNQ917684 RXM917672:RXM917684 SHI917672:SHI917684 SRE917672:SRE917684 TBA917672:TBA917684 TKW917672:TKW917684 TUS917672:TUS917684 UEO917672:UEO917684 UOK917672:UOK917684 UYG917672:UYG917684 VIC917672:VIC917684 VRY917672:VRY917684 WBU917672:WBU917684 WLQ917672:WLQ917684 WVM917672:WVM917684 E983208:E983220 JA983208:JA983220 SW983208:SW983220 ACS983208:ACS983220 AMO983208:AMO983220 AWK983208:AWK983220 BGG983208:BGG983220 BQC983208:BQC983220 BZY983208:BZY983220 CJU983208:CJU983220 CTQ983208:CTQ983220 DDM983208:DDM983220 DNI983208:DNI983220 DXE983208:DXE983220 EHA983208:EHA983220 EQW983208:EQW983220 FAS983208:FAS983220 FKO983208:FKO983220 FUK983208:FUK983220 GEG983208:GEG983220 GOC983208:GOC983220 GXY983208:GXY983220 HHU983208:HHU983220 HRQ983208:HRQ983220 IBM983208:IBM983220 ILI983208:ILI983220 IVE983208:IVE983220 JFA983208:JFA983220 JOW983208:JOW983220 JYS983208:JYS983220 KIO983208:KIO983220 KSK983208:KSK983220 LCG983208:LCG983220 LMC983208:LMC983220 LVY983208:LVY983220 MFU983208:MFU983220 MPQ983208:MPQ983220 MZM983208:MZM983220 NJI983208:NJI983220 NTE983208:NTE983220 ODA983208:ODA983220 OMW983208:OMW983220 OWS983208:OWS983220 PGO983208:PGO983220 PQK983208:PQK983220 QAG983208:QAG983220 QKC983208:QKC983220 QTY983208:QTY983220 RDU983208:RDU983220 RNQ983208:RNQ983220 RXM983208:RXM983220 SHI983208:SHI983220 SRE983208:SRE983220 TBA983208:TBA983220 TKW983208:TKW983220 TUS983208:TUS983220 UEO983208:UEO983220 UOK983208:UOK983220 UYG983208:UYG983220 VIC983208:VIC983220 VRY983208:VRY983220 WBU983208:WBU983220 WLQ983208:WLQ983220 WVM983208:WVM983220 VIC983086:VIC983114 JA118:JA122 SW118:SW122 ACS118:ACS122 AMO118:AMO122 AWK118:AWK122 BGG118:BGG122 BQC118:BQC122 BZY118:BZY122 CJU118:CJU122 CTQ118:CTQ122 DDM118:DDM122 DNI118:DNI122 DXE118:DXE122 EHA118:EHA122 EQW118:EQW122 FAS118:FAS122 FKO118:FKO122 FUK118:FUK122 GEG118:GEG122 GOC118:GOC122 GXY118:GXY122 HHU118:HHU122 HRQ118:HRQ122 IBM118:IBM122 ILI118:ILI122 IVE118:IVE122 JFA118:JFA122 JOW118:JOW122 JYS118:JYS122 KIO118:KIO122 KSK118:KSK122 LCG118:LCG122 LMC118:LMC122 LVY118:LVY122 MFU118:MFU122 MPQ118:MPQ122 MZM118:MZM122 NJI118:NJI122 NTE118:NTE122 ODA118:ODA122 OMW118:OMW122 OWS118:OWS122 PGO118:PGO122 PQK118:PQK122 QAG118:QAG122 QKC118:QKC122 QTY118:QTY122 RDU118:RDU122 RNQ118:RNQ122 RXM118:RXM122 SHI118:SHI122 SRE118:SRE122 TBA118:TBA122 TKW118:TKW122 TUS118:TUS122 UEO118:UEO122 UOK118:UOK122 UYG118:UYG122 VIC118:VIC122 VRY118:VRY122 WBU118:WBU122 WLQ118:WLQ122 WVM118:WVM122 E65654:E65658 JA65654:JA65658 SW65654:SW65658 ACS65654:ACS65658 AMO65654:AMO65658 AWK65654:AWK65658 BGG65654:BGG65658 BQC65654:BQC65658 BZY65654:BZY65658 CJU65654:CJU65658 CTQ65654:CTQ65658 DDM65654:DDM65658 DNI65654:DNI65658 DXE65654:DXE65658 EHA65654:EHA65658 EQW65654:EQW65658 FAS65654:FAS65658 FKO65654:FKO65658 FUK65654:FUK65658 GEG65654:GEG65658 GOC65654:GOC65658 GXY65654:GXY65658 HHU65654:HHU65658 HRQ65654:HRQ65658 IBM65654:IBM65658 ILI65654:ILI65658 IVE65654:IVE65658 JFA65654:JFA65658 JOW65654:JOW65658 JYS65654:JYS65658 KIO65654:KIO65658 KSK65654:KSK65658 LCG65654:LCG65658 LMC65654:LMC65658 LVY65654:LVY65658 MFU65654:MFU65658 MPQ65654:MPQ65658 MZM65654:MZM65658 NJI65654:NJI65658 NTE65654:NTE65658 ODA65654:ODA65658 OMW65654:OMW65658 OWS65654:OWS65658 PGO65654:PGO65658 PQK65654:PQK65658 QAG65654:QAG65658 QKC65654:QKC65658 QTY65654:QTY65658 RDU65654:RDU65658 RNQ65654:RNQ65658 RXM65654:RXM65658 SHI65654:SHI65658 SRE65654:SRE65658 TBA65654:TBA65658 TKW65654:TKW65658 TUS65654:TUS65658 UEO65654:UEO65658 UOK65654:UOK65658 UYG65654:UYG65658 VIC65654:VIC65658 VRY65654:VRY65658 WBU65654:WBU65658 WLQ65654:WLQ65658 WVM65654:WVM65658 E131190:E131194 JA131190:JA131194 SW131190:SW131194 ACS131190:ACS131194 AMO131190:AMO131194 AWK131190:AWK131194 BGG131190:BGG131194 BQC131190:BQC131194 BZY131190:BZY131194 CJU131190:CJU131194 CTQ131190:CTQ131194 DDM131190:DDM131194 DNI131190:DNI131194 DXE131190:DXE131194 EHA131190:EHA131194 EQW131190:EQW131194 FAS131190:FAS131194 FKO131190:FKO131194 FUK131190:FUK131194 GEG131190:GEG131194 GOC131190:GOC131194 GXY131190:GXY131194 HHU131190:HHU131194 HRQ131190:HRQ131194 IBM131190:IBM131194 ILI131190:ILI131194 IVE131190:IVE131194 JFA131190:JFA131194 JOW131190:JOW131194 JYS131190:JYS131194 KIO131190:KIO131194 KSK131190:KSK131194 LCG131190:LCG131194 LMC131190:LMC131194 LVY131190:LVY131194 MFU131190:MFU131194 MPQ131190:MPQ131194 MZM131190:MZM131194 NJI131190:NJI131194 NTE131190:NTE131194 ODA131190:ODA131194 OMW131190:OMW131194 OWS131190:OWS131194 PGO131190:PGO131194 PQK131190:PQK131194 QAG131190:QAG131194 QKC131190:QKC131194 QTY131190:QTY131194 RDU131190:RDU131194 RNQ131190:RNQ131194 RXM131190:RXM131194 SHI131190:SHI131194 SRE131190:SRE131194 TBA131190:TBA131194 TKW131190:TKW131194 TUS131190:TUS131194 UEO131190:UEO131194 UOK131190:UOK131194 UYG131190:UYG131194 VIC131190:VIC131194 VRY131190:VRY131194 WBU131190:WBU131194 WLQ131190:WLQ131194 WVM131190:WVM131194 E196726:E196730 JA196726:JA196730 SW196726:SW196730 ACS196726:ACS196730 AMO196726:AMO196730 AWK196726:AWK196730 BGG196726:BGG196730 BQC196726:BQC196730 BZY196726:BZY196730 CJU196726:CJU196730 CTQ196726:CTQ196730 DDM196726:DDM196730 DNI196726:DNI196730 DXE196726:DXE196730 EHA196726:EHA196730 EQW196726:EQW196730 FAS196726:FAS196730 FKO196726:FKO196730 FUK196726:FUK196730 GEG196726:GEG196730 GOC196726:GOC196730 GXY196726:GXY196730 HHU196726:HHU196730 HRQ196726:HRQ196730 IBM196726:IBM196730 ILI196726:ILI196730 IVE196726:IVE196730 JFA196726:JFA196730 JOW196726:JOW196730 JYS196726:JYS196730 KIO196726:KIO196730 KSK196726:KSK196730 LCG196726:LCG196730 LMC196726:LMC196730 LVY196726:LVY196730 MFU196726:MFU196730 MPQ196726:MPQ196730 MZM196726:MZM196730 NJI196726:NJI196730 NTE196726:NTE196730 ODA196726:ODA196730 OMW196726:OMW196730 OWS196726:OWS196730 PGO196726:PGO196730 PQK196726:PQK196730 QAG196726:QAG196730 QKC196726:QKC196730 QTY196726:QTY196730 RDU196726:RDU196730 RNQ196726:RNQ196730 RXM196726:RXM196730 SHI196726:SHI196730 SRE196726:SRE196730 TBA196726:TBA196730 TKW196726:TKW196730 TUS196726:TUS196730 UEO196726:UEO196730 UOK196726:UOK196730 UYG196726:UYG196730 VIC196726:VIC196730 VRY196726:VRY196730 WBU196726:WBU196730 WLQ196726:WLQ196730 WVM196726:WVM196730 E262262:E262266 JA262262:JA262266 SW262262:SW262266 ACS262262:ACS262266 AMO262262:AMO262266 AWK262262:AWK262266 BGG262262:BGG262266 BQC262262:BQC262266 BZY262262:BZY262266 CJU262262:CJU262266 CTQ262262:CTQ262266 DDM262262:DDM262266 DNI262262:DNI262266 DXE262262:DXE262266 EHA262262:EHA262266 EQW262262:EQW262266 FAS262262:FAS262266 FKO262262:FKO262266 FUK262262:FUK262266 GEG262262:GEG262266 GOC262262:GOC262266 GXY262262:GXY262266 HHU262262:HHU262266 HRQ262262:HRQ262266 IBM262262:IBM262266 ILI262262:ILI262266 IVE262262:IVE262266 JFA262262:JFA262266 JOW262262:JOW262266 JYS262262:JYS262266 KIO262262:KIO262266 KSK262262:KSK262266 LCG262262:LCG262266 LMC262262:LMC262266 LVY262262:LVY262266 MFU262262:MFU262266 MPQ262262:MPQ262266 MZM262262:MZM262266 NJI262262:NJI262266 NTE262262:NTE262266 ODA262262:ODA262266 OMW262262:OMW262266 OWS262262:OWS262266 PGO262262:PGO262266 PQK262262:PQK262266 QAG262262:QAG262266 QKC262262:QKC262266 QTY262262:QTY262266 RDU262262:RDU262266 RNQ262262:RNQ262266 RXM262262:RXM262266 SHI262262:SHI262266 SRE262262:SRE262266 TBA262262:TBA262266 TKW262262:TKW262266 TUS262262:TUS262266 UEO262262:UEO262266 UOK262262:UOK262266 UYG262262:UYG262266 VIC262262:VIC262266 VRY262262:VRY262266 WBU262262:WBU262266 WLQ262262:WLQ262266 WVM262262:WVM262266 E327798:E327802 JA327798:JA327802 SW327798:SW327802 ACS327798:ACS327802 AMO327798:AMO327802 AWK327798:AWK327802 BGG327798:BGG327802 BQC327798:BQC327802 BZY327798:BZY327802 CJU327798:CJU327802 CTQ327798:CTQ327802 DDM327798:DDM327802 DNI327798:DNI327802 DXE327798:DXE327802 EHA327798:EHA327802 EQW327798:EQW327802 FAS327798:FAS327802 FKO327798:FKO327802 FUK327798:FUK327802 GEG327798:GEG327802 GOC327798:GOC327802 GXY327798:GXY327802 HHU327798:HHU327802 HRQ327798:HRQ327802 IBM327798:IBM327802 ILI327798:ILI327802 IVE327798:IVE327802 JFA327798:JFA327802 JOW327798:JOW327802 JYS327798:JYS327802 KIO327798:KIO327802 KSK327798:KSK327802 LCG327798:LCG327802 LMC327798:LMC327802 LVY327798:LVY327802 MFU327798:MFU327802 MPQ327798:MPQ327802 MZM327798:MZM327802 NJI327798:NJI327802 NTE327798:NTE327802 ODA327798:ODA327802 OMW327798:OMW327802 OWS327798:OWS327802 PGO327798:PGO327802 PQK327798:PQK327802 QAG327798:QAG327802 QKC327798:QKC327802 QTY327798:QTY327802 RDU327798:RDU327802 RNQ327798:RNQ327802 RXM327798:RXM327802 SHI327798:SHI327802 SRE327798:SRE327802 TBA327798:TBA327802 TKW327798:TKW327802 TUS327798:TUS327802 UEO327798:UEO327802 UOK327798:UOK327802 UYG327798:UYG327802 VIC327798:VIC327802 VRY327798:VRY327802 WBU327798:WBU327802 WLQ327798:WLQ327802 WVM327798:WVM327802 E393334:E393338 JA393334:JA393338 SW393334:SW393338 ACS393334:ACS393338 AMO393334:AMO393338 AWK393334:AWK393338 BGG393334:BGG393338 BQC393334:BQC393338 BZY393334:BZY393338 CJU393334:CJU393338 CTQ393334:CTQ393338 DDM393334:DDM393338 DNI393334:DNI393338 DXE393334:DXE393338 EHA393334:EHA393338 EQW393334:EQW393338 FAS393334:FAS393338 FKO393334:FKO393338 FUK393334:FUK393338 GEG393334:GEG393338 GOC393334:GOC393338 GXY393334:GXY393338 HHU393334:HHU393338 HRQ393334:HRQ393338 IBM393334:IBM393338 ILI393334:ILI393338 IVE393334:IVE393338 JFA393334:JFA393338 JOW393334:JOW393338 JYS393334:JYS393338 KIO393334:KIO393338 KSK393334:KSK393338 LCG393334:LCG393338 LMC393334:LMC393338 LVY393334:LVY393338 MFU393334:MFU393338 MPQ393334:MPQ393338 MZM393334:MZM393338 NJI393334:NJI393338 NTE393334:NTE393338 ODA393334:ODA393338 OMW393334:OMW393338 OWS393334:OWS393338 PGO393334:PGO393338 PQK393334:PQK393338 QAG393334:QAG393338 QKC393334:QKC393338 QTY393334:QTY393338 RDU393334:RDU393338 RNQ393334:RNQ393338 RXM393334:RXM393338 SHI393334:SHI393338 SRE393334:SRE393338 TBA393334:TBA393338 TKW393334:TKW393338 TUS393334:TUS393338 UEO393334:UEO393338 UOK393334:UOK393338 UYG393334:UYG393338 VIC393334:VIC393338 VRY393334:VRY393338 WBU393334:WBU393338 WLQ393334:WLQ393338 WVM393334:WVM393338 E458870:E458874 JA458870:JA458874 SW458870:SW458874 ACS458870:ACS458874 AMO458870:AMO458874 AWK458870:AWK458874 BGG458870:BGG458874 BQC458870:BQC458874 BZY458870:BZY458874 CJU458870:CJU458874 CTQ458870:CTQ458874 DDM458870:DDM458874 DNI458870:DNI458874 DXE458870:DXE458874 EHA458870:EHA458874 EQW458870:EQW458874 FAS458870:FAS458874 FKO458870:FKO458874 FUK458870:FUK458874 GEG458870:GEG458874 GOC458870:GOC458874 GXY458870:GXY458874 HHU458870:HHU458874 HRQ458870:HRQ458874 IBM458870:IBM458874 ILI458870:ILI458874 IVE458870:IVE458874 JFA458870:JFA458874 JOW458870:JOW458874 JYS458870:JYS458874 KIO458870:KIO458874 KSK458870:KSK458874 LCG458870:LCG458874 LMC458870:LMC458874 LVY458870:LVY458874 MFU458870:MFU458874 MPQ458870:MPQ458874 MZM458870:MZM458874 NJI458870:NJI458874 NTE458870:NTE458874 ODA458870:ODA458874 OMW458870:OMW458874 OWS458870:OWS458874 PGO458870:PGO458874 PQK458870:PQK458874 QAG458870:QAG458874 QKC458870:QKC458874 QTY458870:QTY458874 RDU458870:RDU458874 RNQ458870:RNQ458874 RXM458870:RXM458874 SHI458870:SHI458874 SRE458870:SRE458874 TBA458870:TBA458874 TKW458870:TKW458874 TUS458870:TUS458874 UEO458870:UEO458874 UOK458870:UOK458874 UYG458870:UYG458874 VIC458870:VIC458874 VRY458870:VRY458874 WBU458870:WBU458874 WLQ458870:WLQ458874 WVM458870:WVM458874 E524406:E524410 JA524406:JA524410 SW524406:SW524410 ACS524406:ACS524410 AMO524406:AMO524410 AWK524406:AWK524410 BGG524406:BGG524410 BQC524406:BQC524410 BZY524406:BZY524410 CJU524406:CJU524410 CTQ524406:CTQ524410 DDM524406:DDM524410 DNI524406:DNI524410 DXE524406:DXE524410 EHA524406:EHA524410 EQW524406:EQW524410 FAS524406:FAS524410 FKO524406:FKO524410 FUK524406:FUK524410 GEG524406:GEG524410 GOC524406:GOC524410 GXY524406:GXY524410 HHU524406:HHU524410 HRQ524406:HRQ524410 IBM524406:IBM524410 ILI524406:ILI524410 IVE524406:IVE524410 JFA524406:JFA524410 JOW524406:JOW524410 JYS524406:JYS524410 KIO524406:KIO524410 KSK524406:KSK524410 LCG524406:LCG524410 LMC524406:LMC524410 LVY524406:LVY524410 MFU524406:MFU524410 MPQ524406:MPQ524410 MZM524406:MZM524410 NJI524406:NJI524410 NTE524406:NTE524410 ODA524406:ODA524410 OMW524406:OMW524410 OWS524406:OWS524410 PGO524406:PGO524410 PQK524406:PQK524410 QAG524406:QAG524410 QKC524406:QKC524410 QTY524406:QTY524410 RDU524406:RDU524410 RNQ524406:RNQ524410 RXM524406:RXM524410 SHI524406:SHI524410 SRE524406:SRE524410 TBA524406:TBA524410 TKW524406:TKW524410 TUS524406:TUS524410 UEO524406:UEO524410 UOK524406:UOK524410 UYG524406:UYG524410 VIC524406:VIC524410 VRY524406:VRY524410 WBU524406:WBU524410 WLQ524406:WLQ524410 WVM524406:WVM524410 E589942:E589946 JA589942:JA589946 SW589942:SW589946 ACS589942:ACS589946 AMO589942:AMO589946 AWK589942:AWK589946 BGG589942:BGG589946 BQC589942:BQC589946 BZY589942:BZY589946 CJU589942:CJU589946 CTQ589942:CTQ589946 DDM589942:DDM589946 DNI589942:DNI589946 DXE589942:DXE589946 EHA589942:EHA589946 EQW589942:EQW589946 FAS589942:FAS589946 FKO589942:FKO589946 FUK589942:FUK589946 GEG589942:GEG589946 GOC589942:GOC589946 GXY589942:GXY589946 HHU589942:HHU589946 HRQ589942:HRQ589946 IBM589942:IBM589946 ILI589942:ILI589946 IVE589942:IVE589946 JFA589942:JFA589946 JOW589942:JOW589946 JYS589942:JYS589946 KIO589942:KIO589946 KSK589942:KSK589946 LCG589942:LCG589946 LMC589942:LMC589946 LVY589942:LVY589946 MFU589942:MFU589946 MPQ589942:MPQ589946 MZM589942:MZM589946 NJI589942:NJI589946 NTE589942:NTE589946 ODA589942:ODA589946 OMW589942:OMW589946 OWS589942:OWS589946 PGO589942:PGO589946 PQK589942:PQK589946 QAG589942:QAG589946 QKC589942:QKC589946 QTY589942:QTY589946 RDU589942:RDU589946 RNQ589942:RNQ589946 RXM589942:RXM589946 SHI589942:SHI589946 SRE589942:SRE589946 TBA589942:TBA589946 TKW589942:TKW589946 TUS589942:TUS589946 UEO589942:UEO589946 UOK589942:UOK589946 UYG589942:UYG589946 VIC589942:VIC589946 VRY589942:VRY589946 WBU589942:WBU589946 WLQ589942:WLQ589946 WVM589942:WVM589946 E655478:E655482 JA655478:JA655482 SW655478:SW655482 ACS655478:ACS655482 AMO655478:AMO655482 AWK655478:AWK655482 BGG655478:BGG655482 BQC655478:BQC655482 BZY655478:BZY655482 CJU655478:CJU655482 CTQ655478:CTQ655482 DDM655478:DDM655482 DNI655478:DNI655482 DXE655478:DXE655482 EHA655478:EHA655482 EQW655478:EQW655482 FAS655478:FAS655482 FKO655478:FKO655482 FUK655478:FUK655482 GEG655478:GEG655482 GOC655478:GOC655482 GXY655478:GXY655482 HHU655478:HHU655482 HRQ655478:HRQ655482 IBM655478:IBM655482 ILI655478:ILI655482 IVE655478:IVE655482 JFA655478:JFA655482 JOW655478:JOW655482 JYS655478:JYS655482 KIO655478:KIO655482 KSK655478:KSK655482 LCG655478:LCG655482 LMC655478:LMC655482 LVY655478:LVY655482 MFU655478:MFU655482 MPQ655478:MPQ655482 MZM655478:MZM655482 NJI655478:NJI655482 NTE655478:NTE655482 ODA655478:ODA655482 OMW655478:OMW655482 OWS655478:OWS655482 PGO655478:PGO655482 PQK655478:PQK655482 QAG655478:QAG655482 QKC655478:QKC655482 QTY655478:QTY655482 RDU655478:RDU655482 RNQ655478:RNQ655482 RXM655478:RXM655482 SHI655478:SHI655482 SRE655478:SRE655482 TBA655478:TBA655482 TKW655478:TKW655482 TUS655478:TUS655482 UEO655478:UEO655482 UOK655478:UOK655482 UYG655478:UYG655482 VIC655478:VIC655482 VRY655478:VRY655482 WBU655478:WBU655482 WLQ655478:WLQ655482 WVM655478:WVM655482 E721014:E721018 JA721014:JA721018 SW721014:SW721018 ACS721014:ACS721018 AMO721014:AMO721018 AWK721014:AWK721018 BGG721014:BGG721018 BQC721014:BQC721018 BZY721014:BZY721018 CJU721014:CJU721018 CTQ721014:CTQ721018 DDM721014:DDM721018 DNI721014:DNI721018 DXE721014:DXE721018 EHA721014:EHA721018 EQW721014:EQW721018 FAS721014:FAS721018 FKO721014:FKO721018 FUK721014:FUK721018 GEG721014:GEG721018 GOC721014:GOC721018 GXY721014:GXY721018 HHU721014:HHU721018 HRQ721014:HRQ721018 IBM721014:IBM721018 ILI721014:ILI721018 IVE721014:IVE721018 JFA721014:JFA721018 JOW721014:JOW721018 JYS721014:JYS721018 KIO721014:KIO721018 KSK721014:KSK721018 LCG721014:LCG721018 LMC721014:LMC721018 LVY721014:LVY721018 MFU721014:MFU721018 MPQ721014:MPQ721018 MZM721014:MZM721018 NJI721014:NJI721018 NTE721014:NTE721018 ODA721014:ODA721018 OMW721014:OMW721018 OWS721014:OWS721018 PGO721014:PGO721018 PQK721014:PQK721018 QAG721014:QAG721018 QKC721014:QKC721018 QTY721014:QTY721018 RDU721014:RDU721018 RNQ721014:RNQ721018 RXM721014:RXM721018 SHI721014:SHI721018 SRE721014:SRE721018 TBA721014:TBA721018 TKW721014:TKW721018 TUS721014:TUS721018 UEO721014:UEO721018 UOK721014:UOK721018 UYG721014:UYG721018 VIC721014:VIC721018 VRY721014:VRY721018 WBU721014:WBU721018 WLQ721014:WLQ721018 WVM721014:WVM721018 E786550:E786554 JA786550:JA786554 SW786550:SW786554 ACS786550:ACS786554 AMO786550:AMO786554 AWK786550:AWK786554 BGG786550:BGG786554 BQC786550:BQC786554 BZY786550:BZY786554 CJU786550:CJU786554 CTQ786550:CTQ786554 DDM786550:DDM786554 DNI786550:DNI786554 DXE786550:DXE786554 EHA786550:EHA786554 EQW786550:EQW786554 FAS786550:FAS786554 FKO786550:FKO786554 FUK786550:FUK786554 GEG786550:GEG786554 GOC786550:GOC786554 GXY786550:GXY786554 HHU786550:HHU786554 HRQ786550:HRQ786554 IBM786550:IBM786554 ILI786550:ILI786554 IVE786550:IVE786554 JFA786550:JFA786554 JOW786550:JOW786554 JYS786550:JYS786554 KIO786550:KIO786554 KSK786550:KSK786554 LCG786550:LCG786554 LMC786550:LMC786554 LVY786550:LVY786554 MFU786550:MFU786554 MPQ786550:MPQ786554 MZM786550:MZM786554 NJI786550:NJI786554 NTE786550:NTE786554 ODA786550:ODA786554 OMW786550:OMW786554 OWS786550:OWS786554 PGO786550:PGO786554 PQK786550:PQK786554 QAG786550:QAG786554 QKC786550:QKC786554 QTY786550:QTY786554 RDU786550:RDU786554 RNQ786550:RNQ786554 RXM786550:RXM786554 SHI786550:SHI786554 SRE786550:SRE786554 TBA786550:TBA786554 TKW786550:TKW786554 TUS786550:TUS786554 UEO786550:UEO786554 UOK786550:UOK786554 UYG786550:UYG786554 VIC786550:VIC786554 VRY786550:VRY786554 WBU786550:WBU786554 WLQ786550:WLQ786554 WVM786550:WVM786554 E852086:E852090 JA852086:JA852090 SW852086:SW852090 ACS852086:ACS852090 AMO852086:AMO852090 AWK852086:AWK852090 BGG852086:BGG852090 BQC852086:BQC852090 BZY852086:BZY852090 CJU852086:CJU852090 CTQ852086:CTQ852090 DDM852086:DDM852090 DNI852086:DNI852090 DXE852086:DXE852090 EHA852086:EHA852090 EQW852086:EQW852090 FAS852086:FAS852090 FKO852086:FKO852090 FUK852086:FUK852090 GEG852086:GEG852090 GOC852086:GOC852090 GXY852086:GXY852090 HHU852086:HHU852090 HRQ852086:HRQ852090 IBM852086:IBM852090 ILI852086:ILI852090 IVE852086:IVE852090 JFA852086:JFA852090 JOW852086:JOW852090 JYS852086:JYS852090 KIO852086:KIO852090 KSK852086:KSK852090 LCG852086:LCG852090 LMC852086:LMC852090 LVY852086:LVY852090 MFU852086:MFU852090 MPQ852086:MPQ852090 MZM852086:MZM852090 NJI852086:NJI852090 NTE852086:NTE852090 ODA852086:ODA852090 OMW852086:OMW852090 OWS852086:OWS852090 PGO852086:PGO852090 PQK852086:PQK852090 QAG852086:QAG852090 QKC852086:QKC852090 QTY852086:QTY852090 RDU852086:RDU852090 RNQ852086:RNQ852090 RXM852086:RXM852090 SHI852086:SHI852090 SRE852086:SRE852090 TBA852086:TBA852090 TKW852086:TKW852090 TUS852086:TUS852090 UEO852086:UEO852090 UOK852086:UOK852090 UYG852086:UYG852090 VIC852086:VIC852090 VRY852086:VRY852090 WBU852086:WBU852090 WLQ852086:WLQ852090 WVM852086:WVM852090 E917622:E917626 JA917622:JA917626 SW917622:SW917626 ACS917622:ACS917626 AMO917622:AMO917626 AWK917622:AWK917626 BGG917622:BGG917626 BQC917622:BQC917626 BZY917622:BZY917626 CJU917622:CJU917626 CTQ917622:CTQ917626 DDM917622:DDM917626 DNI917622:DNI917626 DXE917622:DXE917626 EHA917622:EHA917626 EQW917622:EQW917626 FAS917622:FAS917626 FKO917622:FKO917626 FUK917622:FUK917626 GEG917622:GEG917626 GOC917622:GOC917626 GXY917622:GXY917626 HHU917622:HHU917626 HRQ917622:HRQ917626 IBM917622:IBM917626 ILI917622:ILI917626 IVE917622:IVE917626 JFA917622:JFA917626 JOW917622:JOW917626 JYS917622:JYS917626 KIO917622:KIO917626 KSK917622:KSK917626 LCG917622:LCG917626 LMC917622:LMC917626 LVY917622:LVY917626 MFU917622:MFU917626 MPQ917622:MPQ917626 MZM917622:MZM917626 NJI917622:NJI917626 NTE917622:NTE917626 ODA917622:ODA917626 OMW917622:OMW917626 OWS917622:OWS917626 PGO917622:PGO917626 PQK917622:PQK917626 QAG917622:QAG917626 QKC917622:QKC917626 QTY917622:QTY917626 RDU917622:RDU917626 RNQ917622:RNQ917626 RXM917622:RXM917626 SHI917622:SHI917626 SRE917622:SRE917626 TBA917622:TBA917626 TKW917622:TKW917626 TUS917622:TUS917626 UEO917622:UEO917626 UOK917622:UOK917626 UYG917622:UYG917626 VIC917622:VIC917626 VRY917622:VRY917626 WBU917622:WBU917626 WLQ917622:WLQ917626 WVM917622:WVM917626 E983158:E983162 JA983158:JA983162 SW983158:SW983162 ACS983158:ACS983162 AMO983158:AMO983162 AWK983158:AWK983162 BGG983158:BGG983162 BQC983158:BQC983162 BZY983158:BZY983162 CJU983158:CJU983162 CTQ983158:CTQ983162 DDM983158:DDM983162 DNI983158:DNI983162 DXE983158:DXE983162 EHA983158:EHA983162 EQW983158:EQW983162 FAS983158:FAS983162 FKO983158:FKO983162 FUK983158:FUK983162 GEG983158:GEG983162 GOC983158:GOC983162 GXY983158:GXY983162 HHU983158:HHU983162 HRQ983158:HRQ983162 IBM983158:IBM983162 ILI983158:ILI983162 IVE983158:IVE983162 JFA983158:JFA983162 JOW983158:JOW983162 JYS983158:JYS983162 KIO983158:KIO983162 KSK983158:KSK983162 LCG983158:LCG983162 LMC983158:LMC983162 LVY983158:LVY983162 MFU983158:MFU983162 MPQ983158:MPQ983162 MZM983158:MZM983162 NJI983158:NJI983162 NTE983158:NTE983162 ODA983158:ODA983162 OMW983158:OMW983162 OWS983158:OWS983162 PGO983158:PGO983162 PQK983158:PQK983162 QAG983158:QAG983162 QKC983158:QKC983162 QTY983158:QTY983162 RDU983158:RDU983162 RNQ983158:RNQ983162 RXM983158:RXM983162 SHI983158:SHI983162 SRE983158:SRE983162 TBA983158:TBA983162 TKW983158:TKW983162 TUS983158:TUS983162 UEO983158:UEO983162 UOK983158:UOK983162 UYG983158:UYG983162 VIC983158:VIC983162 VRY983158:VRY983162 WBU983158:WBU983162 WLQ983158:WLQ983162 WVM983158:WVM983162 WLQ983086:WLQ983114 JA8:JA31 SW8:SW31 ACS8:ACS31 AMO8:AMO31 AWK8:AWK31 BGG8:BGG31 BQC8:BQC31 BZY8:BZY31 CJU8:CJU31 CTQ8:CTQ31 DDM8:DDM31 DNI8:DNI31 DXE8:DXE31 EHA8:EHA31 EQW8:EQW31 FAS8:FAS31 FKO8:FKO31 FUK8:FUK31 GEG8:GEG31 GOC8:GOC31 GXY8:GXY31 HHU8:HHU31 HRQ8:HRQ31 IBM8:IBM31 ILI8:ILI31 IVE8:IVE31 JFA8:JFA31 JOW8:JOW31 JYS8:JYS31 KIO8:KIO31 KSK8:KSK31 LCG8:LCG31 LMC8:LMC31 LVY8:LVY31 MFU8:MFU31 MPQ8:MPQ31 MZM8:MZM31 NJI8:NJI31 NTE8:NTE31 ODA8:ODA31 OMW8:OMW31 OWS8:OWS31 PGO8:PGO31 PQK8:PQK31 QAG8:QAG31 QKC8:QKC31 QTY8:QTY31 RDU8:RDU31 RNQ8:RNQ31 RXM8:RXM31 SHI8:SHI31 SRE8:SRE31 TBA8:TBA31 TKW8:TKW31 TUS8:TUS31 UEO8:UEO31 UOK8:UOK31 UYG8:UYG31 VIC8:VIC31 VRY8:VRY31 WBU8:WBU31 WLQ8:WLQ31 WVM8:WVM31 E65544:E65567 JA65544:JA65567 SW65544:SW65567 ACS65544:ACS65567 AMO65544:AMO65567 AWK65544:AWK65567 BGG65544:BGG65567 BQC65544:BQC65567 BZY65544:BZY65567 CJU65544:CJU65567 CTQ65544:CTQ65567 DDM65544:DDM65567 DNI65544:DNI65567 DXE65544:DXE65567 EHA65544:EHA65567 EQW65544:EQW65567 FAS65544:FAS65567 FKO65544:FKO65567 FUK65544:FUK65567 GEG65544:GEG65567 GOC65544:GOC65567 GXY65544:GXY65567 HHU65544:HHU65567 HRQ65544:HRQ65567 IBM65544:IBM65567 ILI65544:ILI65567 IVE65544:IVE65567 JFA65544:JFA65567 JOW65544:JOW65567 JYS65544:JYS65567 KIO65544:KIO65567 KSK65544:KSK65567 LCG65544:LCG65567 LMC65544:LMC65567 LVY65544:LVY65567 MFU65544:MFU65567 MPQ65544:MPQ65567 MZM65544:MZM65567 NJI65544:NJI65567 NTE65544:NTE65567 ODA65544:ODA65567 OMW65544:OMW65567 OWS65544:OWS65567 PGO65544:PGO65567 PQK65544:PQK65567 QAG65544:QAG65567 QKC65544:QKC65567 QTY65544:QTY65567 RDU65544:RDU65567 RNQ65544:RNQ65567 RXM65544:RXM65567 SHI65544:SHI65567 SRE65544:SRE65567 TBA65544:TBA65567 TKW65544:TKW65567 TUS65544:TUS65567 UEO65544:UEO65567 UOK65544:UOK65567 UYG65544:UYG65567 VIC65544:VIC65567 VRY65544:VRY65567 WBU65544:WBU65567 WLQ65544:WLQ65567 WVM65544:WVM65567 E131080:E131103 JA131080:JA131103 SW131080:SW131103 ACS131080:ACS131103 AMO131080:AMO131103 AWK131080:AWK131103 BGG131080:BGG131103 BQC131080:BQC131103 BZY131080:BZY131103 CJU131080:CJU131103 CTQ131080:CTQ131103 DDM131080:DDM131103 DNI131080:DNI131103 DXE131080:DXE131103 EHA131080:EHA131103 EQW131080:EQW131103 FAS131080:FAS131103 FKO131080:FKO131103 FUK131080:FUK131103 GEG131080:GEG131103 GOC131080:GOC131103 GXY131080:GXY131103 HHU131080:HHU131103 HRQ131080:HRQ131103 IBM131080:IBM131103 ILI131080:ILI131103 IVE131080:IVE131103 JFA131080:JFA131103 JOW131080:JOW131103 JYS131080:JYS131103 KIO131080:KIO131103 KSK131080:KSK131103 LCG131080:LCG131103 LMC131080:LMC131103 LVY131080:LVY131103 MFU131080:MFU131103 MPQ131080:MPQ131103 MZM131080:MZM131103 NJI131080:NJI131103 NTE131080:NTE131103 ODA131080:ODA131103 OMW131080:OMW131103 OWS131080:OWS131103 PGO131080:PGO131103 PQK131080:PQK131103 QAG131080:QAG131103 QKC131080:QKC131103 QTY131080:QTY131103 RDU131080:RDU131103 RNQ131080:RNQ131103 RXM131080:RXM131103 SHI131080:SHI131103 SRE131080:SRE131103 TBA131080:TBA131103 TKW131080:TKW131103 TUS131080:TUS131103 UEO131080:UEO131103 UOK131080:UOK131103 UYG131080:UYG131103 VIC131080:VIC131103 VRY131080:VRY131103 WBU131080:WBU131103 WLQ131080:WLQ131103 WVM131080:WVM131103 E196616:E196639 JA196616:JA196639 SW196616:SW196639 ACS196616:ACS196639 AMO196616:AMO196639 AWK196616:AWK196639 BGG196616:BGG196639 BQC196616:BQC196639 BZY196616:BZY196639 CJU196616:CJU196639 CTQ196616:CTQ196639 DDM196616:DDM196639 DNI196616:DNI196639 DXE196616:DXE196639 EHA196616:EHA196639 EQW196616:EQW196639 FAS196616:FAS196639 FKO196616:FKO196639 FUK196616:FUK196639 GEG196616:GEG196639 GOC196616:GOC196639 GXY196616:GXY196639 HHU196616:HHU196639 HRQ196616:HRQ196639 IBM196616:IBM196639 ILI196616:ILI196639 IVE196616:IVE196639 JFA196616:JFA196639 JOW196616:JOW196639 JYS196616:JYS196639 KIO196616:KIO196639 KSK196616:KSK196639 LCG196616:LCG196639 LMC196616:LMC196639 LVY196616:LVY196639 MFU196616:MFU196639 MPQ196616:MPQ196639 MZM196616:MZM196639 NJI196616:NJI196639 NTE196616:NTE196639 ODA196616:ODA196639 OMW196616:OMW196639 OWS196616:OWS196639 PGO196616:PGO196639 PQK196616:PQK196639 QAG196616:QAG196639 QKC196616:QKC196639 QTY196616:QTY196639 RDU196616:RDU196639 RNQ196616:RNQ196639 RXM196616:RXM196639 SHI196616:SHI196639 SRE196616:SRE196639 TBA196616:TBA196639 TKW196616:TKW196639 TUS196616:TUS196639 UEO196616:UEO196639 UOK196616:UOK196639 UYG196616:UYG196639 VIC196616:VIC196639 VRY196616:VRY196639 WBU196616:WBU196639 WLQ196616:WLQ196639 WVM196616:WVM196639 E262152:E262175 JA262152:JA262175 SW262152:SW262175 ACS262152:ACS262175 AMO262152:AMO262175 AWK262152:AWK262175 BGG262152:BGG262175 BQC262152:BQC262175 BZY262152:BZY262175 CJU262152:CJU262175 CTQ262152:CTQ262175 DDM262152:DDM262175 DNI262152:DNI262175 DXE262152:DXE262175 EHA262152:EHA262175 EQW262152:EQW262175 FAS262152:FAS262175 FKO262152:FKO262175 FUK262152:FUK262175 GEG262152:GEG262175 GOC262152:GOC262175 GXY262152:GXY262175 HHU262152:HHU262175 HRQ262152:HRQ262175 IBM262152:IBM262175 ILI262152:ILI262175 IVE262152:IVE262175 JFA262152:JFA262175 JOW262152:JOW262175 JYS262152:JYS262175 KIO262152:KIO262175 KSK262152:KSK262175 LCG262152:LCG262175 LMC262152:LMC262175 LVY262152:LVY262175 MFU262152:MFU262175 MPQ262152:MPQ262175 MZM262152:MZM262175 NJI262152:NJI262175 NTE262152:NTE262175 ODA262152:ODA262175 OMW262152:OMW262175 OWS262152:OWS262175 PGO262152:PGO262175 PQK262152:PQK262175 QAG262152:QAG262175 QKC262152:QKC262175 QTY262152:QTY262175 RDU262152:RDU262175 RNQ262152:RNQ262175 RXM262152:RXM262175 SHI262152:SHI262175 SRE262152:SRE262175 TBA262152:TBA262175 TKW262152:TKW262175 TUS262152:TUS262175 UEO262152:UEO262175 UOK262152:UOK262175 UYG262152:UYG262175 VIC262152:VIC262175 VRY262152:VRY262175 WBU262152:WBU262175 WLQ262152:WLQ262175 WVM262152:WVM262175 E327688:E327711 JA327688:JA327711 SW327688:SW327711 ACS327688:ACS327711 AMO327688:AMO327711 AWK327688:AWK327711 BGG327688:BGG327711 BQC327688:BQC327711 BZY327688:BZY327711 CJU327688:CJU327711 CTQ327688:CTQ327711 DDM327688:DDM327711 DNI327688:DNI327711 DXE327688:DXE327711 EHA327688:EHA327711 EQW327688:EQW327711 FAS327688:FAS327711 FKO327688:FKO327711 FUK327688:FUK327711 GEG327688:GEG327711 GOC327688:GOC327711 GXY327688:GXY327711 HHU327688:HHU327711 HRQ327688:HRQ327711 IBM327688:IBM327711 ILI327688:ILI327711 IVE327688:IVE327711 JFA327688:JFA327711 JOW327688:JOW327711 JYS327688:JYS327711 KIO327688:KIO327711 KSK327688:KSK327711 LCG327688:LCG327711 LMC327688:LMC327711 LVY327688:LVY327711 MFU327688:MFU327711 MPQ327688:MPQ327711 MZM327688:MZM327711 NJI327688:NJI327711 NTE327688:NTE327711 ODA327688:ODA327711 OMW327688:OMW327711 OWS327688:OWS327711 PGO327688:PGO327711 PQK327688:PQK327711 QAG327688:QAG327711 QKC327688:QKC327711 QTY327688:QTY327711 RDU327688:RDU327711 RNQ327688:RNQ327711 RXM327688:RXM327711 SHI327688:SHI327711 SRE327688:SRE327711 TBA327688:TBA327711 TKW327688:TKW327711 TUS327688:TUS327711 UEO327688:UEO327711 UOK327688:UOK327711 UYG327688:UYG327711 VIC327688:VIC327711 VRY327688:VRY327711 WBU327688:WBU327711 WLQ327688:WLQ327711 WVM327688:WVM327711 E393224:E393247 JA393224:JA393247 SW393224:SW393247 ACS393224:ACS393247 AMO393224:AMO393247 AWK393224:AWK393247 BGG393224:BGG393247 BQC393224:BQC393247 BZY393224:BZY393247 CJU393224:CJU393247 CTQ393224:CTQ393247 DDM393224:DDM393247 DNI393224:DNI393247 DXE393224:DXE393247 EHA393224:EHA393247 EQW393224:EQW393247 FAS393224:FAS393247 FKO393224:FKO393247 FUK393224:FUK393247 GEG393224:GEG393247 GOC393224:GOC393247 GXY393224:GXY393247 HHU393224:HHU393247 HRQ393224:HRQ393247 IBM393224:IBM393247 ILI393224:ILI393247 IVE393224:IVE393247 JFA393224:JFA393247 JOW393224:JOW393247 JYS393224:JYS393247 KIO393224:KIO393247 KSK393224:KSK393247 LCG393224:LCG393247 LMC393224:LMC393247 LVY393224:LVY393247 MFU393224:MFU393247 MPQ393224:MPQ393247 MZM393224:MZM393247 NJI393224:NJI393247 NTE393224:NTE393247 ODA393224:ODA393247 OMW393224:OMW393247 OWS393224:OWS393247 PGO393224:PGO393247 PQK393224:PQK393247 QAG393224:QAG393247 QKC393224:QKC393247 QTY393224:QTY393247 RDU393224:RDU393247 RNQ393224:RNQ393247 RXM393224:RXM393247 SHI393224:SHI393247 SRE393224:SRE393247 TBA393224:TBA393247 TKW393224:TKW393247 TUS393224:TUS393247 UEO393224:UEO393247 UOK393224:UOK393247 UYG393224:UYG393247 VIC393224:VIC393247 VRY393224:VRY393247 WBU393224:WBU393247 WLQ393224:WLQ393247 WVM393224:WVM393247 E458760:E458783 JA458760:JA458783 SW458760:SW458783 ACS458760:ACS458783 AMO458760:AMO458783 AWK458760:AWK458783 BGG458760:BGG458783 BQC458760:BQC458783 BZY458760:BZY458783 CJU458760:CJU458783 CTQ458760:CTQ458783 DDM458760:DDM458783 DNI458760:DNI458783 DXE458760:DXE458783 EHA458760:EHA458783 EQW458760:EQW458783 FAS458760:FAS458783 FKO458760:FKO458783 FUK458760:FUK458783 GEG458760:GEG458783 GOC458760:GOC458783 GXY458760:GXY458783 HHU458760:HHU458783 HRQ458760:HRQ458783 IBM458760:IBM458783 ILI458760:ILI458783 IVE458760:IVE458783 JFA458760:JFA458783 JOW458760:JOW458783 JYS458760:JYS458783 KIO458760:KIO458783 KSK458760:KSK458783 LCG458760:LCG458783 LMC458760:LMC458783 LVY458760:LVY458783 MFU458760:MFU458783 MPQ458760:MPQ458783 MZM458760:MZM458783 NJI458760:NJI458783 NTE458760:NTE458783 ODA458760:ODA458783 OMW458760:OMW458783 OWS458760:OWS458783 PGO458760:PGO458783 PQK458760:PQK458783 QAG458760:QAG458783 QKC458760:QKC458783 QTY458760:QTY458783 RDU458760:RDU458783 RNQ458760:RNQ458783 RXM458760:RXM458783 SHI458760:SHI458783 SRE458760:SRE458783 TBA458760:TBA458783 TKW458760:TKW458783 TUS458760:TUS458783 UEO458760:UEO458783 UOK458760:UOK458783 UYG458760:UYG458783 VIC458760:VIC458783 VRY458760:VRY458783 WBU458760:WBU458783 WLQ458760:WLQ458783 WVM458760:WVM458783 E524296:E524319 JA524296:JA524319 SW524296:SW524319 ACS524296:ACS524319 AMO524296:AMO524319 AWK524296:AWK524319 BGG524296:BGG524319 BQC524296:BQC524319 BZY524296:BZY524319 CJU524296:CJU524319 CTQ524296:CTQ524319 DDM524296:DDM524319 DNI524296:DNI524319 DXE524296:DXE524319 EHA524296:EHA524319 EQW524296:EQW524319 FAS524296:FAS524319 FKO524296:FKO524319 FUK524296:FUK524319 GEG524296:GEG524319 GOC524296:GOC524319 GXY524296:GXY524319 HHU524296:HHU524319 HRQ524296:HRQ524319 IBM524296:IBM524319 ILI524296:ILI524319 IVE524296:IVE524319 JFA524296:JFA524319 JOW524296:JOW524319 JYS524296:JYS524319 KIO524296:KIO524319 KSK524296:KSK524319 LCG524296:LCG524319 LMC524296:LMC524319 LVY524296:LVY524319 MFU524296:MFU524319 MPQ524296:MPQ524319 MZM524296:MZM524319 NJI524296:NJI524319 NTE524296:NTE524319 ODA524296:ODA524319 OMW524296:OMW524319 OWS524296:OWS524319 PGO524296:PGO524319 PQK524296:PQK524319 QAG524296:QAG524319 QKC524296:QKC524319 QTY524296:QTY524319 RDU524296:RDU524319 RNQ524296:RNQ524319 RXM524296:RXM524319 SHI524296:SHI524319 SRE524296:SRE524319 TBA524296:TBA524319 TKW524296:TKW524319 TUS524296:TUS524319 UEO524296:UEO524319 UOK524296:UOK524319 UYG524296:UYG524319 VIC524296:VIC524319 VRY524296:VRY524319 WBU524296:WBU524319 WLQ524296:WLQ524319 WVM524296:WVM524319 E589832:E589855 JA589832:JA589855 SW589832:SW589855 ACS589832:ACS589855 AMO589832:AMO589855 AWK589832:AWK589855 BGG589832:BGG589855 BQC589832:BQC589855 BZY589832:BZY589855 CJU589832:CJU589855 CTQ589832:CTQ589855 DDM589832:DDM589855 DNI589832:DNI589855 DXE589832:DXE589855 EHA589832:EHA589855 EQW589832:EQW589855 FAS589832:FAS589855 FKO589832:FKO589855 FUK589832:FUK589855 GEG589832:GEG589855 GOC589832:GOC589855 GXY589832:GXY589855 HHU589832:HHU589855 HRQ589832:HRQ589855 IBM589832:IBM589855 ILI589832:ILI589855 IVE589832:IVE589855 JFA589832:JFA589855 JOW589832:JOW589855 JYS589832:JYS589855 KIO589832:KIO589855 KSK589832:KSK589855 LCG589832:LCG589855 LMC589832:LMC589855 LVY589832:LVY589855 MFU589832:MFU589855 MPQ589832:MPQ589855 MZM589832:MZM589855 NJI589832:NJI589855 NTE589832:NTE589855 ODA589832:ODA589855 OMW589832:OMW589855 OWS589832:OWS589855 PGO589832:PGO589855 PQK589832:PQK589855 QAG589832:QAG589855 QKC589832:QKC589855 QTY589832:QTY589855 RDU589832:RDU589855 RNQ589832:RNQ589855 RXM589832:RXM589855 SHI589832:SHI589855 SRE589832:SRE589855 TBA589832:TBA589855 TKW589832:TKW589855 TUS589832:TUS589855 UEO589832:UEO589855 UOK589832:UOK589855 UYG589832:UYG589855 VIC589832:VIC589855 VRY589832:VRY589855 WBU589832:WBU589855 WLQ589832:WLQ589855 WVM589832:WVM589855 E655368:E655391 JA655368:JA655391 SW655368:SW655391 ACS655368:ACS655391 AMO655368:AMO655391 AWK655368:AWK655391 BGG655368:BGG655391 BQC655368:BQC655391 BZY655368:BZY655391 CJU655368:CJU655391 CTQ655368:CTQ655391 DDM655368:DDM655391 DNI655368:DNI655391 DXE655368:DXE655391 EHA655368:EHA655391 EQW655368:EQW655391 FAS655368:FAS655391 FKO655368:FKO655391 FUK655368:FUK655391 GEG655368:GEG655391 GOC655368:GOC655391 GXY655368:GXY655391 HHU655368:HHU655391 HRQ655368:HRQ655391 IBM655368:IBM655391 ILI655368:ILI655391 IVE655368:IVE655391 JFA655368:JFA655391 JOW655368:JOW655391 JYS655368:JYS655391 KIO655368:KIO655391 KSK655368:KSK655391 LCG655368:LCG655391 LMC655368:LMC655391 LVY655368:LVY655391 MFU655368:MFU655391 MPQ655368:MPQ655391 MZM655368:MZM655391 NJI655368:NJI655391 NTE655368:NTE655391 ODA655368:ODA655391 OMW655368:OMW655391 OWS655368:OWS655391 PGO655368:PGO655391 PQK655368:PQK655391 QAG655368:QAG655391 QKC655368:QKC655391 QTY655368:QTY655391 RDU655368:RDU655391 RNQ655368:RNQ655391 RXM655368:RXM655391 SHI655368:SHI655391 SRE655368:SRE655391 TBA655368:TBA655391 TKW655368:TKW655391 TUS655368:TUS655391 UEO655368:UEO655391 UOK655368:UOK655391 UYG655368:UYG655391 VIC655368:VIC655391 VRY655368:VRY655391 WBU655368:WBU655391 WLQ655368:WLQ655391 WVM655368:WVM655391 E720904:E720927 JA720904:JA720927 SW720904:SW720927 ACS720904:ACS720927 AMO720904:AMO720927 AWK720904:AWK720927 BGG720904:BGG720927 BQC720904:BQC720927 BZY720904:BZY720927 CJU720904:CJU720927 CTQ720904:CTQ720927 DDM720904:DDM720927 DNI720904:DNI720927 DXE720904:DXE720927 EHA720904:EHA720927 EQW720904:EQW720927 FAS720904:FAS720927 FKO720904:FKO720927 FUK720904:FUK720927 GEG720904:GEG720927 GOC720904:GOC720927 GXY720904:GXY720927 HHU720904:HHU720927 HRQ720904:HRQ720927 IBM720904:IBM720927 ILI720904:ILI720927 IVE720904:IVE720927 JFA720904:JFA720927 JOW720904:JOW720927 JYS720904:JYS720927 KIO720904:KIO720927 KSK720904:KSK720927 LCG720904:LCG720927 LMC720904:LMC720927 LVY720904:LVY720927 MFU720904:MFU720927 MPQ720904:MPQ720927 MZM720904:MZM720927 NJI720904:NJI720927 NTE720904:NTE720927 ODA720904:ODA720927 OMW720904:OMW720927 OWS720904:OWS720927 PGO720904:PGO720927 PQK720904:PQK720927 QAG720904:QAG720927 QKC720904:QKC720927 QTY720904:QTY720927 RDU720904:RDU720927 RNQ720904:RNQ720927 RXM720904:RXM720927 SHI720904:SHI720927 SRE720904:SRE720927 TBA720904:TBA720927 TKW720904:TKW720927 TUS720904:TUS720927 UEO720904:UEO720927 UOK720904:UOK720927 UYG720904:UYG720927 VIC720904:VIC720927 VRY720904:VRY720927 WBU720904:WBU720927 WLQ720904:WLQ720927 WVM720904:WVM720927 E786440:E786463 JA786440:JA786463 SW786440:SW786463 ACS786440:ACS786463 AMO786440:AMO786463 AWK786440:AWK786463 BGG786440:BGG786463 BQC786440:BQC786463 BZY786440:BZY786463 CJU786440:CJU786463 CTQ786440:CTQ786463 DDM786440:DDM786463 DNI786440:DNI786463 DXE786440:DXE786463 EHA786440:EHA786463 EQW786440:EQW786463 FAS786440:FAS786463 FKO786440:FKO786463 FUK786440:FUK786463 GEG786440:GEG786463 GOC786440:GOC786463 GXY786440:GXY786463 HHU786440:HHU786463 HRQ786440:HRQ786463 IBM786440:IBM786463 ILI786440:ILI786463 IVE786440:IVE786463 JFA786440:JFA786463 JOW786440:JOW786463 JYS786440:JYS786463 KIO786440:KIO786463 KSK786440:KSK786463 LCG786440:LCG786463 LMC786440:LMC786463 LVY786440:LVY786463 MFU786440:MFU786463 MPQ786440:MPQ786463 MZM786440:MZM786463 NJI786440:NJI786463 NTE786440:NTE786463 ODA786440:ODA786463 OMW786440:OMW786463 OWS786440:OWS786463 PGO786440:PGO786463 PQK786440:PQK786463 QAG786440:QAG786463 QKC786440:QKC786463 QTY786440:QTY786463 RDU786440:RDU786463 RNQ786440:RNQ786463 RXM786440:RXM786463 SHI786440:SHI786463 SRE786440:SRE786463 TBA786440:TBA786463 TKW786440:TKW786463 TUS786440:TUS786463 UEO786440:UEO786463 UOK786440:UOK786463 UYG786440:UYG786463 VIC786440:VIC786463 VRY786440:VRY786463 WBU786440:WBU786463 WLQ786440:WLQ786463 WVM786440:WVM786463 E851976:E851999 JA851976:JA851999 SW851976:SW851999 ACS851976:ACS851999 AMO851976:AMO851999 AWK851976:AWK851999 BGG851976:BGG851999 BQC851976:BQC851999 BZY851976:BZY851999 CJU851976:CJU851999 CTQ851976:CTQ851999 DDM851976:DDM851999 DNI851976:DNI851999 DXE851976:DXE851999 EHA851976:EHA851999 EQW851976:EQW851999 FAS851976:FAS851999 FKO851976:FKO851999 FUK851976:FUK851999 GEG851976:GEG851999 GOC851976:GOC851999 GXY851976:GXY851999 HHU851976:HHU851999 HRQ851976:HRQ851999 IBM851976:IBM851999 ILI851976:ILI851999 IVE851976:IVE851999 JFA851976:JFA851999 JOW851976:JOW851999 JYS851976:JYS851999 KIO851976:KIO851999 KSK851976:KSK851999 LCG851976:LCG851999 LMC851976:LMC851999 LVY851976:LVY851999 MFU851976:MFU851999 MPQ851976:MPQ851999 MZM851976:MZM851999 NJI851976:NJI851999 NTE851976:NTE851999 ODA851976:ODA851999 OMW851976:OMW851999 OWS851976:OWS851999 PGO851976:PGO851999 PQK851976:PQK851999 QAG851976:QAG851999 QKC851976:QKC851999 QTY851976:QTY851999 RDU851976:RDU851999 RNQ851976:RNQ851999 RXM851976:RXM851999 SHI851976:SHI851999 SRE851976:SRE851999 TBA851976:TBA851999 TKW851976:TKW851999 TUS851976:TUS851999 UEO851976:UEO851999 UOK851976:UOK851999 UYG851976:UYG851999 VIC851976:VIC851999 VRY851976:VRY851999 WBU851976:WBU851999 WLQ851976:WLQ851999 WVM851976:WVM851999 E917512:E917535 JA917512:JA917535 SW917512:SW917535 ACS917512:ACS917535 AMO917512:AMO917535 AWK917512:AWK917535 BGG917512:BGG917535 BQC917512:BQC917535 BZY917512:BZY917535 CJU917512:CJU917535 CTQ917512:CTQ917535 DDM917512:DDM917535 DNI917512:DNI917535 DXE917512:DXE917535 EHA917512:EHA917535 EQW917512:EQW917535 FAS917512:FAS917535 FKO917512:FKO917535 FUK917512:FUK917535 GEG917512:GEG917535 GOC917512:GOC917535 GXY917512:GXY917535 HHU917512:HHU917535 HRQ917512:HRQ917535 IBM917512:IBM917535 ILI917512:ILI917535 IVE917512:IVE917535 JFA917512:JFA917535 JOW917512:JOW917535 JYS917512:JYS917535 KIO917512:KIO917535 KSK917512:KSK917535 LCG917512:LCG917535 LMC917512:LMC917535 LVY917512:LVY917535 MFU917512:MFU917535 MPQ917512:MPQ917535 MZM917512:MZM917535 NJI917512:NJI917535 NTE917512:NTE917535 ODA917512:ODA917535 OMW917512:OMW917535 OWS917512:OWS917535 PGO917512:PGO917535 PQK917512:PQK917535 QAG917512:QAG917535 QKC917512:QKC917535 QTY917512:QTY917535 RDU917512:RDU917535 RNQ917512:RNQ917535 RXM917512:RXM917535 SHI917512:SHI917535 SRE917512:SRE917535 TBA917512:TBA917535 TKW917512:TKW917535 TUS917512:TUS917535 UEO917512:UEO917535 UOK917512:UOK917535 UYG917512:UYG917535 VIC917512:VIC917535 VRY917512:VRY917535 WBU917512:WBU917535 WLQ917512:WLQ917535 WVM917512:WVM917535 E983048:E983071 JA983048:JA983071 SW983048:SW983071 ACS983048:ACS983071 AMO983048:AMO983071 AWK983048:AWK983071 BGG983048:BGG983071 BQC983048:BQC983071 BZY983048:BZY983071 CJU983048:CJU983071 CTQ983048:CTQ983071 DDM983048:DDM983071 DNI983048:DNI983071 DXE983048:DXE983071 EHA983048:EHA983071 EQW983048:EQW983071 FAS983048:FAS983071 FKO983048:FKO983071 FUK983048:FUK983071 GEG983048:GEG983071 GOC983048:GOC983071 GXY983048:GXY983071 HHU983048:HHU983071 HRQ983048:HRQ983071 IBM983048:IBM983071 ILI983048:ILI983071 IVE983048:IVE983071 JFA983048:JFA983071 JOW983048:JOW983071 JYS983048:JYS983071 KIO983048:KIO983071 KSK983048:KSK983071 LCG983048:LCG983071 LMC983048:LMC983071 LVY983048:LVY983071 MFU983048:MFU983071 MPQ983048:MPQ983071 MZM983048:MZM983071 NJI983048:NJI983071 NTE983048:NTE983071 ODA983048:ODA983071 OMW983048:OMW983071 OWS983048:OWS983071 PGO983048:PGO983071 PQK983048:PQK983071 QAG983048:QAG983071 QKC983048:QKC983071 QTY983048:QTY983071 RDU983048:RDU983071 RNQ983048:RNQ983071 RXM983048:RXM983071 SHI983048:SHI983071 SRE983048:SRE983071 TBA983048:TBA983071 TKW983048:TKW983071 TUS983048:TUS983071 UEO983048:UEO983071 UOK983048:UOK983071 UYG983048:UYG983071 VIC983048:VIC983071 VRY983048:VRY983071 WBU983048:WBU983071 WLQ983048:WLQ983071 WVM983048:WVM983071 VRY983086:VRY983114 JA83:JA109 SW83:SW109 ACS83:ACS109 AMO83:AMO109 AWK83:AWK109 BGG83:BGG109 BQC83:BQC109 BZY83:BZY109 CJU83:CJU109 CTQ83:CTQ109 DDM83:DDM109 DNI83:DNI109 DXE83:DXE109 EHA83:EHA109 EQW83:EQW109 FAS83:FAS109 FKO83:FKO109 FUK83:FUK109 GEG83:GEG109 GOC83:GOC109 GXY83:GXY109 HHU83:HHU109 HRQ83:HRQ109 IBM83:IBM109 ILI83:ILI109 IVE83:IVE109 JFA83:JFA109 JOW83:JOW109 JYS83:JYS109 KIO83:KIO109 KSK83:KSK109 LCG83:LCG109 LMC83:LMC109 LVY83:LVY109 MFU83:MFU109 MPQ83:MPQ109 MZM83:MZM109 NJI83:NJI109 NTE83:NTE109 ODA83:ODA109 OMW83:OMW109 OWS83:OWS109 PGO83:PGO109 PQK83:PQK109 QAG83:QAG109 QKC83:QKC109 QTY83:QTY109 RDU83:RDU109 RNQ83:RNQ109 RXM83:RXM109 SHI83:SHI109 SRE83:SRE109 TBA83:TBA109 TKW83:TKW109 TUS83:TUS109 UEO83:UEO109 UOK83:UOK109 UYG83:UYG109 VIC83:VIC109 VRY83:VRY109 WBU83:WBU109 WLQ83:WLQ109 WVM83:WVM109 E65619:E65645 JA65619:JA65645 SW65619:SW65645 ACS65619:ACS65645 AMO65619:AMO65645 AWK65619:AWK65645 BGG65619:BGG65645 BQC65619:BQC65645 BZY65619:BZY65645 CJU65619:CJU65645 CTQ65619:CTQ65645 DDM65619:DDM65645 DNI65619:DNI65645 DXE65619:DXE65645 EHA65619:EHA65645 EQW65619:EQW65645 FAS65619:FAS65645 FKO65619:FKO65645 FUK65619:FUK65645 GEG65619:GEG65645 GOC65619:GOC65645 GXY65619:GXY65645 HHU65619:HHU65645 HRQ65619:HRQ65645 IBM65619:IBM65645 ILI65619:ILI65645 IVE65619:IVE65645 JFA65619:JFA65645 JOW65619:JOW65645 JYS65619:JYS65645 KIO65619:KIO65645 KSK65619:KSK65645 LCG65619:LCG65645 LMC65619:LMC65645 LVY65619:LVY65645 MFU65619:MFU65645 MPQ65619:MPQ65645 MZM65619:MZM65645 NJI65619:NJI65645 NTE65619:NTE65645 ODA65619:ODA65645 OMW65619:OMW65645 OWS65619:OWS65645 PGO65619:PGO65645 PQK65619:PQK65645 QAG65619:QAG65645 QKC65619:QKC65645 QTY65619:QTY65645 RDU65619:RDU65645 RNQ65619:RNQ65645 RXM65619:RXM65645 SHI65619:SHI65645 SRE65619:SRE65645 TBA65619:TBA65645 TKW65619:TKW65645 TUS65619:TUS65645 UEO65619:UEO65645 UOK65619:UOK65645 UYG65619:UYG65645 VIC65619:VIC65645 VRY65619:VRY65645 WBU65619:WBU65645 WLQ65619:WLQ65645 WVM65619:WVM65645 E131155:E131181 JA131155:JA131181 SW131155:SW131181 ACS131155:ACS131181 AMO131155:AMO131181 AWK131155:AWK131181 BGG131155:BGG131181 BQC131155:BQC131181 BZY131155:BZY131181 CJU131155:CJU131181 CTQ131155:CTQ131181 DDM131155:DDM131181 DNI131155:DNI131181 DXE131155:DXE131181 EHA131155:EHA131181 EQW131155:EQW131181 FAS131155:FAS131181 FKO131155:FKO131181 FUK131155:FUK131181 GEG131155:GEG131181 GOC131155:GOC131181 GXY131155:GXY131181 HHU131155:HHU131181 HRQ131155:HRQ131181 IBM131155:IBM131181 ILI131155:ILI131181 IVE131155:IVE131181 JFA131155:JFA131181 JOW131155:JOW131181 JYS131155:JYS131181 KIO131155:KIO131181 KSK131155:KSK131181 LCG131155:LCG131181 LMC131155:LMC131181 LVY131155:LVY131181 MFU131155:MFU131181 MPQ131155:MPQ131181 MZM131155:MZM131181 NJI131155:NJI131181 NTE131155:NTE131181 ODA131155:ODA131181 OMW131155:OMW131181 OWS131155:OWS131181 PGO131155:PGO131181 PQK131155:PQK131181 QAG131155:QAG131181 QKC131155:QKC131181 QTY131155:QTY131181 RDU131155:RDU131181 RNQ131155:RNQ131181 RXM131155:RXM131181 SHI131155:SHI131181 SRE131155:SRE131181 TBA131155:TBA131181 TKW131155:TKW131181 TUS131155:TUS131181 UEO131155:UEO131181 UOK131155:UOK131181 UYG131155:UYG131181 VIC131155:VIC131181 VRY131155:VRY131181 WBU131155:WBU131181 WLQ131155:WLQ131181 WVM131155:WVM131181 E196691:E196717 JA196691:JA196717 SW196691:SW196717 ACS196691:ACS196717 AMO196691:AMO196717 AWK196691:AWK196717 BGG196691:BGG196717 BQC196691:BQC196717 BZY196691:BZY196717 CJU196691:CJU196717 CTQ196691:CTQ196717 DDM196691:DDM196717 DNI196691:DNI196717 DXE196691:DXE196717 EHA196691:EHA196717 EQW196691:EQW196717 FAS196691:FAS196717 FKO196691:FKO196717 FUK196691:FUK196717 GEG196691:GEG196717 GOC196691:GOC196717 GXY196691:GXY196717 HHU196691:HHU196717 HRQ196691:HRQ196717 IBM196691:IBM196717 ILI196691:ILI196717 IVE196691:IVE196717 JFA196691:JFA196717 JOW196691:JOW196717 JYS196691:JYS196717 KIO196691:KIO196717 KSK196691:KSK196717 LCG196691:LCG196717 LMC196691:LMC196717 LVY196691:LVY196717 MFU196691:MFU196717 MPQ196691:MPQ196717 MZM196691:MZM196717 NJI196691:NJI196717 NTE196691:NTE196717 ODA196691:ODA196717 OMW196691:OMW196717 OWS196691:OWS196717 PGO196691:PGO196717 PQK196691:PQK196717 QAG196691:QAG196717 QKC196691:QKC196717 QTY196691:QTY196717 RDU196691:RDU196717 RNQ196691:RNQ196717 RXM196691:RXM196717 SHI196691:SHI196717 SRE196691:SRE196717 TBA196691:TBA196717 TKW196691:TKW196717 TUS196691:TUS196717 UEO196691:UEO196717 UOK196691:UOK196717 UYG196691:UYG196717 VIC196691:VIC196717 VRY196691:VRY196717 WBU196691:WBU196717 WLQ196691:WLQ196717 WVM196691:WVM196717 E262227:E262253 JA262227:JA262253 SW262227:SW262253 ACS262227:ACS262253 AMO262227:AMO262253 AWK262227:AWK262253 BGG262227:BGG262253 BQC262227:BQC262253 BZY262227:BZY262253 CJU262227:CJU262253 CTQ262227:CTQ262253 DDM262227:DDM262253 DNI262227:DNI262253 DXE262227:DXE262253 EHA262227:EHA262253 EQW262227:EQW262253 FAS262227:FAS262253 FKO262227:FKO262253 FUK262227:FUK262253 GEG262227:GEG262253 GOC262227:GOC262253 GXY262227:GXY262253 HHU262227:HHU262253 HRQ262227:HRQ262253 IBM262227:IBM262253 ILI262227:ILI262253 IVE262227:IVE262253 JFA262227:JFA262253 JOW262227:JOW262253 JYS262227:JYS262253 KIO262227:KIO262253 KSK262227:KSK262253 LCG262227:LCG262253 LMC262227:LMC262253 LVY262227:LVY262253 MFU262227:MFU262253 MPQ262227:MPQ262253 MZM262227:MZM262253 NJI262227:NJI262253 NTE262227:NTE262253 ODA262227:ODA262253 OMW262227:OMW262253 OWS262227:OWS262253 PGO262227:PGO262253 PQK262227:PQK262253 QAG262227:QAG262253 QKC262227:QKC262253 QTY262227:QTY262253 RDU262227:RDU262253 RNQ262227:RNQ262253 RXM262227:RXM262253 SHI262227:SHI262253 SRE262227:SRE262253 TBA262227:TBA262253 TKW262227:TKW262253 TUS262227:TUS262253 UEO262227:UEO262253 UOK262227:UOK262253 UYG262227:UYG262253 VIC262227:VIC262253 VRY262227:VRY262253 WBU262227:WBU262253 WLQ262227:WLQ262253 WVM262227:WVM262253 E327763:E327789 JA327763:JA327789 SW327763:SW327789 ACS327763:ACS327789 AMO327763:AMO327789 AWK327763:AWK327789 BGG327763:BGG327789 BQC327763:BQC327789 BZY327763:BZY327789 CJU327763:CJU327789 CTQ327763:CTQ327789 DDM327763:DDM327789 DNI327763:DNI327789 DXE327763:DXE327789 EHA327763:EHA327789 EQW327763:EQW327789 FAS327763:FAS327789 FKO327763:FKO327789 FUK327763:FUK327789 GEG327763:GEG327789 GOC327763:GOC327789 GXY327763:GXY327789 HHU327763:HHU327789 HRQ327763:HRQ327789 IBM327763:IBM327789 ILI327763:ILI327789 IVE327763:IVE327789 JFA327763:JFA327789 JOW327763:JOW327789 JYS327763:JYS327789 KIO327763:KIO327789 KSK327763:KSK327789 LCG327763:LCG327789 LMC327763:LMC327789 LVY327763:LVY327789 MFU327763:MFU327789 MPQ327763:MPQ327789 MZM327763:MZM327789 NJI327763:NJI327789 NTE327763:NTE327789 ODA327763:ODA327789 OMW327763:OMW327789 OWS327763:OWS327789 PGO327763:PGO327789 PQK327763:PQK327789 QAG327763:QAG327789 QKC327763:QKC327789 QTY327763:QTY327789 RDU327763:RDU327789 RNQ327763:RNQ327789 RXM327763:RXM327789 SHI327763:SHI327789 SRE327763:SRE327789 TBA327763:TBA327789 TKW327763:TKW327789 TUS327763:TUS327789 UEO327763:UEO327789 UOK327763:UOK327789 UYG327763:UYG327789 VIC327763:VIC327789 VRY327763:VRY327789 WBU327763:WBU327789 WLQ327763:WLQ327789 WVM327763:WVM327789 E393299:E393325 JA393299:JA393325 SW393299:SW393325 ACS393299:ACS393325 AMO393299:AMO393325 AWK393299:AWK393325 BGG393299:BGG393325 BQC393299:BQC393325 BZY393299:BZY393325 CJU393299:CJU393325 CTQ393299:CTQ393325 DDM393299:DDM393325 DNI393299:DNI393325 DXE393299:DXE393325 EHA393299:EHA393325 EQW393299:EQW393325 FAS393299:FAS393325 FKO393299:FKO393325 FUK393299:FUK393325 GEG393299:GEG393325 GOC393299:GOC393325 GXY393299:GXY393325 HHU393299:HHU393325 HRQ393299:HRQ393325 IBM393299:IBM393325 ILI393299:ILI393325 IVE393299:IVE393325 JFA393299:JFA393325 JOW393299:JOW393325 JYS393299:JYS393325 KIO393299:KIO393325 KSK393299:KSK393325 LCG393299:LCG393325 LMC393299:LMC393325 LVY393299:LVY393325 MFU393299:MFU393325 MPQ393299:MPQ393325 MZM393299:MZM393325 NJI393299:NJI393325 NTE393299:NTE393325 ODA393299:ODA393325 OMW393299:OMW393325 OWS393299:OWS393325 PGO393299:PGO393325 PQK393299:PQK393325 QAG393299:QAG393325 QKC393299:QKC393325 QTY393299:QTY393325 RDU393299:RDU393325 RNQ393299:RNQ393325 RXM393299:RXM393325 SHI393299:SHI393325 SRE393299:SRE393325 TBA393299:TBA393325 TKW393299:TKW393325 TUS393299:TUS393325 UEO393299:UEO393325 UOK393299:UOK393325 UYG393299:UYG393325 VIC393299:VIC393325 VRY393299:VRY393325 WBU393299:WBU393325 WLQ393299:WLQ393325 WVM393299:WVM393325 E458835:E458861 JA458835:JA458861 SW458835:SW458861 ACS458835:ACS458861 AMO458835:AMO458861 AWK458835:AWK458861 BGG458835:BGG458861 BQC458835:BQC458861 BZY458835:BZY458861 CJU458835:CJU458861 CTQ458835:CTQ458861 DDM458835:DDM458861 DNI458835:DNI458861 DXE458835:DXE458861 EHA458835:EHA458861 EQW458835:EQW458861 FAS458835:FAS458861 FKO458835:FKO458861 FUK458835:FUK458861 GEG458835:GEG458861 GOC458835:GOC458861 GXY458835:GXY458861 HHU458835:HHU458861 HRQ458835:HRQ458861 IBM458835:IBM458861 ILI458835:ILI458861 IVE458835:IVE458861 JFA458835:JFA458861 JOW458835:JOW458861 JYS458835:JYS458861 KIO458835:KIO458861 KSK458835:KSK458861 LCG458835:LCG458861 LMC458835:LMC458861 LVY458835:LVY458861 MFU458835:MFU458861 MPQ458835:MPQ458861 MZM458835:MZM458861 NJI458835:NJI458861 NTE458835:NTE458861 ODA458835:ODA458861 OMW458835:OMW458861 OWS458835:OWS458861 PGO458835:PGO458861 PQK458835:PQK458861 QAG458835:QAG458861 QKC458835:QKC458861 QTY458835:QTY458861 RDU458835:RDU458861 RNQ458835:RNQ458861 RXM458835:RXM458861 SHI458835:SHI458861 SRE458835:SRE458861 TBA458835:TBA458861 TKW458835:TKW458861 TUS458835:TUS458861 UEO458835:UEO458861 UOK458835:UOK458861 UYG458835:UYG458861 VIC458835:VIC458861 VRY458835:VRY458861 WBU458835:WBU458861 WLQ458835:WLQ458861 WVM458835:WVM458861 E524371:E524397 JA524371:JA524397 SW524371:SW524397 ACS524371:ACS524397 AMO524371:AMO524397 AWK524371:AWK524397 BGG524371:BGG524397 BQC524371:BQC524397 BZY524371:BZY524397 CJU524371:CJU524397 CTQ524371:CTQ524397 DDM524371:DDM524397 DNI524371:DNI524397 DXE524371:DXE524397 EHA524371:EHA524397 EQW524371:EQW524397 FAS524371:FAS524397 FKO524371:FKO524397 FUK524371:FUK524397 GEG524371:GEG524397 GOC524371:GOC524397 GXY524371:GXY524397 HHU524371:HHU524397 HRQ524371:HRQ524397 IBM524371:IBM524397 ILI524371:ILI524397 IVE524371:IVE524397 JFA524371:JFA524397 JOW524371:JOW524397 JYS524371:JYS524397 KIO524371:KIO524397 KSK524371:KSK524397 LCG524371:LCG524397 LMC524371:LMC524397 LVY524371:LVY524397 MFU524371:MFU524397 MPQ524371:MPQ524397 MZM524371:MZM524397 NJI524371:NJI524397 NTE524371:NTE524397 ODA524371:ODA524397 OMW524371:OMW524397 OWS524371:OWS524397 PGO524371:PGO524397 PQK524371:PQK524397 QAG524371:QAG524397 QKC524371:QKC524397 QTY524371:QTY524397 RDU524371:RDU524397 RNQ524371:RNQ524397 RXM524371:RXM524397 SHI524371:SHI524397 SRE524371:SRE524397 TBA524371:TBA524397 TKW524371:TKW524397 TUS524371:TUS524397 UEO524371:UEO524397 UOK524371:UOK524397 UYG524371:UYG524397 VIC524371:VIC524397 VRY524371:VRY524397 WBU524371:WBU524397 WLQ524371:WLQ524397 WVM524371:WVM524397 E589907:E589933 JA589907:JA589933 SW589907:SW589933 ACS589907:ACS589933 AMO589907:AMO589933 AWK589907:AWK589933 BGG589907:BGG589933 BQC589907:BQC589933 BZY589907:BZY589933 CJU589907:CJU589933 CTQ589907:CTQ589933 DDM589907:DDM589933 DNI589907:DNI589933 DXE589907:DXE589933 EHA589907:EHA589933 EQW589907:EQW589933 FAS589907:FAS589933 FKO589907:FKO589933 FUK589907:FUK589933 GEG589907:GEG589933 GOC589907:GOC589933 GXY589907:GXY589933 HHU589907:HHU589933 HRQ589907:HRQ589933 IBM589907:IBM589933 ILI589907:ILI589933 IVE589907:IVE589933 JFA589907:JFA589933 JOW589907:JOW589933 JYS589907:JYS589933 KIO589907:KIO589933 KSK589907:KSK589933 LCG589907:LCG589933 LMC589907:LMC589933 LVY589907:LVY589933 MFU589907:MFU589933 MPQ589907:MPQ589933 MZM589907:MZM589933 NJI589907:NJI589933 NTE589907:NTE589933 ODA589907:ODA589933 OMW589907:OMW589933 OWS589907:OWS589933 PGO589907:PGO589933 PQK589907:PQK589933 QAG589907:QAG589933 QKC589907:QKC589933 QTY589907:QTY589933 RDU589907:RDU589933 RNQ589907:RNQ589933 RXM589907:RXM589933 SHI589907:SHI589933 SRE589907:SRE589933 TBA589907:TBA589933 TKW589907:TKW589933 TUS589907:TUS589933 UEO589907:UEO589933 UOK589907:UOK589933 UYG589907:UYG589933 VIC589907:VIC589933 VRY589907:VRY589933 WBU589907:WBU589933 WLQ589907:WLQ589933 WVM589907:WVM589933 E655443:E655469 JA655443:JA655469 SW655443:SW655469 ACS655443:ACS655469 AMO655443:AMO655469 AWK655443:AWK655469 BGG655443:BGG655469 BQC655443:BQC655469 BZY655443:BZY655469 CJU655443:CJU655469 CTQ655443:CTQ655469 DDM655443:DDM655469 DNI655443:DNI655469 DXE655443:DXE655469 EHA655443:EHA655469 EQW655443:EQW655469 FAS655443:FAS655469 FKO655443:FKO655469 FUK655443:FUK655469 GEG655443:GEG655469 GOC655443:GOC655469 GXY655443:GXY655469 HHU655443:HHU655469 HRQ655443:HRQ655469 IBM655443:IBM655469 ILI655443:ILI655469 IVE655443:IVE655469 JFA655443:JFA655469 JOW655443:JOW655469 JYS655443:JYS655469 KIO655443:KIO655469 KSK655443:KSK655469 LCG655443:LCG655469 LMC655443:LMC655469 LVY655443:LVY655469 MFU655443:MFU655469 MPQ655443:MPQ655469 MZM655443:MZM655469 NJI655443:NJI655469 NTE655443:NTE655469 ODA655443:ODA655469 OMW655443:OMW655469 OWS655443:OWS655469 PGO655443:PGO655469 PQK655443:PQK655469 QAG655443:QAG655469 QKC655443:QKC655469 QTY655443:QTY655469 RDU655443:RDU655469 RNQ655443:RNQ655469 RXM655443:RXM655469 SHI655443:SHI655469 SRE655443:SRE655469 TBA655443:TBA655469 TKW655443:TKW655469 TUS655443:TUS655469 UEO655443:UEO655469 UOK655443:UOK655469 UYG655443:UYG655469 VIC655443:VIC655469 VRY655443:VRY655469 WBU655443:WBU655469 WLQ655443:WLQ655469 WVM655443:WVM655469 E720979:E721005 JA720979:JA721005 SW720979:SW721005 ACS720979:ACS721005 AMO720979:AMO721005 AWK720979:AWK721005 BGG720979:BGG721005 BQC720979:BQC721005 BZY720979:BZY721005 CJU720979:CJU721005 CTQ720979:CTQ721005 DDM720979:DDM721005 DNI720979:DNI721005 DXE720979:DXE721005 EHA720979:EHA721005 EQW720979:EQW721005 FAS720979:FAS721005 FKO720979:FKO721005 FUK720979:FUK721005 GEG720979:GEG721005 GOC720979:GOC721005 GXY720979:GXY721005 HHU720979:HHU721005 HRQ720979:HRQ721005 IBM720979:IBM721005 ILI720979:ILI721005 IVE720979:IVE721005 JFA720979:JFA721005 JOW720979:JOW721005 JYS720979:JYS721005 KIO720979:KIO721005 KSK720979:KSK721005 LCG720979:LCG721005 LMC720979:LMC721005 LVY720979:LVY721005 MFU720979:MFU721005 MPQ720979:MPQ721005 MZM720979:MZM721005 NJI720979:NJI721005 NTE720979:NTE721005 ODA720979:ODA721005 OMW720979:OMW721005 OWS720979:OWS721005 PGO720979:PGO721005 PQK720979:PQK721005 QAG720979:QAG721005 QKC720979:QKC721005 QTY720979:QTY721005 RDU720979:RDU721005 RNQ720979:RNQ721005 RXM720979:RXM721005 SHI720979:SHI721005 SRE720979:SRE721005 TBA720979:TBA721005 TKW720979:TKW721005 TUS720979:TUS721005 UEO720979:UEO721005 UOK720979:UOK721005 UYG720979:UYG721005 VIC720979:VIC721005 VRY720979:VRY721005 WBU720979:WBU721005 WLQ720979:WLQ721005 WVM720979:WVM721005 E786515:E786541 JA786515:JA786541 SW786515:SW786541 ACS786515:ACS786541 AMO786515:AMO786541 AWK786515:AWK786541 BGG786515:BGG786541 BQC786515:BQC786541 BZY786515:BZY786541 CJU786515:CJU786541 CTQ786515:CTQ786541 DDM786515:DDM786541 DNI786515:DNI786541 DXE786515:DXE786541 EHA786515:EHA786541 EQW786515:EQW786541 FAS786515:FAS786541 FKO786515:FKO786541 FUK786515:FUK786541 GEG786515:GEG786541 GOC786515:GOC786541 GXY786515:GXY786541 HHU786515:HHU786541 HRQ786515:HRQ786541 IBM786515:IBM786541 ILI786515:ILI786541 IVE786515:IVE786541 JFA786515:JFA786541 JOW786515:JOW786541 JYS786515:JYS786541 KIO786515:KIO786541 KSK786515:KSK786541 LCG786515:LCG786541 LMC786515:LMC786541 LVY786515:LVY786541 MFU786515:MFU786541 MPQ786515:MPQ786541 MZM786515:MZM786541 NJI786515:NJI786541 NTE786515:NTE786541 ODA786515:ODA786541 OMW786515:OMW786541 OWS786515:OWS786541 PGO786515:PGO786541 PQK786515:PQK786541 QAG786515:QAG786541 QKC786515:QKC786541 QTY786515:QTY786541 RDU786515:RDU786541 RNQ786515:RNQ786541 RXM786515:RXM786541 SHI786515:SHI786541 SRE786515:SRE786541 TBA786515:TBA786541 TKW786515:TKW786541 TUS786515:TUS786541 UEO786515:UEO786541 UOK786515:UOK786541 UYG786515:UYG786541 VIC786515:VIC786541 VRY786515:VRY786541 WBU786515:WBU786541 WLQ786515:WLQ786541 WVM786515:WVM786541 E852051:E852077 JA852051:JA852077 SW852051:SW852077 ACS852051:ACS852077 AMO852051:AMO852077 AWK852051:AWK852077 BGG852051:BGG852077 BQC852051:BQC852077 BZY852051:BZY852077 CJU852051:CJU852077 CTQ852051:CTQ852077 DDM852051:DDM852077 DNI852051:DNI852077 DXE852051:DXE852077 EHA852051:EHA852077 EQW852051:EQW852077 FAS852051:FAS852077 FKO852051:FKO852077 FUK852051:FUK852077 GEG852051:GEG852077 GOC852051:GOC852077 GXY852051:GXY852077 HHU852051:HHU852077 HRQ852051:HRQ852077 IBM852051:IBM852077 ILI852051:ILI852077 IVE852051:IVE852077 JFA852051:JFA852077 JOW852051:JOW852077 JYS852051:JYS852077 KIO852051:KIO852077 KSK852051:KSK852077 LCG852051:LCG852077 LMC852051:LMC852077 LVY852051:LVY852077 MFU852051:MFU852077 MPQ852051:MPQ852077 MZM852051:MZM852077 NJI852051:NJI852077 NTE852051:NTE852077 ODA852051:ODA852077 OMW852051:OMW852077 OWS852051:OWS852077 PGO852051:PGO852077 PQK852051:PQK852077 QAG852051:QAG852077 QKC852051:QKC852077 QTY852051:QTY852077 RDU852051:RDU852077 RNQ852051:RNQ852077 RXM852051:RXM852077 SHI852051:SHI852077 SRE852051:SRE852077 TBA852051:TBA852077 TKW852051:TKW852077 TUS852051:TUS852077 UEO852051:UEO852077 UOK852051:UOK852077 UYG852051:UYG852077 VIC852051:VIC852077 VRY852051:VRY852077 WBU852051:WBU852077 WLQ852051:WLQ852077 WVM852051:WVM852077 E917587:E917613 JA917587:JA917613 SW917587:SW917613 ACS917587:ACS917613 AMO917587:AMO917613 AWK917587:AWK917613 BGG917587:BGG917613 BQC917587:BQC917613 BZY917587:BZY917613 CJU917587:CJU917613 CTQ917587:CTQ917613 DDM917587:DDM917613 DNI917587:DNI917613 DXE917587:DXE917613 EHA917587:EHA917613 EQW917587:EQW917613 FAS917587:FAS917613 FKO917587:FKO917613 FUK917587:FUK917613 GEG917587:GEG917613 GOC917587:GOC917613 GXY917587:GXY917613 HHU917587:HHU917613 HRQ917587:HRQ917613 IBM917587:IBM917613 ILI917587:ILI917613 IVE917587:IVE917613 JFA917587:JFA917613 JOW917587:JOW917613 JYS917587:JYS917613 KIO917587:KIO917613 KSK917587:KSK917613 LCG917587:LCG917613 LMC917587:LMC917613 LVY917587:LVY917613 MFU917587:MFU917613 MPQ917587:MPQ917613 MZM917587:MZM917613 NJI917587:NJI917613 NTE917587:NTE917613 ODA917587:ODA917613 OMW917587:OMW917613 OWS917587:OWS917613 PGO917587:PGO917613 PQK917587:PQK917613 QAG917587:QAG917613 QKC917587:QKC917613 QTY917587:QTY917613 RDU917587:RDU917613 RNQ917587:RNQ917613 RXM917587:RXM917613 SHI917587:SHI917613 SRE917587:SRE917613 TBA917587:TBA917613 TKW917587:TKW917613 TUS917587:TUS917613 UEO917587:UEO917613 UOK917587:UOK917613 UYG917587:UYG917613 VIC917587:VIC917613 VRY917587:VRY917613 WBU917587:WBU917613 WLQ917587:WLQ917613 WVM917587:WVM917613 E983123:E983149 JA983123:JA983149 SW983123:SW983149 ACS983123:ACS983149 AMO983123:AMO983149 AWK983123:AWK983149 BGG983123:BGG983149 BQC983123:BQC983149 BZY983123:BZY983149 CJU983123:CJU983149 CTQ983123:CTQ983149 DDM983123:DDM983149 DNI983123:DNI983149 DXE983123:DXE983149 EHA983123:EHA983149 EQW983123:EQW983149 FAS983123:FAS983149 FKO983123:FKO983149 FUK983123:FUK983149 GEG983123:GEG983149 GOC983123:GOC983149 GXY983123:GXY983149 HHU983123:HHU983149 HRQ983123:HRQ983149 IBM983123:IBM983149 ILI983123:ILI983149 IVE983123:IVE983149 JFA983123:JFA983149 JOW983123:JOW983149 JYS983123:JYS983149 KIO983123:KIO983149 KSK983123:KSK983149 LCG983123:LCG983149 LMC983123:LMC983149 LVY983123:LVY983149 MFU983123:MFU983149 MPQ983123:MPQ983149 MZM983123:MZM983149 NJI983123:NJI983149 NTE983123:NTE983149 ODA983123:ODA983149 OMW983123:OMW983149 OWS983123:OWS983149 PGO983123:PGO983149 PQK983123:PQK983149 QAG983123:QAG983149 QKC983123:QKC983149 QTY983123:QTY983149 RDU983123:RDU983149 RNQ983123:RNQ983149 RXM983123:RXM983149 SHI983123:SHI983149 SRE983123:SRE983149 TBA983123:TBA983149 TKW983123:TKW983149 TUS983123:TUS983149 UEO983123:UEO983149 UOK983123:UOK983149 UYG983123:UYG983149 VIC983123:VIC983149 VRY983123:VRY983149 WBU983123:WBU983149 WLQ983123:WLQ983149 WVM983123:WVM983149 WVM983086:WVM983114 JA33:JA36 SW33:SW36 ACS33:ACS36 AMO33:AMO36 AWK33:AWK36 BGG33:BGG36 BQC33:BQC36 BZY33:BZY36 CJU33:CJU36 CTQ33:CTQ36 DDM33:DDM36 DNI33:DNI36 DXE33:DXE36 EHA33:EHA36 EQW33:EQW36 FAS33:FAS36 FKO33:FKO36 FUK33:FUK36 GEG33:GEG36 GOC33:GOC36 GXY33:GXY36 HHU33:HHU36 HRQ33:HRQ36 IBM33:IBM36 ILI33:ILI36 IVE33:IVE36 JFA33:JFA36 JOW33:JOW36 JYS33:JYS36 KIO33:KIO36 KSK33:KSK36 LCG33:LCG36 LMC33:LMC36 LVY33:LVY36 MFU33:MFU36 MPQ33:MPQ36 MZM33:MZM36 NJI33:NJI36 NTE33:NTE36 ODA33:ODA36 OMW33:OMW36 OWS33:OWS36 PGO33:PGO36 PQK33:PQK36 QAG33:QAG36 QKC33:QKC36 QTY33:QTY36 RDU33:RDU36 RNQ33:RNQ36 RXM33:RXM36 SHI33:SHI36 SRE33:SRE36 TBA33:TBA36 TKW33:TKW36 TUS33:TUS36 UEO33:UEO36 UOK33:UOK36 UYG33:UYG36 VIC33:VIC36 VRY33:VRY36 WBU33:WBU36 WLQ33:WLQ36 WVM33:WVM36 E65569:E65572 JA65569:JA65572 SW65569:SW65572 ACS65569:ACS65572 AMO65569:AMO65572 AWK65569:AWK65572 BGG65569:BGG65572 BQC65569:BQC65572 BZY65569:BZY65572 CJU65569:CJU65572 CTQ65569:CTQ65572 DDM65569:DDM65572 DNI65569:DNI65572 DXE65569:DXE65572 EHA65569:EHA65572 EQW65569:EQW65572 FAS65569:FAS65572 FKO65569:FKO65572 FUK65569:FUK65572 GEG65569:GEG65572 GOC65569:GOC65572 GXY65569:GXY65572 HHU65569:HHU65572 HRQ65569:HRQ65572 IBM65569:IBM65572 ILI65569:ILI65572 IVE65569:IVE65572 JFA65569:JFA65572 JOW65569:JOW65572 JYS65569:JYS65572 KIO65569:KIO65572 KSK65569:KSK65572 LCG65569:LCG65572 LMC65569:LMC65572 LVY65569:LVY65572 MFU65569:MFU65572 MPQ65569:MPQ65572 MZM65569:MZM65572 NJI65569:NJI65572 NTE65569:NTE65572 ODA65569:ODA65572 OMW65569:OMW65572 OWS65569:OWS65572 PGO65569:PGO65572 PQK65569:PQK65572 QAG65569:QAG65572 QKC65569:QKC65572 QTY65569:QTY65572 RDU65569:RDU65572 RNQ65569:RNQ65572 RXM65569:RXM65572 SHI65569:SHI65572 SRE65569:SRE65572 TBA65569:TBA65572 TKW65569:TKW65572 TUS65569:TUS65572 UEO65569:UEO65572 UOK65569:UOK65572 UYG65569:UYG65572 VIC65569:VIC65572 VRY65569:VRY65572 WBU65569:WBU65572 WLQ65569:WLQ65572 WVM65569:WVM65572 E131105:E131108 JA131105:JA131108 SW131105:SW131108 ACS131105:ACS131108 AMO131105:AMO131108 AWK131105:AWK131108 BGG131105:BGG131108 BQC131105:BQC131108 BZY131105:BZY131108 CJU131105:CJU131108 CTQ131105:CTQ131108 DDM131105:DDM131108 DNI131105:DNI131108 DXE131105:DXE131108 EHA131105:EHA131108 EQW131105:EQW131108 FAS131105:FAS131108 FKO131105:FKO131108 FUK131105:FUK131108 GEG131105:GEG131108 GOC131105:GOC131108 GXY131105:GXY131108 HHU131105:HHU131108 HRQ131105:HRQ131108 IBM131105:IBM131108 ILI131105:ILI131108 IVE131105:IVE131108 JFA131105:JFA131108 JOW131105:JOW131108 JYS131105:JYS131108 KIO131105:KIO131108 KSK131105:KSK131108 LCG131105:LCG131108 LMC131105:LMC131108 LVY131105:LVY131108 MFU131105:MFU131108 MPQ131105:MPQ131108 MZM131105:MZM131108 NJI131105:NJI131108 NTE131105:NTE131108 ODA131105:ODA131108 OMW131105:OMW131108 OWS131105:OWS131108 PGO131105:PGO131108 PQK131105:PQK131108 QAG131105:QAG131108 QKC131105:QKC131108 QTY131105:QTY131108 RDU131105:RDU131108 RNQ131105:RNQ131108 RXM131105:RXM131108 SHI131105:SHI131108 SRE131105:SRE131108 TBA131105:TBA131108 TKW131105:TKW131108 TUS131105:TUS131108 UEO131105:UEO131108 UOK131105:UOK131108 UYG131105:UYG131108 VIC131105:VIC131108 VRY131105:VRY131108 WBU131105:WBU131108 WLQ131105:WLQ131108 WVM131105:WVM131108 E196641:E196644 JA196641:JA196644 SW196641:SW196644 ACS196641:ACS196644 AMO196641:AMO196644 AWK196641:AWK196644 BGG196641:BGG196644 BQC196641:BQC196644 BZY196641:BZY196644 CJU196641:CJU196644 CTQ196641:CTQ196644 DDM196641:DDM196644 DNI196641:DNI196644 DXE196641:DXE196644 EHA196641:EHA196644 EQW196641:EQW196644 FAS196641:FAS196644 FKO196641:FKO196644 FUK196641:FUK196644 GEG196641:GEG196644 GOC196641:GOC196644 GXY196641:GXY196644 HHU196641:HHU196644 HRQ196641:HRQ196644 IBM196641:IBM196644 ILI196641:ILI196644 IVE196641:IVE196644 JFA196641:JFA196644 JOW196641:JOW196644 JYS196641:JYS196644 KIO196641:KIO196644 KSK196641:KSK196644 LCG196641:LCG196644 LMC196641:LMC196644 LVY196641:LVY196644 MFU196641:MFU196644 MPQ196641:MPQ196644 MZM196641:MZM196644 NJI196641:NJI196644 NTE196641:NTE196644 ODA196641:ODA196644 OMW196641:OMW196644 OWS196641:OWS196644 PGO196641:PGO196644 PQK196641:PQK196644 QAG196641:QAG196644 QKC196641:QKC196644 QTY196641:QTY196644 RDU196641:RDU196644 RNQ196641:RNQ196644 RXM196641:RXM196644 SHI196641:SHI196644 SRE196641:SRE196644 TBA196641:TBA196644 TKW196641:TKW196644 TUS196641:TUS196644 UEO196641:UEO196644 UOK196641:UOK196644 UYG196641:UYG196644 VIC196641:VIC196644 VRY196641:VRY196644 WBU196641:WBU196644 WLQ196641:WLQ196644 WVM196641:WVM196644 E262177:E262180 JA262177:JA262180 SW262177:SW262180 ACS262177:ACS262180 AMO262177:AMO262180 AWK262177:AWK262180 BGG262177:BGG262180 BQC262177:BQC262180 BZY262177:BZY262180 CJU262177:CJU262180 CTQ262177:CTQ262180 DDM262177:DDM262180 DNI262177:DNI262180 DXE262177:DXE262180 EHA262177:EHA262180 EQW262177:EQW262180 FAS262177:FAS262180 FKO262177:FKO262180 FUK262177:FUK262180 GEG262177:GEG262180 GOC262177:GOC262180 GXY262177:GXY262180 HHU262177:HHU262180 HRQ262177:HRQ262180 IBM262177:IBM262180 ILI262177:ILI262180 IVE262177:IVE262180 JFA262177:JFA262180 JOW262177:JOW262180 JYS262177:JYS262180 KIO262177:KIO262180 KSK262177:KSK262180 LCG262177:LCG262180 LMC262177:LMC262180 LVY262177:LVY262180 MFU262177:MFU262180 MPQ262177:MPQ262180 MZM262177:MZM262180 NJI262177:NJI262180 NTE262177:NTE262180 ODA262177:ODA262180 OMW262177:OMW262180 OWS262177:OWS262180 PGO262177:PGO262180 PQK262177:PQK262180 QAG262177:QAG262180 QKC262177:QKC262180 QTY262177:QTY262180 RDU262177:RDU262180 RNQ262177:RNQ262180 RXM262177:RXM262180 SHI262177:SHI262180 SRE262177:SRE262180 TBA262177:TBA262180 TKW262177:TKW262180 TUS262177:TUS262180 UEO262177:UEO262180 UOK262177:UOK262180 UYG262177:UYG262180 VIC262177:VIC262180 VRY262177:VRY262180 WBU262177:WBU262180 WLQ262177:WLQ262180 WVM262177:WVM262180 E327713:E327716 JA327713:JA327716 SW327713:SW327716 ACS327713:ACS327716 AMO327713:AMO327716 AWK327713:AWK327716 BGG327713:BGG327716 BQC327713:BQC327716 BZY327713:BZY327716 CJU327713:CJU327716 CTQ327713:CTQ327716 DDM327713:DDM327716 DNI327713:DNI327716 DXE327713:DXE327716 EHA327713:EHA327716 EQW327713:EQW327716 FAS327713:FAS327716 FKO327713:FKO327716 FUK327713:FUK327716 GEG327713:GEG327716 GOC327713:GOC327716 GXY327713:GXY327716 HHU327713:HHU327716 HRQ327713:HRQ327716 IBM327713:IBM327716 ILI327713:ILI327716 IVE327713:IVE327716 JFA327713:JFA327716 JOW327713:JOW327716 JYS327713:JYS327716 KIO327713:KIO327716 KSK327713:KSK327716 LCG327713:LCG327716 LMC327713:LMC327716 LVY327713:LVY327716 MFU327713:MFU327716 MPQ327713:MPQ327716 MZM327713:MZM327716 NJI327713:NJI327716 NTE327713:NTE327716 ODA327713:ODA327716 OMW327713:OMW327716 OWS327713:OWS327716 PGO327713:PGO327716 PQK327713:PQK327716 QAG327713:QAG327716 QKC327713:QKC327716 QTY327713:QTY327716 RDU327713:RDU327716 RNQ327713:RNQ327716 RXM327713:RXM327716 SHI327713:SHI327716 SRE327713:SRE327716 TBA327713:TBA327716 TKW327713:TKW327716 TUS327713:TUS327716 UEO327713:UEO327716 UOK327713:UOK327716 UYG327713:UYG327716 VIC327713:VIC327716 VRY327713:VRY327716 WBU327713:WBU327716 WLQ327713:WLQ327716 WVM327713:WVM327716 E393249:E393252 JA393249:JA393252 SW393249:SW393252 ACS393249:ACS393252 AMO393249:AMO393252 AWK393249:AWK393252 BGG393249:BGG393252 BQC393249:BQC393252 BZY393249:BZY393252 CJU393249:CJU393252 CTQ393249:CTQ393252 DDM393249:DDM393252 DNI393249:DNI393252 DXE393249:DXE393252 EHA393249:EHA393252 EQW393249:EQW393252 FAS393249:FAS393252 FKO393249:FKO393252 FUK393249:FUK393252 GEG393249:GEG393252 GOC393249:GOC393252 GXY393249:GXY393252 HHU393249:HHU393252 HRQ393249:HRQ393252 IBM393249:IBM393252 ILI393249:ILI393252 IVE393249:IVE393252 JFA393249:JFA393252 JOW393249:JOW393252 JYS393249:JYS393252 KIO393249:KIO393252 KSK393249:KSK393252 LCG393249:LCG393252 LMC393249:LMC393252 LVY393249:LVY393252 MFU393249:MFU393252 MPQ393249:MPQ393252 MZM393249:MZM393252 NJI393249:NJI393252 NTE393249:NTE393252 ODA393249:ODA393252 OMW393249:OMW393252 OWS393249:OWS393252 PGO393249:PGO393252 PQK393249:PQK393252 QAG393249:QAG393252 QKC393249:QKC393252 QTY393249:QTY393252 RDU393249:RDU393252 RNQ393249:RNQ393252 RXM393249:RXM393252 SHI393249:SHI393252 SRE393249:SRE393252 TBA393249:TBA393252 TKW393249:TKW393252 TUS393249:TUS393252 UEO393249:UEO393252 UOK393249:UOK393252 UYG393249:UYG393252 VIC393249:VIC393252 VRY393249:VRY393252 WBU393249:WBU393252 WLQ393249:WLQ393252 WVM393249:WVM393252 E458785:E458788 JA458785:JA458788 SW458785:SW458788 ACS458785:ACS458788 AMO458785:AMO458788 AWK458785:AWK458788 BGG458785:BGG458788 BQC458785:BQC458788 BZY458785:BZY458788 CJU458785:CJU458788 CTQ458785:CTQ458788 DDM458785:DDM458788 DNI458785:DNI458788 DXE458785:DXE458788 EHA458785:EHA458788 EQW458785:EQW458788 FAS458785:FAS458788 FKO458785:FKO458788 FUK458785:FUK458788 GEG458785:GEG458788 GOC458785:GOC458788 GXY458785:GXY458788 HHU458785:HHU458788 HRQ458785:HRQ458788 IBM458785:IBM458788 ILI458785:ILI458788 IVE458785:IVE458788 JFA458785:JFA458788 JOW458785:JOW458788 JYS458785:JYS458788 KIO458785:KIO458788 KSK458785:KSK458788 LCG458785:LCG458788 LMC458785:LMC458788 LVY458785:LVY458788 MFU458785:MFU458788 MPQ458785:MPQ458788 MZM458785:MZM458788 NJI458785:NJI458788 NTE458785:NTE458788 ODA458785:ODA458788 OMW458785:OMW458788 OWS458785:OWS458788 PGO458785:PGO458788 PQK458785:PQK458788 QAG458785:QAG458788 QKC458785:QKC458788 QTY458785:QTY458788 RDU458785:RDU458788 RNQ458785:RNQ458788 RXM458785:RXM458788 SHI458785:SHI458788 SRE458785:SRE458788 TBA458785:TBA458788 TKW458785:TKW458788 TUS458785:TUS458788 UEO458785:UEO458788 UOK458785:UOK458788 UYG458785:UYG458788 VIC458785:VIC458788 VRY458785:VRY458788 WBU458785:WBU458788 WLQ458785:WLQ458788 WVM458785:WVM458788 E524321:E524324 JA524321:JA524324 SW524321:SW524324 ACS524321:ACS524324 AMO524321:AMO524324 AWK524321:AWK524324 BGG524321:BGG524324 BQC524321:BQC524324 BZY524321:BZY524324 CJU524321:CJU524324 CTQ524321:CTQ524324 DDM524321:DDM524324 DNI524321:DNI524324 DXE524321:DXE524324 EHA524321:EHA524324 EQW524321:EQW524324 FAS524321:FAS524324 FKO524321:FKO524324 FUK524321:FUK524324 GEG524321:GEG524324 GOC524321:GOC524324 GXY524321:GXY524324 HHU524321:HHU524324 HRQ524321:HRQ524324 IBM524321:IBM524324 ILI524321:ILI524324 IVE524321:IVE524324 JFA524321:JFA524324 JOW524321:JOW524324 JYS524321:JYS524324 KIO524321:KIO524324 KSK524321:KSK524324 LCG524321:LCG524324 LMC524321:LMC524324 LVY524321:LVY524324 MFU524321:MFU524324 MPQ524321:MPQ524324 MZM524321:MZM524324 NJI524321:NJI524324 NTE524321:NTE524324 ODA524321:ODA524324 OMW524321:OMW524324 OWS524321:OWS524324 PGO524321:PGO524324 PQK524321:PQK524324 QAG524321:QAG524324 QKC524321:QKC524324 QTY524321:QTY524324 RDU524321:RDU524324 RNQ524321:RNQ524324 RXM524321:RXM524324 SHI524321:SHI524324 SRE524321:SRE524324 TBA524321:TBA524324 TKW524321:TKW524324 TUS524321:TUS524324 UEO524321:UEO524324 UOK524321:UOK524324 UYG524321:UYG524324 VIC524321:VIC524324 VRY524321:VRY524324 WBU524321:WBU524324 WLQ524321:WLQ524324 WVM524321:WVM524324 E589857:E589860 JA589857:JA589860 SW589857:SW589860 ACS589857:ACS589860 AMO589857:AMO589860 AWK589857:AWK589860 BGG589857:BGG589860 BQC589857:BQC589860 BZY589857:BZY589860 CJU589857:CJU589860 CTQ589857:CTQ589860 DDM589857:DDM589860 DNI589857:DNI589860 DXE589857:DXE589860 EHA589857:EHA589860 EQW589857:EQW589860 FAS589857:FAS589860 FKO589857:FKO589860 FUK589857:FUK589860 GEG589857:GEG589860 GOC589857:GOC589860 GXY589857:GXY589860 HHU589857:HHU589860 HRQ589857:HRQ589860 IBM589857:IBM589860 ILI589857:ILI589860 IVE589857:IVE589860 JFA589857:JFA589860 JOW589857:JOW589860 JYS589857:JYS589860 KIO589857:KIO589860 KSK589857:KSK589860 LCG589857:LCG589860 LMC589857:LMC589860 LVY589857:LVY589860 MFU589857:MFU589860 MPQ589857:MPQ589860 MZM589857:MZM589860 NJI589857:NJI589860 NTE589857:NTE589860 ODA589857:ODA589860 OMW589857:OMW589860 OWS589857:OWS589860 PGO589857:PGO589860 PQK589857:PQK589860 QAG589857:QAG589860 QKC589857:QKC589860 QTY589857:QTY589860 RDU589857:RDU589860 RNQ589857:RNQ589860 RXM589857:RXM589860 SHI589857:SHI589860 SRE589857:SRE589860 TBA589857:TBA589860 TKW589857:TKW589860 TUS589857:TUS589860 UEO589857:UEO589860 UOK589857:UOK589860 UYG589857:UYG589860 VIC589857:VIC589860 VRY589857:VRY589860 WBU589857:WBU589860 WLQ589857:WLQ589860 WVM589857:WVM589860 E655393:E655396 JA655393:JA655396 SW655393:SW655396 ACS655393:ACS655396 AMO655393:AMO655396 AWK655393:AWK655396 BGG655393:BGG655396 BQC655393:BQC655396 BZY655393:BZY655396 CJU655393:CJU655396 CTQ655393:CTQ655396 DDM655393:DDM655396 DNI655393:DNI655396 DXE655393:DXE655396 EHA655393:EHA655396 EQW655393:EQW655396 FAS655393:FAS655396 FKO655393:FKO655396 FUK655393:FUK655396 GEG655393:GEG655396 GOC655393:GOC655396 GXY655393:GXY655396 HHU655393:HHU655396 HRQ655393:HRQ655396 IBM655393:IBM655396 ILI655393:ILI655396 IVE655393:IVE655396 JFA655393:JFA655396 JOW655393:JOW655396 JYS655393:JYS655396 KIO655393:KIO655396 KSK655393:KSK655396 LCG655393:LCG655396 LMC655393:LMC655396 LVY655393:LVY655396 MFU655393:MFU655396 MPQ655393:MPQ655396 MZM655393:MZM655396 NJI655393:NJI655396 NTE655393:NTE655396 ODA655393:ODA655396 OMW655393:OMW655396 OWS655393:OWS655396 PGO655393:PGO655396 PQK655393:PQK655396 QAG655393:QAG655396 QKC655393:QKC655396 QTY655393:QTY655396 RDU655393:RDU655396 RNQ655393:RNQ655396 RXM655393:RXM655396 SHI655393:SHI655396 SRE655393:SRE655396 TBA655393:TBA655396 TKW655393:TKW655396 TUS655393:TUS655396 UEO655393:UEO655396 UOK655393:UOK655396 UYG655393:UYG655396 VIC655393:VIC655396 VRY655393:VRY655396 WBU655393:WBU655396 WLQ655393:WLQ655396 WVM655393:WVM655396 E720929:E720932 JA720929:JA720932 SW720929:SW720932 ACS720929:ACS720932 AMO720929:AMO720932 AWK720929:AWK720932 BGG720929:BGG720932 BQC720929:BQC720932 BZY720929:BZY720932 CJU720929:CJU720932 CTQ720929:CTQ720932 DDM720929:DDM720932 DNI720929:DNI720932 DXE720929:DXE720932 EHA720929:EHA720932 EQW720929:EQW720932 FAS720929:FAS720932 FKO720929:FKO720932 FUK720929:FUK720932 GEG720929:GEG720932 GOC720929:GOC720932 GXY720929:GXY720932 HHU720929:HHU720932 HRQ720929:HRQ720932 IBM720929:IBM720932 ILI720929:ILI720932 IVE720929:IVE720932 JFA720929:JFA720932 JOW720929:JOW720932 JYS720929:JYS720932 KIO720929:KIO720932 KSK720929:KSK720932 LCG720929:LCG720932 LMC720929:LMC720932 LVY720929:LVY720932 MFU720929:MFU720932 MPQ720929:MPQ720932 MZM720929:MZM720932 NJI720929:NJI720932 NTE720929:NTE720932 ODA720929:ODA720932 OMW720929:OMW720932 OWS720929:OWS720932 PGO720929:PGO720932 PQK720929:PQK720932 QAG720929:QAG720932 QKC720929:QKC720932 QTY720929:QTY720932 RDU720929:RDU720932 RNQ720929:RNQ720932 RXM720929:RXM720932 SHI720929:SHI720932 SRE720929:SRE720932 TBA720929:TBA720932 TKW720929:TKW720932 TUS720929:TUS720932 UEO720929:UEO720932 UOK720929:UOK720932 UYG720929:UYG720932 VIC720929:VIC720932 VRY720929:VRY720932 WBU720929:WBU720932 WLQ720929:WLQ720932 WVM720929:WVM720932 E786465:E786468 JA786465:JA786468 SW786465:SW786468 ACS786465:ACS786468 AMO786465:AMO786468 AWK786465:AWK786468 BGG786465:BGG786468 BQC786465:BQC786468 BZY786465:BZY786468 CJU786465:CJU786468 CTQ786465:CTQ786468 DDM786465:DDM786468 DNI786465:DNI786468 DXE786465:DXE786468 EHA786465:EHA786468 EQW786465:EQW786468 FAS786465:FAS786468 FKO786465:FKO786468 FUK786465:FUK786468 GEG786465:GEG786468 GOC786465:GOC786468 GXY786465:GXY786468 HHU786465:HHU786468 HRQ786465:HRQ786468 IBM786465:IBM786468 ILI786465:ILI786468 IVE786465:IVE786468 JFA786465:JFA786468 JOW786465:JOW786468 JYS786465:JYS786468 KIO786465:KIO786468 KSK786465:KSK786468 LCG786465:LCG786468 LMC786465:LMC786468 LVY786465:LVY786468 MFU786465:MFU786468 MPQ786465:MPQ786468 MZM786465:MZM786468 NJI786465:NJI786468 NTE786465:NTE786468 ODA786465:ODA786468 OMW786465:OMW786468 OWS786465:OWS786468 PGO786465:PGO786468 PQK786465:PQK786468 QAG786465:QAG786468 QKC786465:QKC786468 QTY786465:QTY786468 RDU786465:RDU786468 RNQ786465:RNQ786468 RXM786465:RXM786468 SHI786465:SHI786468 SRE786465:SRE786468 TBA786465:TBA786468 TKW786465:TKW786468 TUS786465:TUS786468 UEO786465:UEO786468 UOK786465:UOK786468 UYG786465:UYG786468 VIC786465:VIC786468 VRY786465:VRY786468 WBU786465:WBU786468 WLQ786465:WLQ786468 WVM786465:WVM786468 E852001:E852004 JA852001:JA852004 SW852001:SW852004 ACS852001:ACS852004 AMO852001:AMO852004 AWK852001:AWK852004 BGG852001:BGG852004 BQC852001:BQC852004 BZY852001:BZY852004 CJU852001:CJU852004 CTQ852001:CTQ852004 DDM852001:DDM852004 DNI852001:DNI852004 DXE852001:DXE852004 EHA852001:EHA852004 EQW852001:EQW852004 FAS852001:FAS852004 FKO852001:FKO852004 FUK852001:FUK852004 GEG852001:GEG852004 GOC852001:GOC852004 GXY852001:GXY852004 HHU852001:HHU852004 HRQ852001:HRQ852004 IBM852001:IBM852004 ILI852001:ILI852004 IVE852001:IVE852004 JFA852001:JFA852004 JOW852001:JOW852004 JYS852001:JYS852004 KIO852001:KIO852004 KSK852001:KSK852004 LCG852001:LCG852004 LMC852001:LMC852004 LVY852001:LVY852004 MFU852001:MFU852004 MPQ852001:MPQ852004 MZM852001:MZM852004 NJI852001:NJI852004 NTE852001:NTE852004 ODA852001:ODA852004 OMW852001:OMW852004 OWS852001:OWS852004 PGO852001:PGO852004 PQK852001:PQK852004 QAG852001:QAG852004 QKC852001:QKC852004 QTY852001:QTY852004 RDU852001:RDU852004 RNQ852001:RNQ852004 RXM852001:RXM852004 SHI852001:SHI852004 SRE852001:SRE852004 TBA852001:TBA852004 TKW852001:TKW852004 TUS852001:TUS852004 UEO852001:UEO852004 UOK852001:UOK852004 UYG852001:UYG852004 VIC852001:VIC852004 VRY852001:VRY852004 WBU852001:WBU852004 WLQ852001:WLQ852004 WVM852001:WVM852004 E917537:E917540 JA917537:JA917540 SW917537:SW917540 ACS917537:ACS917540 AMO917537:AMO917540 AWK917537:AWK917540 BGG917537:BGG917540 BQC917537:BQC917540 BZY917537:BZY917540 CJU917537:CJU917540 CTQ917537:CTQ917540 DDM917537:DDM917540 DNI917537:DNI917540 DXE917537:DXE917540 EHA917537:EHA917540 EQW917537:EQW917540 FAS917537:FAS917540 FKO917537:FKO917540 FUK917537:FUK917540 GEG917537:GEG917540 GOC917537:GOC917540 GXY917537:GXY917540 HHU917537:HHU917540 HRQ917537:HRQ917540 IBM917537:IBM917540 ILI917537:ILI917540 IVE917537:IVE917540 JFA917537:JFA917540 JOW917537:JOW917540 JYS917537:JYS917540 KIO917537:KIO917540 KSK917537:KSK917540 LCG917537:LCG917540 LMC917537:LMC917540 LVY917537:LVY917540 MFU917537:MFU917540 MPQ917537:MPQ917540 MZM917537:MZM917540 NJI917537:NJI917540 NTE917537:NTE917540 ODA917537:ODA917540 OMW917537:OMW917540 OWS917537:OWS917540 PGO917537:PGO917540 PQK917537:PQK917540 QAG917537:QAG917540 QKC917537:QKC917540 QTY917537:QTY917540 RDU917537:RDU917540 RNQ917537:RNQ917540 RXM917537:RXM917540 SHI917537:SHI917540 SRE917537:SRE917540 TBA917537:TBA917540 TKW917537:TKW917540 TUS917537:TUS917540 UEO917537:UEO917540 UOK917537:UOK917540 UYG917537:UYG917540 VIC917537:VIC917540 VRY917537:VRY917540 WBU917537:WBU917540 WLQ917537:WLQ917540 WVM917537:WVM917540 E983073:E983076 JA983073:JA983076 SW983073:SW983076 ACS983073:ACS983076 AMO983073:AMO983076 AWK983073:AWK983076 BGG983073:BGG983076 BQC983073:BQC983076 BZY983073:BZY983076 CJU983073:CJU983076 CTQ983073:CTQ983076 DDM983073:DDM983076 DNI983073:DNI983076 DXE983073:DXE983076 EHA983073:EHA983076 EQW983073:EQW983076 FAS983073:FAS983076 FKO983073:FKO983076 FUK983073:FUK983076 GEG983073:GEG983076 GOC983073:GOC983076 GXY983073:GXY983076 HHU983073:HHU983076 HRQ983073:HRQ983076 IBM983073:IBM983076 ILI983073:ILI983076 IVE983073:IVE983076 JFA983073:JFA983076 JOW983073:JOW983076 JYS983073:JYS983076 KIO983073:KIO983076 KSK983073:KSK983076 LCG983073:LCG983076 LMC983073:LMC983076 LVY983073:LVY983076 MFU983073:MFU983076 MPQ983073:MPQ983076 MZM983073:MZM983076 NJI983073:NJI983076 NTE983073:NTE983076 ODA983073:ODA983076 OMW983073:OMW983076 OWS983073:OWS983076 PGO983073:PGO983076 PQK983073:PQK983076 QAG983073:QAG983076 QKC983073:QKC983076 QTY983073:QTY983076 RDU983073:RDU983076 RNQ983073:RNQ983076 RXM983073:RXM983076 SHI983073:SHI983076 SRE983073:SRE983076 TBA983073:TBA983076 TKW983073:TKW983076 TUS983073:TUS983076 UEO983073:UEO983076 UOK983073:UOK983076 UYG983073:UYG983076 VIC983073:VIC983076 VRY983073:VRY983076 WBU983073:WBU983076 WLQ983073:WLQ983076 WVM983073:WVM983076 WBU983086:WBU983114 JA46:JA74 SW46:SW74 ACS46:ACS74 AMO46:AMO74 AWK46:AWK74 BGG46:BGG74 BQC46:BQC74 BZY46:BZY74 CJU46:CJU74 CTQ46:CTQ74 DDM46:DDM74 DNI46:DNI74 DXE46:DXE74 EHA46:EHA74 EQW46:EQW74 FAS46:FAS74 FKO46:FKO74 FUK46:FUK74 GEG46:GEG74 GOC46:GOC74 GXY46:GXY74 HHU46:HHU74 HRQ46:HRQ74 IBM46:IBM74 ILI46:ILI74 IVE46:IVE74 JFA46:JFA74 JOW46:JOW74 JYS46:JYS74 KIO46:KIO74 KSK46:KSK74 LCG46:LCG74 LMC46:LMC74 LVY46:LVY74 MFU46:MFU74 MPQ46:MPQ74 MZM46:MZM74 NJI46:NJI74 NTE46:NTE74 ODA46:ODA74 OMW46:OMW74 OWS46:OWS74 PGO46:PGO74 PQK46:PQK74 QAG46:QAG74 QKC46:QKC74 QTY46:QTY74 RDU46:RDU74 RNQ46:RNQ74 RXM46:RXM74 SHI46:SHI74 SRE46:SRE74 TBA46:TBA74 TKW46:TKW74 TUS46:TUS74 UEO46:UEO74 UOK46:UOK74 UYG46:UYG74 VIC46:VIC74 VRY46:VRY74 WBU46:WBU74 WLQ46:WLQ74 WVM46:WVM74 E65582:E65610 JA65582:JA65610 SW65582:SW65610 ACS65582:ACS65610 AMO65582:AMO65610 AWK65582:AWK65610 BGG65582:BGG65610 BQC65582:BQC65610 BZY65582:BZY65610 CJU65582:CJU65610 CTQ65582:CTQ65610 DDM65582:DDM65610 DNI65582:DNI65610 DXE65582:DXE65610 EHA65582:EHA65610 EQW65582:EQW65610 FAS65582:FAS65610 FKO65582:FKO65610 FUK65582:FUK65610 GEG65582:GEG65610 GOC65582:GOC65610 GXY65582:GXY65610 HHU65582:HHU65610 HRQ65582:HRQ65610 IBM65582:IBM65610 ILI65582:ILI65610 IVE65582:IVE65610 JFA65582:JFA65610 JOW65582:JOW65610 JYS65582:JYS65610 KIO65582:KIO65610 KSK65582:KSK65610 LCG65582:LCG65610 LMC65582:LMC65610 LVY65582:LVY65610 MFU65582:MFU65610 MPQ65582:MPQ65610 MZM65582:MZM65610 NJI65582:NJI65610 NTE65582:NTE65610 ODA65582:ODA65610 OMW65582:OMW65610 OWS65582:OWS65610 PGO65582:PGO65610 PQK65582:PQK65610 QAG65582:QAG65610 QKC65582:QKC65610 QTY65582:QTY65610 RDU65582:RDU65610 RNQ65582:RNQ65610 RXM65582:RXM65610 SHI65582:SHI65610 SRE65582:SRE65610 TBA65582:TBA65610 TKW65582:TKW65610 TUS65582:TUS65610 UEO65582:UEO65610 UOK65582:UOK65610 UYG65582:UYG65610 VIC65582:VIC65610 VRY65582:VRY65610 WBU65582:WBU65610 WLQ65582:WLQ65610 WVM65582:WVM65610 E131118:E131146 JA131118:JA131146 SW131118:SW131146 ACS131118:ACS131146 AMO131118:AMO131146 AWK131118:AWK131146 BGG131118:BGG131146 BQC131118:BQC131146 BZY131118:BZY131146 CJU131118:CJU131146 CTQ131118:CTQ131146 DDM131118:DDM131146 DNI131118:DNI131146 DXE131118:DXE131146 EHA131118:EHA131146 EQW131118:EQW131146 FAS131118:FAS131146 FKO131118:FKO131146 FUK131118:FUK131146 GEG131118:GEG131146 GOC131118:GOC131146 GXY131118:GXY131146 HHU131118:HHU131146 HRQ131118:HRQ131146 IBM131118:IBM131146 ILI131118:ILI131146 IVE131118:IVE131146 JFA131118:JFA131146 JOW131118:JOW131146 JYS131118:JYS131146 KIO131118:KIO131146 KSK131118:KSK131146 LCG131118:LCG131146 LMC131118:LMC131146 LVY131118:LVY131146 MFU131118:MFU131146 MPQ131118:MPQ131146 MZM131118:MZM131146 NJI131118:NJI131146 NTE131118:NTE131146 ODA131118:ODA131146 OMW131118:OMW131146 OWS131118:OWS131146 PGO131118:PGO131146 PQK131118:PQK131146 QAG131118:QAG131146 QKC131118:QKC131146 QTY131118:QTY131146 RDU131118:RDU131146 RNQ131118:RNQ131146 RXM131118:RXM131146 SHI131118:SHI131146 SRE131118:SRE131146 TBA131118:TBA131146 TKW131118:TKW131146 TUS131118:TUS131146 UEO131118:UEO131146 UOK131118:UOK131146 UYG131118:UYG131146 VIC131118:VIC131146 VRY131118:VRY131146 WBU131118:WBU131146 WLQ131118:WLQ131146 WVM131118:WVM131146 E196654:E196682 JA196654:JA196682 SW196654:SW196682 ACS196654:ACS196682 AMO196654:AMO196682 AWK196654:AWK196682 BGG196654:BGG196682 BQC196654:BQC196682 BZY196654:BZY196682 CJU196654:CJU196682 CTQ196654:CTQ196682 DDM196654:DDM196682 DNI196654:DNI196682 DXE196654:DXE196682 EHA196654:EHA196682 EQW196654:EQW196682 FAS196654:FAS196682 FKO196654:FKO196682 FUK196654:FUK196682 GEG196654:GEG196682 GOC196654:GOC196682 GXY196654:GXY196682 HHU196654:HHU196682 HRQ196654:HRQ196682 IBM196654:IBM196682 ILI196654:ILI196682 IVE196654:IVE196682 JFA196654:JFA196682 JOW196654:JOW196682 JYS196654:JYS196682 KIO196654:KIO196682 KSK196654:KSK196682 LCG196654:LCG196682 LMC196654:LMC196682 LVY196654:LVY196682 MFU196654:MFU196682 MPQ196654:MPQ196682 MZM196654:MZM196682 NJI196654:NJI196682 NTE196654:NTE196682 ODA196654:ODA196682 OMW196654:OMW196682 OWS196654:OWS196682 PGO196654:PGO196682 PQK196654:PQK196682 QAG196654:QAG196682 QKC196654:QKC196682 QTY196654:QTY196682 RDU196654:RDU196682 RNQ196654:RNQ196682 RXM196654:RXM196682 SHI196654:SHI196682 SRE196654:SRE196682 TBA196654:TBA196682 TKW196654:TKW196682 TUS196654:TUS196682 UEO196654:UEO196682 UOK196654:UOK196682 UYG196654:UYG196682 VIC196654:VIC196682 VRY196654:VRY196682 WBU196654:WBU196682 WLQ196654:WLQ196682 WVM196654:WVM196682 E262190:E262218 JA262190:JA262218 SW262190:SW262218 ACS262190:ACS262218 AMO262190:AMO262218 AWK262190:AWK262218 BGG262190:BGG262218 BQC262190:BQC262218 BZY262190:BZY262218 CJU262190:CJU262218 CTQ262190:CTQ262218 DDM262190:DDM262218 DNI262190:DNI262218 DXE262190:DXE262218 EHA262190:EHA262218 EQW262190:EQW262218 FAS262190:FAS262218 FKO262190:FKO262218 FUK262190:FUK262218 GEG262190:GEG262218 GOC262190:GOC262218 GXY262190:GXY262218 HHU262190:HHU262218 HRQ262190:HRQ262218 IBM262190:IBM262218 ILI262190:ILI262218 IVE262190:IVE262218 JFA262190:JFA262218 JOW262190:JOW262218 JYS262190:JYS262218 KIO262190:KIO262218 KSK262190:KSK262218 LCG262190:LCG262218 LMC262190:LMC262218 LVY262190:LVY262218 MFU262190:MFU262218 MPQ262190:MPQ262218 MZM262190:MZM262218 NJI262190:NJI262218 NTE262190:NTE262218 ODA262190:ODA262218 OMW262190:OMW262218 OWS262190:OWS262218 PGO262190:PGO262218 PQK262190:PQK262218 QAG262190:QAG262218 QKC262190:QKC262218 QTY262190:QTY262218 RDU262190:RDU262218 RNQ262190:RNQ262218 RXM262190:RXM262218 SHI262190:SHI262218 SRE262190:SRE262218 TBA262190:TBA262218 TKW262190:TKW262218 TUS262190:TUS262218 UEO262190:UEO262218 UOK262190:UOK262218 UYG262190:UYG262218 VIC262190:VIC262218 VRY262190:VRY262218 WBU262190:WBU262218 WLQ262190:WLQ262218 WVM262190:WVM262218 E327726:E327754 JA327726:JA327754 SW327726:SW327754 ACS327726:ACS327754 AMO327726:AMO327754 AWK327726:AWK327754 BGG327726:BGG327754 BQC327726:BQC327754 BZY327726:BZY327754 CJU327726:CJU327754 CTQ327726:CTQ327754 DDM327726:DDM327754 DNI327726:DNI327754 DXE327726:DXE327754 EHA327726:EHA327754 EQW327726:EQW327754 FAS327726:FAS327754 FKO327726:FKO327754 FUK327726:FUK327754 GEG327726:GEG327754 GOC327726:GOC327754 GXY327726:GXY327754 HHU327726:HHU327754 HRQ327726:HRQ327754 IBM327726:IBM327754 ILI327726:ILI327754 IVE327726:IVE327754 JFA327726:JFA327754 JOW327726:JOW327754 JYS327726:JYS327754 KIO327726:KIO327754 KSK327726:KSK327754 LCG327726:LCG327754 LMC327726:LMC327754 LVY327726:LVY327754 MFU327726:MFU327754 MPQ327726:MPQ327754 MZM327726:MZM327754 NJI327726:NJI327754 NTE327726:NTE327754 ODA327726:ODA327754 OMW327726:OMW327754 OWS327726:OWS327754 PGO327726:PGO327754 PQK327726:PQK327754 QAG327726:QAG327754 QKC327726:QKC327754 QTY327726:QTY327754 RDU327726:RDU327754 RNQ327726:RNQ327754 RXM327726:RXM327754 SHI327726:SHI327754 SRE327726:SRE327754 TBA327726:TBA327754 TKW327726:TKW327754 TUS327726:TUS327754 UEO327726:UEO327754 UOK327726:UOK327754 UYG327726:UYG327754 VIC327726:VIC327754 VRY327726:VRY327754 WBU327726:WBU327754 WLQ327726:WLQ327754 WVM327726:WVM327754 E393262:E393290 JA393262:JA393290 SW393262:SW393290 ACS393262:ACS393290 AMO393262:AMO393290 AWK393262:AWK393290 BGG393262:BGG393290 BQC393262:BQC393290 BZY393262:BZY393290 CJU393262:CJU393290 CTQ393262:CTQ393290 DDM393262:DDM393290 DNI393262:DNI393290 DXE393262:DXE393290 EHA393262:EHA393290 EQW393262:EQW393290 FAS393262:FAS393290 FKO393262:FKO393290 FUK393262:FUK393290 GEG393262:GEG393290 GOC393262:GOC393290 GXY393262:GXY393290 HHU393262:HHU393290 HRQ393262:HRQ393290 IBM393262:IBM393290 ILI393262:ILI393290 IVE393262:IVE393290 JFA393262:JFA393290 JOW393262:JOW393290 JYS393262:JYS393290 KIO393262:KIO393290 KSK393262:KSK393290 LCG393262:LCG393290 LMC393262:LMC393290 LVY393262:LVY393290 MFU393262:MFU393290 MPQ393262:MPQ393290 MZM393262:MZM393290 NJI393262:NJI393290 NTE393262:NTE393290 ODA393262:ODA393290 OMW393262:OMW393290 OWS393262:OWS393290 PGO393262:PGO393290 PQK393262:PQK393290 QAG393262:QAG393290 QKC393262:QKC393290 QTY393262:QTY393290 RDU393262:RDU393290 RNQ393262:RNQ393290 RXM393262:RXM393290 SHI393262:SHI393290 SRE393262:SRE393290 TBA393262:TBA393290 TKW393262:TKW393290 TUS393262:TUS393290 UEO393262:UEO393290 UOK393262:UOK393290 UYG393262:UYG393290 VIC393262:VIC393290 VRY393262:VRY393290 WBU393262:WBU393290 WLQ393262:WLQ393290 WVM393262:WVM393290 E458798:E458826 JA458798:JA458826 SW458798:SW458826 ACS458798:ACS458826 AMO458798:AMO458826 AWK458798:AWK458826 BGG458798:BGG458826 BQC458798:BQC458826 BZY458798:BZY458826 CJU458798:CJU458826 CTQ458798:CTQ458826 DDM458798:DDM458826 DNI458798:DNI458826 DXE458798:DXE458826 EHA458798:EHA458826 EQW458798:EQW458826 FAS458798:FAS458826 FKO458798:FKO458826 FUK458798:FUK458826 GEG458798:GEG458826 GOC458798:GOC458826 GXY458798:GXY458826 HHU458798:HHU458826 HRQ458798:HRQ458826 IBM458798:IBM458826 ILI458798:ILI458826 IVE458798:IVE458826 JFA458798:JFA458826 JOW458798:JOW458826 JYS458798:JYS458826 KIO458798:KIO458826 KSK458798:KSK458826 LCG458798:LCG458826 LMC458798:LMC458826 LVY458798:LVY458826 MFU458798:MFU458826 MPQ458798:MPQ458826 MZM458798:MZM458826 NJI458798:NJI458826 NTE458798:NTE458826 ODA458798:ODA458826 OMW458798:OMW458826 OWS458798:OWS458826 PGO458798:PGO458826 PQK458798:PQK458826 QAG458798:QAG458826 QKC458798:QKC458826 QTY458798:QTY458826 RDU458798:RDU458826 RNQ458798:RNQ458826 RXM458798:RXM458826 SHI458798:SHI458826 SRE458798:SRE458826 TBA458798:TBA458826 TKW458798:TKW458826 TUS458798:TUS458826 UEO458798:UEO458826 UOK458798:UOK458826 UYG458798:UYG458826 VIC458798:VIC458826 VRY458798:VRY458826 WBU458798:WBU458826 WLQ458798:WLQ458826 WVM458798:WVM458826 E524334:E524362 JA524334:JA524362 SW524334:SW524362 ACS524334:ACS524362 AMO524334:AMO524362 AWK524334:AWK524362 BGG524334:BGG524362 BQC524334:BQC524362 BZY524334:BZY524362 CJU524334:CJU524362 CTQ524334:CTQ524362 DDM524334:DDM524362 DNI524334:DNI524362 DXE524334:DXE524362 EHA524334:EHA524362 EQW524334:EQW524362 FAS524334:FAS524362 FKO524334:FKO524362 FUK524334:FUK524362 GEG524334:GEG524362 GOC524334:GOC524362 GXY524334:GXY524362 HHU524334:HHU524362 HRQ524334:HRQ524362 IBM524334:IBM524362 ILI524334:ILI524362 IVE524334:IVE524362 JFA524334:JFA524362 JOW524334:JOW524362 JYS524334:JYS524362 KIO524334:KIO524362 KSK524334:KSK524362 LCG524334:LCG524362 LMC524334:LMC524362 LVY524334:LVY524362 MFU524334:MFU524362 MPQ524334:MPQ524362 MZM524334:MZM524362 NJI524334:NJI524362 NTE524334:NTE524362 ODA524334:ODA524362 OMW524334:OMW524362 OWS524334:OWS524362 PGO524334:PGO524362 PQK524334:PQK524362 QAG524334:QAG524362 QKC524334:QKC524362 QTY524334:QTY524362 RDU524334:RDU524362 RNQ524334:RNQ524362 RXM524334:RXM524362 SHI524334:SHI524362 SRE524334:SRE524362 TBA524334:TBA524362 TKW524334:TKW524362 TUS524334:TUS524362 UEO524334:UEO524362 UOK524334:UOK524362 UYG524334:UYG524362 VIC524334:VIC524362 VRY524334:VRY524362 WBU524334:WBU524362 WLQ524334:WLQ524362 WVM524334:WVM524362 E589870:E589898 JA589870:JA589898 SW589870:SW589898 ACS589870:ACS589898 AMO589870:AMO589898 AWK589870:AWK589898 BGG589870:BGG589898 BQC589870:BQC589898 BZY589870:BZY589898 CJU589870:CJU589898 CTQ589870:CTQ589898 DDM589870:DDM589898 DNI589870:DNI589898 DXE589870:DXE589898 EHA589870:EHA589898 EQW589870:EQW589898 FAS589870:FAS589898 FKO589870:FKO589898 FUK589870:FUK589898 GEG589870:GEG589898 GOC589870:GOC589898 GXY589870:GXY589898 HHU589870:HHU589898 HRQ589870:HRQ589898 IBM589870:IBM589898 ILI589870:ILI589898 IVE589870:IVE589898 JFA589870:JFA589898 JOW589870:JOW589898 JYS589870:JYS589898 KIO589870:KIO589898 KSK589870:KSK589898 LCG589870:LCG589898 LMC589870:LMC589898 LVY589870:LVY589898 MFU589870:MFU589898 MPQ589870:MPQ589898 MZM589870:MZM589898 NJI589870:NJI589898 NTE589870:NTE589898 ODA589870:ODA589898 OMW589870:OMW589898 OWS589870:OWS589898 PGO589870:PGO589898 PQK589870:PQK589898 QAG589870:QAG589898 QKC589870:QKC589898 QTY589870:QTY589898 RDU589870:RDU589898 RNQ589870:RNQ589898 RXM589870:RXM589898 SHI589870:SHI589898 SRE589870:SRE589898 TBA589870:TBA589898 TKW589870:TKW589898 TUS589870:TUS589898 UEO589870:UEO589898 UOK589870:UOK589898 UYG589870:UYG589898 VIC589870:VIC589898 VRY589870:VRY589898 WBU589870:WBU589898 WLQ589870:WLQ589898 WVM589870:WVM589898 E655406:E655434 JA655406:JA655434 SW655406:SW655434 ACS655406:ACS655434 AMO655406:AMO655434 AWK655406:AWK655434 BGG655406:BGG655434 BQC655406:BQC655434 BZY655406:BZY655434 CJU655406:CJU655434 CTQ655406:CTQ655434 DDM655406:DDM655434 DNI655406:DNI655434 DXE655406:DXE655434 EHA655406:EHA655434 EQW655406:EQW655434 FAS655406:FAS655434 FKO655406:FKO655434 FUK655406:FUK655434 GEG655406:GEG655434 GOC655406:GOC655434 GXY655406:GXY655434 HHU655406:HHU655434 HRQ655406:HRQ655434 IBM655406:IBM655434 ILI655406:ILI655434 IVE655406:IVE655434 JFA655406:JFA655434 JOW655406:JOW655434 JYS655406:JYS655434 KIO655406:KIO655434 KSK655406:KSK655434 LCG655406:LCG655434 LMC655406:LMC655434 LVY655406:LVY655434 MFU655406:MFU655434 MPQ655406:MPQ655434 MZM655406:MZM655434 NJI655406:NJI655434 NTE655406:NTE655434 ODA655406:ODA655434 OMW655406:OMW655434 OWS655406:OWS655434 PGO655406:PGO655434 PQK655406:PQK655434 QAG655406:QAG655434 QKC655406:QKC655434 QTY655406:QTY655434 RDU655406:RDU655434 RNQ655406:RNQ655434 RXM655406:RXM655434 SHI655406:SHI655434 SRE655406:SRE655434 TBA655406:TBA655434 TKW655406:TKW655434 TUS655406:TUS655434 UEO655406:UEO655434 UOK655406:UOK655434 UYG655406:UYG655434 VIC655406:VIC655434 VRY655406:VRY655434 WBU655406:WBU655434 WLQ655406:WLQ655434 WVM655406:WVM655434 E720942:E720970 JA720942:JA720970 SW720942:SW720970 ACS720942:ACS720970 AMO720942:AMO720970 AWK720942:AWK720970 BGG720942:BGG720970 BQC720942:BQC720970 BZY720942:BZY720970 CJU720942:CJU720970 CTQ720942:CTQ720970 DDM720942:DDM720970 DNI720942:DNI720970 DXE720942:DXE720970 EHA720942:EHA720970 EQW720942:EQW720970 FAS720942:FAS720970 FKO720942:FKO720970 FUK720942:FUK720970 GEG720942:GEG720970 GOC720942:GOC720970 GXY720942:GXY720970 HHU720942:HHU720970 HRQ720942:HRQ720970 IBM720942:IBM720970 ILI720942:ILI720970 IVE720942:IVE720970 JFA720942:JFA720970 JOW720942:JOW720970 JYS720942:JYS720970 KIO720942:KIO720970 KSK720942:KSK720970 LCG720942:LCG720970 LMC720942:LMC720970 LVY720942:LVY720970 MFU720942:MFU720970 MPQ720942:MPQ720970 MZM720942:MZM720970 NJI720942:NJI720970 NTE720942:NTE720970 ODA720942:ODA720970 OMW720942:OMW720970 OWS720942:OWS720970 PGO720942:PGO720970 PQK720942:PQK720970 QAG720942:QAG720970 QKC720942:QKC720970 QTY720942:QTY720970 RDU720942:RDU720970 RNQ720942:RNQ720970 RXM720942:RXM720970 SHI720942:SHI720970 SRE720942:SRE720970 TBA720942:TBA720970 TKW720942:TKW720970 TUS720942:TUS720970 UEO720942:UEO720970 UOK720942:UOK720970 UYG720942:UYG720970 VIC720942:VIC720970 VRY720942:VRY720970 WBU720942:WBU720970 WLQ720942:WLQ720970 WVM720942:WVM720970 E786478:E786506 JA786478:JA786506 SW786478:SW786506 ACS786478:ACS786506 AMO786478:AMO786506 AWK786478:AWK786506 BGG786478:BGG786506 BQC786478:BQC786506 BZY786478:BZY786506 CJU786478:CJU786506 CTQ786478:CTQ786506 DDM786478:DDM786506 DNI786478:DNI786506 DXE786478:DXE786506 EHA786478:EHA786506 EQW786478:EQW786506 FAS786478:FAS786506 FKO786478:FKO786506 FUK786478:FUK786506 GEG786478:GEG786506 GOC786478:GOC786506 GXY786478:GXY786506 HHU786478:HHU786506 HRQ786478:HRQ786506 IBM786478:IBM786506 ILI786478:ILI786506 IVE786478:IVE786506 JFA786478:JFA786506 JOW786478:JOW786506 JYS786478:JYS786506 KIO786478:KIO786506 KSK786478:KSK786506 LCG786478:LCG786506 LMC786478:LMC786506 LVY786478:LVY786506 MFU786478:MFU786506 MPQ786478:MPQ786506 MZM786478:MZM786506 NJI786478:NJI786506 NTE786478:NTE786506 ODA786478:ODA786506 OMW786478:OMW786506 OWS786478:OWS786506 PGO786478:PGO786506 PQK786478:PQK786506 QAG786478:QAG786506 QKC786478:QKC786506 QTY786478:QTY786506 RDU786478:RDU786506 RNQ786478:RNQ786506 RXM786478:RXM786506 SHI786478:SHI786506 SRE786478:SRE786506 TBA786478:TBA786506 TKW786478:TKW786506 TUS786478:TUS786506 UEO786478:UEO786506 UOK786478:UOK786506 UYG786478:UYG786506 VIC786478:VIC786506 VRY786478:VRY786506 WBU786478:WBU786506 WLQ786478:WLQ786506 WVM786478:WVM786506 E852014:E852042 JA852014:JA852042 SW852014:SW852042 ACS852014:ACS852042 AMO852014:AMO852042 AWK852014:AWK852042 BGG852014:BGG852042 BQC852014:BQC852042 BZY852014:BZY852042 CJU852014:CJU852042 CTQ852014:CTQ852042 DDM852014:DDM852042 DNI852014:DNI852042 DXE852014:DXE852042 EHA852014:EHA852042 EQW852014:EQW852042 FAS852014:FAS852042 FKO852014:FKO852042 FUK852014:FUK852042 GEG852014:GEG852042 GOC852014:GOC852042 GXY852014:GXY852042 HHU852014:HHU852042 HRQ852014:HRQ852042 IBM852014:IBM852042 ILI852014:ILI852042 IVE852014:IVE852042 JFA852014:JFA852042 JOW852014:JOW852042 JYS852014:JYS852042 KIO852014:KIO852042 KSK852014:KSK852042 LCG852014:LCG852042 LMC852014:LMC852042 LVY852014:LVY852042 MFU852014:MFU852042 MPQ852014:MPQ852042 MZM852014:MZM852042 NJI852014:NJI852042 NTE852014:NTE852042 ODA852014:ODA852042 OMW852014:OMW852042 OWS852014:OWS852042 PGO852014:PGO852042 PQK852014:PQK852042 QAG852014:QAG852042 QKC852014:QKC852042 QTY852014:QTY852042 RDU852014:RDU852042 RNQ852014:RNQ852042 RXM852014:RXM852042 SHI852014:SHI852042 SRE852014:SRE852042 TBA852014:TBA852042 TKW852014:TKW852042 TUS852014:TUS852042 UEO852014:UEO852042 UOK852014:UOK852042 UYG852014:UYG852042 VIC852014:VIC852042 VRY852014:VRY852042 WBU852014:WBU852042 WLQ852014:WLQ852042 WVM852014:WVM852042 E917550:E917578 JA917550:JA917578 SW917550:SW917578 ACS917550:ACS917578 AMO917550:AMO917578 AWK917550:AWK917578 BGG917550:BGG917578 BQC917550:BQC917578 BZY917550:BZY917578 CJU917550:CJU917578 CTQ917550:CTQ917578 DDM917550:DDM917578 DNI917550:DNI917578 DXE917550:DXE917578 EHA917550:EHA917578 EQW917550:EQW917578 FAS917550:FAS917578 FKO917550:FKO917578 FUK917550:FUK917578 GEG917550:GEG917578 GOC917550:GOC917578 GXY917550:GXY917578 HHU917550:HHU917578 HRQ917550:HRQ917578 IBM917550:IBM917578 ILI917550:ILI917578 IVE917550:IVE917578 JFA917550:JFA917578 JOW917550:JOW917578 JYS917550:JYS917578 KIO917550:KIO917578 KSK917550:KSK917578 LCG917550:LCG917578 LMC917550:LMC917578 LVY917550:LVY917578 MFU917550:MFU917578 MPQ917550:MPQ917578 MZM917550:MZM917578 NJI917550:NJI917578 NTE917550:NTE917578 ODA917550:ODA917578 OMW917550:OMW917578 OWS917550:OWS917578 PGO917550:PGO917578 PQK917550:PQK917578 QAG917550:QAG917578 QKC917550:QKC917578 QTY917550:QTY917578 RDU917550:RDU917578 RNQ917550:RNQ917578 RXM917550:RXM917578 SHI917550:SHI917578 SRE917550:SRE917578 TBA917550:TBA917578 TKW917550:TKW917578 TUS917550:TUS917578 UEO917550:UEO917578 UOK917550:UOK917578 UYG917550:UYG917578 VIC917550:VIC917578 VRY917550:VRY917578 WBU917550:WBU917578 WLQ917550:WLQ917578 WVM917550:WVM917578 E983086:E983114 JA983086:JA983114 SW983086:SW983114 ACS983086:ACS983114 AMO983086:AMO983114 AWK983086:AWK983114 BGG983086:BGG983114 BQC983086:BQC983114 BZY983086:BZY983114 CJU983086:CJU983114 CTQ983086:CTQ983114 DDM983086:DDM983114 DNI983086:DNI983114 DXE983086:DXE983114 EHA983086:EHA983114 EQW983086:EQW983114 FAS983086:FAS983114 FKO983086:FKO983114 FUK983086:FUK983114 GEG983086:GEG983114 GOC983086:GOC983114 GXY983086:GXY983114 HHU983086:HHU983114 HRQ983086:HRQ983114 IBM983086:IBM983114 ILI983086:ILI983114 IVE983086:IVE983114 JFA983086:JFA983114 JOW983086:JOW983114 JYS983086:JYS983114 KIO983086:KIO983114 KSK983086:KSK983114 LCG983086:LCG983114 LMC983086:LMC983114 LVY983086:LVY983114 MFU983086:MFU983114 MPQ983086:MPQ983114 MZM983086:MZM983114 NJI983086:NJI983114 NTE983086:NTE983114 ODA983086:ODA983114 OMW983086:OMW983114 OWS983086:OWS983114 PGO983086:PGO983114 PQK983086:PQK983114 QAG983086:QAG983114 QKC983086:QKC983114 QTY983086:QTY983114 RDU983086:RDU983114 RNQ983086:RNQ983114 RXM983086:RXM983114 SHI983086:SHI983114 SRE983086:SRE983114 TBA983086:TBA983114 TKW983086:TKW983114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CB994"/>
  <sheetViews>
    <sheetView rightToLeft="1" view="pageBreakPreview" topLeftCell="C1" zoomScale="96" zoomScaleSheetLayoutView="96" workbookViewId="0">
      <pane ySplit="3" topLeftCell="A4" activePane="bottomLeft" state="frozen"/>
      <selection pane="bottomLeft" activeCell="B7" sqref="B7"/>
    </sheetView>
  </sheetViews>
  <sheetFormatPr baseColWidth="10" defaultColWidth="9.140625" defaultRowHeight="15"/>
  <cols>
    <col min="1" max="1" width="2.28515625" style="78" bestFit="1" customWidth="1"/>
    <col min="2" max="2" width="7.85546875" style="79" bestFit="1" customWidth="1"/>
    <col min="3" max="3" width="8.85546875" style="78" bestFit="1" customWidth="1"/>
    <col min="4" max="4" width="21.85546875" style="78" bestFit="1" customWidth="1"/>
    <col min="5" max="5" width="17" style="78" bestFit="1" customWidth="1"/>
    <col min="6" max="6" width="4.42578125" style="78" bestFit="1" customWidth="1"/>
    <col min="7" max="9" width="6.42578125" style="78" customWidth="1"/>
    <col min="10" max="10" width="10.42578125" style="78" bestFit="1" customWidth="1"/>
    <col min="11" max="11" width="11.42578125" style="78" bestFit="1" customWidth="1"/>
    <col min="12" max="12" width="25.140625" style="78" bestFit="1" customWidth="1"/>
    <col min="13" max="13" width="9.42578125" style="78" bestFit="1" customWidth="1"/>
    <col min="14" max="14" width="7.7109375" style="78" bestFit="1" customWidth="1"/>
    <col min="15" max="15" width="7.85546875" style="78" bestFit="1" customWidth="1"/>
    <col min="16" max="20" width="21.42578125" style="78" bestFit="1" customWidth="1"/>
    <col min="21" max="21" width="8.140625" style="78" bestFit="1" customWidth="1"/>
    <col min="22" max="22" width="10.7109375" style="78" bestFit="1" customWidth="1"/>
    <col min="23" max="23" width="15.7109375" style="78" bestFit="1" customWidth="1"/>
    <col min="24" max="24" width="7.42578125" style="78" bestFit="1" customWidth="1"/>
    <col min="25" max="25" width="14.5703125" style="78" bestFit="1" customWidth="1"/>
    <col min="26" max="26" width="9.5703125" style="78" bestFit="1" customWidth="1"/>
    <col min="27" max="27" width="14.28515625" style="78" bestFit="1" customWidth="1"/>
    <col min="28" max="28" width="10.140625" style="78" bestFit="1" customWidth="1"/>
    <col min="29" max="29" width="13.28515625" style="78" bestFit="1" customWidth="1"/>
    <col min="30" max="30" width="7.28515625" style="78" bestFit="1" customWidth="1"/>
    <col min="31" max="31" width="8" style="78" bestFit="1" customWidth="1"/>
    <col min="32" max="32" width="4.28515625" style="78" bestFit="1" customWidth="1"/>
    <col min="33" max="33" width="8.140625" style="78" bestFit="1" customWidth="1"/>
    <col min="34" max="34" width="6.85546875" style="78" bestFit="1" customWidth="1"/>
    <col min="35" max="35" width="9.140625" style="78" bestFit="1" customWidth="1"/>
    <col min="36" max="36" width="8.28515625" style="78" bestFit="1" customWidth="1"/>
    <col min="37" max="37" width="8.140625" style="78" bestFit="1" customWidth="1"/>
    <col min="38" max="38" width="8.28515625" style="78" bestFit="1" customWidth="1"/>
    <col min="39" max="39" width="11" style="78" bestFit="1" customWidth="1"/>
    <col min="40" max="40" width="18.7109375" style="78" bestFit="1" customWidth="1"/>
    <col min="41" max="41" width="7.7109375" style="78" bestFit="1" customWidth="1"/>
    <col min="42" max="42" width="8.140625" style="78" bestFit="1" customWidth="1"/>
    <col min="43" max="43" width="3.85546875" style="78" bestFit="1" customWidth="1"/>
    <col min="44" max="44" width="4.42578125" style="78" bestFit="1" customWidth="1"/>
    <col min="45" max="45" width="16.28515625" style="78" bestFit="1" customWidth="1"/>
    <col min="46" max="46" width="14.42578125" style="78" bestFit="1" customWidth="1"/>
    <col min="47" max="47" width="16.5703125" style="78" bestFit="1" customWidth="1"/>
    <col min="48" max="48" width="20.5703125" style="78" bestFit="1" customWidth="1"/>
    <col min="49" max="49" width="12.85546875" style="78" bestFit="1" customWidth="1"/>
    <col min="50" max="50" width="14.85546875" style="78" bestFit="1" customWidth="1"/>
    <col min="51" max="51" width="16.42578125" style="78" bestFit="1" customWidth="1"/>
    <col min="52" max="52" width="14.140625" style="78" bestFit="1" customWidth="1"/>
    <col min="53" max="53" width="10" style="78" bestFit="1" customWidth="1"/>
    <col min="54" max="54" width="7" style="78" bestFit="1" customWidth="1"/>
    <col min="55" max="55" width="10.140625" style="78" bestFit="1" customWidth="1"/>
    <col min="56" max="56" width="25.7109375" style="78" bestFit="1" customWidth="1"/>
    <col min="57" max="57" width="28.7109375" style="78" bestFit="1" customWidth="1"/>
    <col min="58" max="58" width="22.140625" style="78" bestFit="1" customWidth="1"/>
    <col min="59" max="59" width="22.42578125" style="78" bestFit="1" customWidth="1"/>
    <col min="60" max="60" width="19.7109375" style="78" bestFit="1" customWidth="1"/>
    <col min="61" max="65" width="2.5703125" style="78" customWidth="1"/>
    <col min="66" max="66" width="7.85546875" style="78" bestFit="1" customWidth="1"/>
    <col min="67" max="67" width="20.42578125" style="78" bestFit="1" customWidth="1"/>
    <col min="68" max="69" width="6.7109375" style="78" bestFit="1" customWidth="1"/>
    <col min="70" max="71" width="9" style="78" bestFit="1" customWidth="1"/>
    <col min="72" max="72" width="6.7109375" style="78" bestFit="1" customWidth="1"/>
    <col min="73" max="73" width="7.85546875" style="78" bestFit="1" customWidth="1"/>
    <col min="74" max="76" width="6.7109375" style="78" bestFit="1" customWidth="1"/>
    <col min="77" max="77" width="2.28515625" style="78" bestFit="1" customWidth="1"/>
    <col min="78" max="79" width="6.7109375" style="78" bestFit="1" customWidth="1"/>
    <col min="80" max="257" width="9" style="78"/>
    <col min="258" max="258" width="8" style="78" customWidth="1"/>
    <col min="259" max="259" width="7.7109375" style="78" customWidth="1"/>
    <col min="260" max="260" width="17.42578125" style="78" customWidth="1"/>
    <col min="261" max="261" width="12.42578125" style="78" customWidth="1"/>
    <col min="262" max="262" width="3.28515625" style="78" customWidth="1"/>
    <col min="263" max="265" width="1.28515625" style="78" customWidth="1"/>
    <col min="266" max="266" width="8" style="78" customWidth="1"/>
    <col min="267" max="267" width="9" style="78" customWidth="1"/>
    <col min="268" max="268" width="19.42578125" style="78" bestFit="1" customWidth="1"/>
    <col min="269" max="269" width="7.28515625" style="78" bestFit="1" customWidth="1"/>
    <col min="270" max="270" width="5.85546875" style="78" bestFit="1" customWidth="1"/>
    <col min="271" max="271" width="5.28515625" style="78" bestFit="1" customWidth="1"/>
    <col min="272" max="276" width="16.140625" style="78" bestFit="1" customWidth="1"/>
    <col min="277" max="277" width="6.140625" style="78" bestFit="1" customWidth="1"/>
    <col min="278" max="278" width="8.28515625" style="78" bestFit="1" customWidth="1"/>
    <col min="279" max="279" width="12.140625" style="78" bestFit="1" customWidth="1"/>
    <col min="280" max="280" width="5.7109375" style="78" bestFit="1" customWidth="1"/>
    <col min="281" max="281" width="11.42578125" style="78" bestFit="1" customWidth="1"/>
    <col min="282" max="282" width="7.42578125" style="78" bestFit="1" customWidth="1"/>
    <col min="283" max="283" width="11.140625" style="78" bestFit="1" customWidth="1"/>
    <col min="284" max="284" width="7.85546875" style="78" bestFit="1" customWidth="1"/>
    <col min="285" max="285" width="10.28515625" style="78" bestFit="1" customWidth="1"/>
    <col min="286" max="286" width="5.42578125" style="78" bestFit="1" customWidth="1"/>
    <col min="287" max="287" width="6.28515625" style="78" bestFit="1" customWidth="1"/>
    <col min="288" max="288" width="3.140625" style="78" bestFit="1" customWidth="1"/>
    <col min="289" max="289" width="6.28515625" style="78" bestFit="1" customWidth="1"/>
    <col min="290" max="290" width="5.140625" style="78" bestFit="1" customWidth="1"/>
    <col min="291" max="291" width="7" style="78" bestFit="1" customWidth="1"/>
    <col min="292" max="292" width="6.42578125" style="78" bestFit="1" customWidth="1"/>
    <col min="293" max="293" width="6.28515625" style="78" bestFit="1" customWidth="1"/>
    <col min="294" max="294" width="6.42578125" style="78" bestFit="1" customWidth="1"/>
    <col min="295" max="295" width="8.42578125" style="78" bestFit="1" customWidth="1"/>
    <col min="296" max="296" width="14.5703125" style="78" bestFit="1" customWidth="1"/>
    <col min="297" max="297" width="6" style="78" bestFit="1" customWidth="1"/>
    <col min="298" max="298" width="6.28515625" style="78" bestFit="1" customWidth="1"/>
    <col min="299" max="299" width="2.85546875" style="78" bestFit="1" customWidth="1"/>
    <col min="300" max="300" width="3.42578125" style="78" bestFit="1" customWidth="1"/>
    <col min="301" max="301" width="12.42578125" style="78" bestFit="1" customWidth="1"/>
    <col min="302" max="302" width="10.85546875" style="78" bestFit="1" customWidth="1"/>
    <col min="303" max="303" width="12.7109375" style="78" bestFit="1" customWidth="1"/>
    <col min="304" max="304" width="15.85546875" style="78" bestFit="1" customWidth="1"/>
    <col min="305" max="305" width="10" style="78" bestFit="1" customWidth="1"/>
    <col min="306" max="306" width="11.42578125" style="78" bestFit="1" customWidth="1"/>
    <col min="307" max="307" width="12.5703125" style="78" bestFit="1" customWidth="1"/>
    <col min="308" max="308" width="10.85546875" style="78" bestFit="1" customWidth="1"/>
    <col min="309" max="309" width="7.42578125" style="78" bestFit="1" customWidth="1"/>
    <col min="310" max="310" width="5.28515625" style="78" bestFit="1" customWidth="1"/>
    <col min="311" max="311" width="7.5703125" style="78" bestFit="1" customWidth="1"/>
    <col min="312" max="312" width="19.7109375" style="78" bestFit="1" customWidth="1"/>
    <col min="313" max="313" width="22.140625" style="78" bestFit="1" customWidth="1"/>
    <col min="314" max="314" width="17.140625" style="78" bestFit="1" customWidth="1"/>
    <col min="315" max="315" width="17.42578125" style="78" bestFit="1" customWidth="1"/>
    <col min="316" max="316" width="15.28515625" style="78" bestFit="1" customWidth="1"/>
    <col min="317" max="321" width="2.5703125" style="78" customWidth="1"/>
    <col min="322" max="322" width="5.28515625" style="78" bestFit="1" customWidth="1"/>
    <col min="323" max="323" width="16" style="78" bestFit="1" customWidth="1"/>
    <col min="324" max="325" width="4.42578125" style="78" bestFit="1" customWidth="1"/>
    <col min="326" max="327" width="6.140625" style="78" bestFit="1" customWidth="1"/>
    <col min="328" max="328" width="4.42578125" style="78" bestFit="1" customWidth="1"/>
    <col min="329" max="329" width="5.28515625" style="78" bestFit="1" customWidth="1"/>
    <col min="330" max="332" width="4.42578125" style="78" bestFit="1" customWidth="1"/>
    <col min="333" max="333" width="1.5703125" style="78" bestFit="1" customWidth="1"/>
    <col min="334" max="335" width="4.42578125" style="78" bestFit="1" customWidth="1"/>
    <col min="336" max="513" width="9" style="78"/>
    <col min="514" max="514" width="8" style="78" customWidth="1"/>
    <col min="515" max="515" width="7.7109375" style="78" customWidth="1"/>
    <col min="516" max="516" width="17.42578125" style="78" customWidth="1"/>
    <col min="517" max="517" width="12.42578125" style="78" customWidth="1"/>
    <col min="518" max="518" width="3.28515625" style="78" customWidth="1"/>
    <col min="519" max="521" width="1.28515625" style="78" customWidth="1"/>
    <col min="522" max="522" width="8" style="78" customWidth="1"/>
    <col min="523" max="523" width="9" style="78" customWidth="1"/>
    <col min="524" max="524" width="19.42578125" style="78" bestFit="1" customWidth="1"/>
    <col min="525" max="525" width="7.28515625" style="78" bestFit="1" customWidth="1"/>
    <col min="526" max="526" width="5.85546875" style="78" bestFit="1" customWidth="1"/>
    <col min="527" max="527" width="5.28515625" style="78" bestFit="1" customWidth="1"/>
    <col min="528" max="532" width="16.140625" style="78" bestFit="1" customWidth="1"/>
    <col min="533" max="533" width="6.140625" style="78" bestFit="1" customWidth="1"/>
    <col min="534" max="534" width="8.28515625" style="78" bestFit="1" customWidth="1"/>
    <col min="535" max="535" width="12.140625" style="78" bestFit="1" customWidth="1"/>
    <col min="536" max="536" width="5.7109375" style="78" bestFit="1" customWidth="1"/>
    <col min="537" max="537" width="11.42578125" style="78" bestFit="1" customWidth="1"/>
    <col min="538" max="538" width="7.42578125" style="78" bestFit="1" customWidth="1"/>
    <col min="539" max="539" width="11.140625" style="78" bestFit="1" customWidth="1"/>
    <col min="540" max="540" width="7.85546875" style="78" bestFit="1" customWidth="1"/>
    <col min="541" max="541" width="10.28515625" style="78" bestFit="1" customWidth="1"/>
    <col min="542" max="542" width="5.42578125" style="78" bestFit="1" customWidth="1"/>
    <col min="543" max="543" width="6.28515625" style="78" bestFit="1" customWidth="1"/>
    <col min="544" max="544" width="3.140625" style="78" bestFit="1" customWidth="1"/>
    <col min="545" max="545" width="6.28515625" style="78" bestFit="1" customWidth="1"/>
    <col min="546" max="546" width="5.140625" style="78" bestFit="1" customWidth="1"/>
    <col min="547" max="547" width="7" style="78" bestFit="1" customWidth="1"/>
    <col min="548" max="548" width="6.42578125" style="78" bestFit="1" customWidth="1"/>
    <col min="549" max="549" width="6.28515625" style="78" bestFit="1" customWidth="1"/>
    <col min="550" max="550" width="6.42578125" style="78" bestFit="1" customWidth="1"/>
    <col min="551" max="551" width="8.42578125" style="78" bestFit="1" customWidth="1"/>
    <col min="552" max="552" width="14.5703125" style="78" bestFit="1" customWidth="1"/>
    <col min="553" max="553" width="6" style="78" bestFit="1" customWidth="1"/>
    <col min="554" max="554" width="6.28515625" style="78" bestFit="1" customWidth="1"/>
    <col min="555" max="555" width="2.85546875" style="78" bestFit="1" customWidth="1"/>
    <col min="556" max="556" width="3.42578125" style="78" bestFit="1" customWidth="1"/>
    <col min="557" max="557" width="12.42578125" style="78" bestFit="1" customWidth="1"/>
    <col min="558" max="558" width="10.85546875" style="78" bestFit="1" customWidth="1"/>
    <col min="559" max="559" width="12.7109375" style="78" bestFit="1" customWidth="1"/>
    <col min="560" max="560" width="15.85546875" style="78" bestFit="1" customWidth="1"/>
    <col min="561" max="561" width="10" style="78" bestFit="1" customWidth="1"/>
    <col min="562" max="562" width="11.42578125" style="78" bestFit="1" customWidth="1"/>
    <col min="563" max="563" width="12.5703125" style="78" bestFit="1" customWidth="1"/>
    <col min="564" max="564" width="10.85546875" style="78" bestFit="1" customWidth="1"/>
    <col min="565" max="565" width="7.42578125" style="78" bestFit="1" customWidth="1"/>
    <col min="566" max="566" width="5.28515625" style="78" bestFit="1" customWidth="1"/>
    <col min="567" max="567" width="7.5703125" style="78" bestFit="1" customWidth="1"/>
    <col min="568" max="568" width="19.7109375" style="78" bestFit="1" customWidth="1"/>
    <col min="569" max="569" width="22.140625" style="78" bestFit="1" customWidth="1"/>
    <col min="570" max="570" width="17.140625" style="78" bestFit="1" customWidth="1"/>
    <col min="571" max="571" width="17.42578125" style="78" bestFit="1" customWidth="1"/>
    <col min="572" max="572" width="15.28515625" style="78" bestFit="1" customWidth="1"/>
    <col min="573" max="577" width="2.5703125" style="78" customWidth="1"/>
    <col min="578" max="578" width="5.28515625" style="78" bestFit="1" customWidth="1"/>
    <col min="579" max="579" width="16" style="78" bestFit="1" customWidth="1"/>
    <col min="580" max="581" width="4.42578125" style="78" bestFit="1" customWidth="1"/>
    <col min="582" max="583" width="6.140625" style="78" bestFit="1" customWidth="1"/>
    <col min="584" max="584" width="4.42578125" style="78" bestFit="1" customWidth="1"/>
    <col min="585" max="585" width="5.28515625" style="78" bestFit="1" customWidth="1"/>
    <col min="586" max="588" width="4.42578125" style="78" bestFit="1" customWidth="1"/>
    <col min="589" max="589" width="1.5703125" style="78" bestFit="1" customWidth="1"/>
    <col min="590" max="591" width="4.42578125" style="78" bestFit="1" customWidth="1"/>
    <col min="592" max="769" width="9" style="78"/>
    <col min="770" max="770" width="8" style="78" customWidth="1"/>
    <col min="771" max="771" width="7.7109375" style="78" customWidth="1"/>
    <col min="772" max="772" width="17.42578125" style="78" customWidth="1"/>
    <col min="773" max="773" width="12.42578125" style="78" customWidth="1"/>
    <col min="774" max="774" width="3.28515625" style="78" customWidth="1"/>
    <col min="775" max="777" width="1.28515625" style="78" customWidth="1"/>
    <col min="778" max="778" width="8" style="78" customWidth="1"/>
    <col min="779" max="779" width="9" style="78" customWidth="1"/>
    <col min="780" max="780" width="19.42578125" style="78" bestFit="1" customWidth="1"/>
    <col min="781" max="781" width="7.28515625" style="78" bestFit="1" customWidth="1"/>
    <col min="782" max="782" width="5.85546875" style="78" bestFit="1" customWidth="1"/>
    <col min="783" max="783" width="5.28515625" style="78" bestFit="1" customWidth="1"/>
    <col min="784" max="788" width="16.140625" style="78" bestFit="1" customWidth="1"/>
    <col min="789" max="789" width="6.140625" style="78" bestFit="1" customWidth="1"/>
    <col min="790" max="790" width="8.28515625" style="78" bestFit="1" customWidth="1"/>
    <col min="791" max="791" width="12.140625" style="78" bestFit="1" customWidth="1"/>
    <col min="792" max="792" width="5.7109375" style="78" bestFit="1" customWidth="1"/>
    <col min="793" max="793" width="11.42578125" style="78" bestFit="1" customWidth="1"/>
    <col min="794" max="794" width="7.42578125" style="78" bestFit="1" customWidth="1"/>
    <col min="795" max="795" width="11.140625" style="78" bestFit="1" customWidth="1"/>
    <col min="796" max="796" width="7.85546875" style="78" bestFit="1" customWidth="1"/>
    <col min="797" max="797" width="10.28515625" style="78" bestFit="1" customWidth="1"/>
    <col min="798" max="798" width="5.42578125" style="78" bestFit="1" customWidth="1"/>
    <col min="799" max="799" width="6.28515625" style="78" bestFit="1" customWidth="1"/>
    <col min="800" max="800" width="3.140625" style="78" bestFit="1" customWidth="1"/>
    <col min="801" max="801" width="6.28515625" style="78" bestFit="1" customWidth="1"/>
    <col min="802" max="802" width="5.140625" style="78" bestFit="1" customWidth="1"/>
    <col min="803" max="803" width="7" style="78" bestFit="1" customWidth="1"/>
    <col min="804" max="804" width="6.42578125" style="78" bestFit="1" customWidth="1"/>
    <col min="805" max="805" width="6.28515625" style="78" bestFit="1" customWidth="1"/>
    <col min="806" max="806" width="6.42578125" style="78" bestFit="1" customWidth="1"/>
    <col min="807" max="807" width="8.42578125" style="78" bestFit="1" customWidth="1"/>
    <col min="808" max="808" width="14.5703125" style="78" bestFit="1" customWidth="1"/>
    <col min="809" max="809" width="6" style="78" bestFit="1" customWidth="1"/>
    <col min="810" max="810" width="6.28515625" style="78" bestFit="1" customWidth="1"/>
    <col min="811" max="811" width="2.85546875" style="78" bestFit="1" customWidth="1"/>
    <col min="812" max="812" width="3.42578125" style="78" bestFit="1" customWidth="1"/>
    <col min="813" max="813" width="12.42578125" style="78" bestFit="1" customWidth="1"/>
    <col min="814" max="814" width="10.85546875" style="78" bestFit="1" customWidth="1"/>
    <col min="815" max="815" width="12.7109375" style="78" bestFit="1" customWidth="1"/>
    <col min="816" max="816" width="15.85546875" style="78" bestFit="1" customWidth="1"/>
    <col min="817" max="817" width="10" style="78" bestFit="1" customWidth="1"/>
    <col min="818" max="818" width="11.42578125" style="78" bestFit="1" customWidth="1"/>
    <col min="819" max="819" width="12.5703125" style="78" bestFit="1" customWidth="1"/>
    <col min="820" max="820" width="10.85546875" style="78" bestFit="1" customWidth="1"/>
    <col min="821" max="821" width="7.42578125" style="78" bestFit="1" customWidth="1"/>
    <col min="822" max="822" width="5.28515625" style="78" bestFit="1" customWidth="1"/>
    <col min="823" max="823" width="7.5703125" style="78" bestFit="1" customWidth="1"/>
    <col min="824" max="824" width="19.7109375" style="78" bestFit="1" customWidth="1"/>
    <col min="825" max="825" width="22.140625" style="78" bestFit="1" customWidth="1"/>
    <col min="826" max="826" width="17.140625" style="78" bestFit="1" customWidth="1"/>
    <col min="827" max="827" width="17.42578125" style="78" bestFit="1" customWidth="1"/>
    <col min="828" max="828" width="15.28515625" style="78" bestFit="1" customWidth="1"/>
    <col min="829" max="833" width="2.5703125" style="78" customWidth="1"/>
    <col min="834" max="834" width="5.28515625" style="78" bestFit="1" customWidth="1"/>
    <col min="835" max="835" width="16" style="78" bestFit="1" customWidth="1"/>
    <col min="836" max="837" width="4.42578125" style="78" bestFit="1" customWidth="1"/>
    <col min="838" max="839" width="6.140625" style="78" bestFit="1" customWidth="1"/>
    <col min="840" max="840" width="4.42578125" style="78" bestFit="1" customWidth="1"/>
    <col min="841" max="841" width="5.28515625" style="78" bestFit="1" customWidth="1"/>
    <col min="842" max="844" width="4.42578125" style="78" bestFit="1" customWidth="1"/>
    <col min="845" max="845" width="1.5703125" style="78" bestFit="1" customWidth="1"/>
    <col min="846" max="847" width="4.42578125" style="78" bestFit="1" customWidth="1"/>
    <col min="848" max="1025" width="9" style="78"/>
    <col min="1026" max="1026" width="8" style="78" customWidth="1"/>
    <col min="1027" max="1027" width="7.7109375" style="78" customWidth="1"/>
    <col min="1028" max="1028" width="17.42578125" style="78" customWidth="1"/>
    <col min="1029" max="1029" width="12.42578125" style="78" customWidth="1"/>
    <col min="1030" max="1030" width="3.28515625" style="78" customWidth="1"/>
    <col min="1031" max="1033" width="1.28515625" style="78" customWidth="1"/>
    <col min="1034" max="1034" width="8" style="78" customWidth="1"/>
    <col min="1035" max="1035" width="9" style="78" customWidth="1"/>
    <col min="1036" max="1036" width="19.42578125" style="78" bestFit="1" customWidth="1"/>
    <col min="1037" max="1037" width="7.28515625" style="78" bestFit="1" customWidth="1"/>
    <col min="1038" max="1038" width="5.85546875" style="78" bestFit="1" customWidth="1"/>
    <col min="1039" max="1039" width="5.28515625" style="78" bestFit="1" customWidth="1"/>
    <col min="1040" max="1044" width="16.140625" style="78" bestFit="1" customWidth="1"/>
    <col min="1045" max="1045" width="6.140625" style="78" bestFit="1" customWidth="1"/>
    <col min="1046" max="1046" width="8.28515625" style="78" bestFit="1" customWidth="1"/>
    <col min="1047" max="1047" width="12.140625" style="78" bestFit="1" customWidth="1"/>
    <col min="1048" max="1048" width="5.7109375" style="78" bestFit="1" customWidth="1"/>
    <col min="1049" max="1049" width="11.42578125" style="78" bestFit="1" customWidth="1"/>
    <col min="1050" max="1050" width="7.42578125" style="78" bestFit="1" customWidth="1"/>
    <col min="1051" max="1051" width="11.140625" style="78" bestFit="1" customWidth="1"/>
    <col min="1052" max="1052" width="7.85546875" style="78" bestFit="1" customWidth="1"/>
    <col min="1053" max="1053" width="10.28515625" style="78" bestFit="1" customWidth="1"/>
    <col min="1054" max="1054" width="5.42578125" style="78" bestFit="1" customWidth="1"/>
    <col min="1055" max="1055" width="6.28515625" style="78" bestFit="1" customWidth="1"/>
    <col min="1056" max="1056" width="3.140625" style="78" bestFit="1" customWidth="1"/>
    <col min="1057" max="1057" width="6.28515625" style="78" bestFit="1" customWidth="1"/>
    <col min="1058" max="1058" width="5.140625" style="78" bestFit="1" customWidth="1"/>
    <col min="1059" max="1059" width="7" style="78" bestFit="1" customWidth="1"/>
    <col min="1060" max="1060" width="6.42578125" style="78" bestFit="1" customWidth="1"/>
    <col min="1061" max="1061" width="6.28515625" style="78" bestFit="1" customWidth="1"/>
    <col min="1062" max="1062" width="6.42578125" style="78" bestFit="1" customWidth="1"/>
    <col min="1063" max="1063" width="8.42578125" style="78" bestFit="1" customWidth="1"/>
    <col min="1064" max="1064" width="14.5703125" style="78" bestFit="1" customWidth="1"/>
    <col min="1065" max="1065" width="6" style="78" bestFit="1" customWidth="1"/>
    <col min="1066" max="1066" width="6.28515625" style="78" bestFit="1" customWidth="1"/>
    <col min="1067" max="1067" width="2.85546875" style="78" bestFit="1" customWidth="1"/>
    <col min="1068" max="1068" width="3.42578125" style="78" bestFit="1" customWidth="1"/>
    <col min="1069" max="1069" width="12.42578125" style="78" bestFit="1" customWidth="1"/>
    <col min="1070" max="1070" width="10.85546875" style="78" bestFit="1" customWidth="1"/>
    <col min="1071" max="1071" width="12.7109375" style="78" bestFit="1" customWidth="1"/>
    <col min="1072" max="1072" width="15.85546875" style="78" bestFit="1" customWidth="1"/>
    <col min="1073" max="1073" width="10" style="78" bestFit="1" customWidth="1"/>
    <col min="1074" max="1074" width="11.42578125" style="78" bestFit="1" customWidth="1"/>
    <col min="1075" max="1075" width="12.5703125" style="78" bestFit="1" customWidth="1"/>
    <col min="1076" max="1076" width="10.85546875" style="78" bestFit="1" customWidth="1"/>
    <col min="1077" max="1077" width="7.42578125" style="78" bestFit="1" customWidth="1"/>
    <col min="1078" max="1078" width="5.28515625" style="78" bestFit="1" customWidth="1"/>
    <col min="1079" max="1079" width="7.5703125" style="78" bestFit="1" customWidth="1"/>
    <col min="1080" max="1080" width="19.7109375" style="78" bestFit="1" customWidth="1"/>
    <col min="1081" max="1081" width="22.140625" style="78" bestFit="1" customWidth="1"/>
    <col min="1082" max="1082" width="17.140625" style="78" bestFit="1" customWidth="1"/>
    <col min="1083" max="1083" width="17.42578125" style="78" bestFit="1" customWidth="1"/>
    <col min="1084" max="1084" width="15.28515625" style="78" bestFit="1" customWidth="1"/>
    <col min="1085" max="1089" width="2.5703125" style="78" customWidth="1"/>
    <col min="1090" max="1090" width="5.28515625" style="78" bestFit="1" customWidth="1"/>
    <col min="1091" max="1091" width="16" style="78" bestFit="1" customWidth="1"/>
    <col min="1092" max="1093" width="4.42578125" style="78" bestFit="1" customWidth="1"/>
    <col min="1094" max="1095" width="6.140625" style="78" bestFit="1" customWidth="1"/>
    <col min="1096" max="1096" width="4.42578125" style="78" bestFit="1" customWidth="1"/>
    <col min="1097" max="1097" width="5.28515625" style="78" bestFit="1" customWidth="1"/>
    <col min="1098" max="1100" width="4.42578125" style="78" bestFit="1" customWidth="1"/>
    <col min="1101" max="1101" width="1.5703125" style="78" bestFit="1" customWidth="1"/>
    <col min="1102" max="1103" width="4.42578125" style="78" bestFit="1" customWidth="1"/>
    <col min="1104" max="1281" width="9" style="78"/>
    <col min="1282" max="1282" width="8" style="78" customWidth="1"/>
    <col min="1283" max="1283" width="7.7109375" style="78" customWidth="1"/>
    <col min="1284" max="1284" width="17.42578125" style="78" customWidth="1"/>
    <col min="1285" max="1285" width="12.42578125" style="78" customWidth="1"/>
    <col min="1286" max="1286" width="3.28515625" style="78" customWidth="1"/>
    <col min="1287" max="1289" width="1.28515625" style="78" customWidth="1"/>
    <col min="1290" max="1290" width="8" style="78" customWidth="1"/>
    <col min="1291" max="1291" width="9" style="78" customWidth="1"/>
    <col min="1292" max="1292" width="19.42578125" style="78" bestFit="1" customWidth="1"/>
    <col min="1293" max="1293" width="7.28515625" style="78" bestFit="1" customWidth="1"/>
    <col min="1294" max="1294" width="5.85546875" style="78" bestFit="1" customWidth="1"/>
    <col min="1295" max="1295" width="5.28515625" style="78" bestFit="1" customWidth="1"/>
    <col min="1296" max="1300" width="16.140625" style="78" bestFit="1" customWidth="1"/>
    <col min="1301" max="1301" width="6.140625" style="78" bestFit="1" customWidth="1"/>
    <col min="1302" max="1302" width="8.28515625" style="78" bestFit="1" customWidth="1"/>
    <col min="1303" max="1303" width="12.140625" style="78" bestFit="1" customWidth="1"/>
    <col min="1304" max="1304" width="5.7109375" style="78" bestFit="1" customWidth="1"/>
    <col min="1305" max="1305" width="11.42578125" style="78" bestFit="1" customWidth="1"/>
    <col min="1306" max="1306" width="7.42578125" style="78" bestFit="1" customWidth="1"/>
    <col min="1307" max="1307" width="11.140625" style="78" bestFit="1" customWidth="1"/>
    <col min="1308" max="1308" width="7.85546875" style="78" bestFit="1" customWidth="1"/>
    <col min="1309" max="1309" width="10.28515625" style="78" bestFit="1" customWidth="1"/>
    <col min="1310" max="1310" width="5.42578125" style="78" bestFit="1" customWidth="1"/>
    <col min="1311" max="1311" width="6.28515625" style="78" bestFit="1" customWidth="1"/>
    <col min="1312" max="1312" width="3.140625" style="78" bestFit="1" customWidth="1"/>
    <col min="1313" max="1313" width="6.28515625" style="78" bestFit="1" customWidth="1"/>
    <col min="1314" max="1314" width="5.140625" style="78" bestFit="1" customWidth="1"/>
    <col min="1315" max="1315" width="7" style="78" bestFit="1" customWidth="1"/>
    <col min="1316" max="1316" width="6.42578125" style="78" bestFit="1" customWidth="1"/>
    <col min="1317" max="1317" width="6.28515625" style="78" bestFit="1" customWidth="1"/>
    <col min="1318" max="1318" width="6.42578125" style="78" bestFit="1" customWidth="1"/>
    <col min="1319" max="1319" width="8.42578125" style="78" bestFit="1" customWidth="1"/>
    <col min="1320" max="1320" width="14.5703125" style="78" bestFit="1" customWidth="1"/>
    <col min="1321" max="1321" width="6" style="78" bestFit="1" customWidth="1"/>
    <col min="1322" max="1322" width="6.28515625" style="78" bestFit="1" customWidth="1"/>
    <col min="1323" max="1323" width="2.85546875" style="78" bestFit="1" customWidth="1"/>
    <col min="1324" max="1324" width="3.42578125" style="78" bestFit="1" customWidth="1"/>
    <col min="1325" max="1325" width="12.42578125" style="78" bestFit="1" customWidth="1"/>
    <col min="1326" max="1326" width="10.85546875" style="78" bestFit="1" customWidth="1"/>
    <col min="1327" max="1327" width="12.7109375" style="78" bestFit="1" customWidth="1"/>
    <col min="1328" max="1328" width="15.85546875" style="78" bestFit="1" customWidth="1"/>
    <col min="1329" max="1329" width="10" style="78" bestFit="1" customWidth="1"/>
    <col min="1330" max="1330" width="11.42578125" style="78" bestFit="1" customWidth="1"/>
    <col min="1331" max="1331" width="12.5703125" style="78" bestFit="1" customWidth="1"/>
    <col min="1332" max="1332" width="10.85546875" style="78" bestFit="1" customWidth="1"/>
    <col min="1333" max="1333" width="7.42578125" style="78" bestFit="1" customWidth="1"/>
    <col min="1334" max="1334" width="5.28515625" style="78" bestFit="1" customWidth="1"/>
    <col min="1335" max="1335" width="7.5703125" style="78" bestFit="1" customWidth="1"/>
    <col min="1336" max="1336" width="19.7109375" style="78" bestFit="1" customWidth="1"/>
    <col min="1337" max="1337" width="22.140625" style="78" bestFit="1" customWidth="1"/>
    <col min="1338" max="1338" width="17.140625" style="78" bestFit="1" customWidth="1"/>
    <col min="1339" max="1339" width="17.42578125" style="78" bestFit="1" customWidth="1"/>
    <col min="1340" max="1340" width="15.28515625" style="78" bestFit="1" customWidth="1"/>
    <col min="1341" max="1345" width="2.5703125" style="78" customWidth="1"/>
    <col min="1346" max="1346" width="5.28515625" style="78" bestFit="1" customWidth="1"/>
    <col min="1347" max="1347" width="16" style="78" bestFit="1" customWidth="1"/>
    <col min="1348" max="1349" width="4.42578125" style="78" bestFit="1" customWidth="1"/>
    <col min="1350" max="1351" width="6.140625" style="78" bestFit="1" customWidth="1"/>
    <col min="1352" max="1352" width="4.42578125" style="78" bestFit="1" customWidth="1"/>
    <col min="1353" max="1353" width="5.28515625" style="78" bestFit="1" customWidth="1"/>
    <col min="1354" max="1356" width="4.42578125" style="78" bestFit="1" customWidth="1"/>
    <col min="1357" max="1357" width="1.5703125" style="78" bestFit="1" customWidth="1"/>
    <col min="1358" max="1359" width="4.42578125" style="78" bestFit="1" customWidth="1"/>
    <col min="1360" max="1537" width="9" style="78"/>
    <col min="1538" max="1538" width="8" style="78" customWidth="1"/>
    <col min="1539" max="1539" width="7.7109375" style="78" customWidth="1"/>
    <col min="1540" max="1540" width="17.42578125" style="78" customWidth="1"/>
    <col min="1541" max="1541" width="12.42578125" style="78" customWidth="1"/>
    <col min="1542" max="1542" width="3.28515625" style="78" customWidth="1"/>
    <col min="1543" max="1545" width="1.28515625" style="78" customWidth="1"/>
    <col min="1546" max="1546" width="8" style="78" customWidth="1"/>
    <col min="1547" max="1547" width="9" style="78" customWidth="1"/>
    <col min="1548" max="1548" width="19.42578125" style="78" bestFit="1" customWidth="1"/>
    <col min="1549" max="1549" width="7.28515625" style="78" bestFit="1" customWidth="1"/>
    <col min="1550" max="1550" width="5.85546875" style="78" bestFit="1" customWidth="1"/>
    <col min="1551" max="1551" width="5.28515625" style="78" bestFit="1" customWidth="1"/>
    <col min="1552" max="1556" width="16.140625" style="78" bestFit="1" customWidth="1"/>
    <col min="1557" max="1557" width="6.140625" style="78" bestFit="1" customWidth="1"/>
    <col min="1558" max="1558" width="8.28515625" style="78" bestFit="1" customWidth="1"/>
    <col min="1559" max="1559" width="12.140625" style="78" bestFit="1" customWidth="1"/>
    <col min="1560" max="1560" width="5.7109375" style="78" bestFit="1" customWidth="1"/>
    <col min="1561" max="1561" width="11.42578125" style="78" bestFit="1" customWidth="1"/>
    <col min="1562" max="1562" width="7.42578125" style="78" bestFit="1" customWidth="1"/>
    <col min="1563" max="1563" width="11.140625" style="78" bestFit="1" customWidth="1"/>
    <col min="1564" max="1564" width="7.85546875" style="78" bestFit="1" customWidth="1"/>
    <col min="1565" max="1565" width="10.28515625" style="78" bestFit="1" customWidth="1"/>
    <col min="1566" max="1566" width="5.42578125" style="78" bestFit="1" customWidth="1"/>
    <col min="1567" max="1567" width="6.28515625" style="78" bestFit="1" customWidth="1"/>
    <col min="1568" max="1568" width="3.140625" style="78" bestFit="1" customWidth="1"/>
    <col min="1569" max="1569" width="6.28515625" style="78" bestFit="1" customWidth="1"/>
    <col min="1570" max="1570" width="5.140625" style="78" bestFit="1" customWidth="1"/>
    <col min="1571" max="1571" width="7" style="78" bestFit="1" customWidth="1"/>
    <col min="1572" max="1572" width="6.42578125" style="78" bestFit="1" customWidth="1"/>
    <col min="1573" max="1573" width="6.28515625" style="78" bestFit="1" customWidth="1"/>
    <col min="1574" max="1574" width="6.42578125" style="78" bestFit="1" customWidth="1"/>
    <col min="1575" max="1575" width="8.42578125" style="78" bestFit="1" customWidth="1"/>
    <col min="1576" max="1576" width="14.5703125" style="78" bestFit="1" customWidth="1"/>
    <col min="1577" max="1577" width="6" style="78" bestFit="1" customWidth="1"/>
    <col min="1578" max="1578" width="6.28515625" style="78" bestFit="1" customWidth="1"/>
    <col min="1579" max="1579" width="2.85546875" style="78" bestFit="1" customWidth="1"/>
    <col min="1580" max="1580" width="3.42578125" style="78" bestFit="1" customWidth="1"/>
    <col min="1581" max="1581" width="12.42578125" style="78" bestFit="1" customWidth="1"/>
    <col min="1582" max="1582" width="10.85546875" style="78" bestFit="1" customWidth="1"/>
    <col min="1583" max="1583" width="12.7109375" style="78" bestFit="1" customWidth="1"/>
    <col min="1584" max="1584" width="15.85546875" style="78" bestFit="1" customWidth="1"/>
    <col min="1585" max="1585" width="10" style="78" bestFit="1" customWidth="1"/>
    <col min="1586" max="1586" width="11.42578125" style="78" bestFit="1" customWidth="1"/>
    <col min="1587" max="1587" width="12.5703125" style="78" bestFit="1" customWidth="1"/>
    <col min="1588" max="1588" width="10.85546875" style="78" bestFit="1" customWidth="1"/>
    <col min="1589" max="1589" width="7.42578125" style="78" bestFit="1" customWidth="1"/>
    <col min="1590" max="1590" width="5.28515625" style="78" bestFit="1" customWidth="1"/>
    <col min="1591" max="1591" width="7.5703125" style="78" bestFit="1" customWidth="1"/>
    <col min="1592" max="1592" width="19.7109375" style="78" bestFit="1" customWidth="1"/>
    <col min="1593" max="1593" width="22.140625" style="78" bestFit="1" customWidth="1"/>
    <col min="1594" max="1594" width="17.140625" style="78" bestFit="1" customWidth="1"/>
    <col min="1595" max="1595" width="17.42578125" style="78" bestFit="1" customWidth="1"/>
    <col min="1596" max="1596" width="15.28515625" style="78" bestFit="1" customWidth="1"/>
    <col min="1597" max="1601" width="2.5703125" style="78" customWidth="1"/>
    <col min="1602" max="1602" width="5.28515625" style="78" bestFit="1" customWidth="1"/>
    <col min="1603" max="1603" width="16" style="78" bestFit="1" customWidth="1"/>
    <col min="1604" max="1605" width="4.42578125" style="78" bestFit="1" customWidth="1"/>
    <col min="1606" max="1607" width="6.140625" style="78" bestFit="1" customWidth="1"/>
    <col min="1608" max="1608" width="4.42578125" style="78" bestFit="1" customWidth="1"/>
    <col min="1609" max="1609" width="5.28515625" style="78" bestFit="1" customWidth="1"/>
    <col min="1610" max="1612" width="4.42578125" style="78" bestFit="1" customWidth="1"/>
    <col min="1613" max="1613" width="1.5703125" style="78" bestFit="1" customWidth="1"/>
    <col min="1614" max="1615" width="4.42578125" style="78" bestFit="1" customWidth="1"/>
    <col min="1616" max="1793" width="9" style="78"/>
    <col min="1794" max="1794" width="8" style="78" customWidth="1"/>
    <col min="1795" max="1795" width="7.7109375" style="78" customWidth="1"/>
    <col min="1796" max="1796" width="17.42578125" style="78" customWidth="1"/>
    <col min="1797" max="1797" width="12.42578125" style="78" customWidth="1"/>
    <col min="1798" max="1798" width="3.28515625" style="78" customWidth="1"/>
    <col min="1799" max="1801" width="1.28515625" style="78" customWidth="1"/>
    <col min="1802" max="1802" width="8" style="78" customWidth="1"/>
    <col min="1803" max="1803" width="9" style="78" customWidth="1"/>
    <col min="1804" max="1804" width="19.42578125" style="78" bestFit="1" customWidth="1"/>
    <col min="1805" max="1805" width="7.28515625" style="78" bestFit="1" customWidth="1"/>
    <col min="1806" max="1806" width="5.85546875" style="78" bestFit="1" customWidth="1"/>
    <col min="1807" max="1807" width="5.28515625" style="78" bestFit="1" customWidth="1"/>
    <col min="1808" max="1812" width="16.140625" style="78" bestFit="1" customWidth="1"/>
    <col min="1813" max="1813" width="6.140625" style="78" bestFit="1" customWidth="1"/>
    <col min="1814" max="1814" width="8.28515625" style="78" bestFit="1" customWidth="1"/>
    <col min="1815" max="1815" width="12.140625" style="78" bestFit="1" customWidth="1"/>
    <col min="1816" max="1816" width="5.7109375" style="78" bestFit="1" customWidth="1"/>
    <col min="1817" max="1817" width="11.42578125" style="78" bestFit="1" customWidth="1"/>
    <col min="1818" max="1818" width="7.42578125" style="78" bestFit="1" customWidth="1"/>
    <col min="1819" max="1819" width="11.140625" style="78" bestFit="1" customWidth="1"/>
    <col min="1820" max="1820" width="7.85546875" style="78" bestFit="1" customWidth="1"/>
    <col min="1821" max="1821" width="10.28515625" style="78" bestFit="1" customWidth="1"/>
    <col min="1822" max="1822" width="5.42578125" style="78" bestFit="1" customWidth="1"/>
    <col min="1823" max="1823" width="6.28515625" style="78" bestFit="1" customWidth="1"/>
    <col min="1824" max="1824" width="3.140625" style="78" bestFit="1" customWidth="1"/>
    <col min="1825" max="1825" width="6.28515625" style="78" bestFit="1" customWidth="1"/>
    <col min="1826" max="1826" width="5.140625" style="78" bestFit="1" customWidth="1"/>
    <col min="1827" max="1827" width="7" style="78" bestFit="1" customWidth="1"/>
    <col min="1828" max="1828" width="6.42578125" style="78" bestFit="1" customWidth="1"/>
    <col min="1829" max="1829" width="6.28515625" style="78" bestFit="1" customWidth="1"/>
    <col min="1830" max="1830" width="6.42578125" style="78" bestFit="1" customWidth="1"/>
    <col min="1831" max="1831" width="8.42578125" style="78" bestFit="1" customWidth="1"/>
    <col min="1832" max="1832" width="14.5703125" style="78" bestFit="1" customWidth="1"/>
    <col min="1833" max="1833" width="6" style="78" bestFit="1" customWidth="1"/>
    <col min="1834" max="1834" width="6.28515625" style="78" bestFit="1" customWidth="1"/>
    <col min="1835" max="1835" width="2.85546875" style="78" bestFit="1" customWidth="1"/>
    <col min="1836" max="1836" width="3.42578125" style="78" bestFit="1" customWidth="1"/>
    <col min="1837" max="1837" width="12.42578125" style="78" bestFit="1" customWidth="1"/>
    <col min="1838" max="1838" width="10.85546875" style="78" bestFit="1" customWidth="1"/>
    <col min="1839" max="1839" width="12.7109375" style="78" bestFit="1" customWidth="1"/>
    <col min="1840" max="1840" width="15.85546875" style="78" bestFit="1" customWidth="1"/>
    <col min="1841" max="1841" width="10" style="78" bestFit="1" customWidth="1"/>
    <col min="1842" max="1842" width="11.42578125" style="78" bestFit="1" customWidth="1"/>
    <col min="1843" max="1843" width="12.5703125" style="78" bestFit="1" customWidth="1"/>
    <col min="1844" max="1844" width="10.85546875" style="78" bestFit="1" customWidth="1"/>
    <col min="1845" max="1845" width="7.42578125" style="78" bestFit="1" customWidth="1"/>
    <col min="1846" max="1846" width="5.28515625" style="78" bestFit="1" customWidth="1"/>
    <col min="1847" max="1847" width="7.5703125" style="78" bestFit="1" customWidth="1"/>
    <col min="1848" max="1848" width="19.7109375" style="78" bestFit="1" customWidth="1"/>
    <col min="1849" max="1849" width="22.140625" style="78" bestFit="1" customWidth="1"/>
    <col min="1850" max="1850" width="17.140625" style="78" bestFit="1" customWidth="1"/>
    <col min="1851" max="1851" width="17.42578125" style="78" bestFit="1" customWidth="1"/>
    <col min="1852" max="1852" width="15.28515625" style="78" bestFit="1" customWidth="1"/>
    <col min="1853" max="1857" width="2.5703125" style="78" customWidth="1"/>
    <col min="1858" max="1858" width="5.28515625" style="78" bestFit="1" customWidth="1"/>
    <col min="1859" max="1859" width="16" style="78" bestFit="1" customWidth="1"/>
    <col min="1860" max="1861" width="4.42578125" style="78" bestFit="1" customWidth="1"/>
    <col min="1862" max="1863" width="6.140625" style="78" bestFit="1" customWidth="1"/>
    <col min="1864" max="1864" width="4.42578125" style="78" bestFit="1" customWidth="1"/>
    <col min="1865" max="1865" width="5.28515625" style="78" bestFit="1" customWidth="1"/>
    <col min="1866" max="1868" width="4.42578125" style="78" bestFit="1" customWidth="1"/>
    <col min="1869" max="1869" width="1.5703125" style="78" bestFit="1" customWidth="1"/>
    <col min="1870" max="1871" width="4.42578125" style="78" bestFit="1" customWidth="1"/>
    <col min="1872" max="2049" width="9" style="78"/>
    <col min="2050" max="2050" width="8" style="78" customWidth="1"/>
    <col min="2051" max="2051" width="7.7109375" style="78" customWidth="1"/>
    <col min="2052" max="2052" width="17.42578125" style="78" customWidth="1"/>
    <col min="2053" max="2053" width="12.42578125" style="78" customWidth="1"/>
    <col min="2054" max="2054" width="3.28515625" style="78" customWidth="1"/>
    <col min="2055" max="2057" width="1.28515625" style="78" customWidth="1"/>
    <col min="2058" max="2058" width="8" style="78" customWidth="1"/>
    <col min="2059" max="2059" width="9" style="78" customWidth="1"/>
    <col min="2060" max="2060" width="19.42578125" style="78" bestFit="1" customWidth="1"/>
    <col min="2061" max="2061" width="7.28515625" style="78" bestFit="1" customWidth="1"/>
    <col min="2062" max="2062" width="5.85546875" style="78" bestFit="1" customWidth="1"/>
    <col min="2063" max="2063" width="5.28515625" style="78" bestFit="1" customWidth="1"/>
    <col min="2064" max="2068" width="16.140625" style="78" bestFit="1" customWidth="1"/>
    <col min="2069" max="2069" width="6.140625" style="78" bestFit="1" customWidth="1"/>
    <col min="2070" max="2070" width="8.28515625" style="78" bestFit="1" customWidth="1"/>
    <col min="2071" max="2071" width="12.140625" style="78" bestFit="1" customWidth="1"/>
    <col min="2072" max="2072" width="5.7109375" style="78" bestFit="1" customWidth="1"/>
    <col min="2073" max="2073" width="11.42578125" style="78" bestFit="1" customWidth="1"/>
    <col min="2074" max="2074" width="7.42578125" style="78" bestFit="1" customWidth="1"/>
    <col min="2075" max="2075" width="11.140625" style="78" bestFit="1" customWidth="1"/>
    <col min="2076" max="2076" width="7.85546875" style="78" bestFit="1" customWidth="1"/>
    <col min="2077" max="2077" width="10.28515625" style="78" bestFit="1" customWidth="1"/>
    <col min="2078" max="2078" width="5.42578125" style="78" bestFit="1" customWidth="1"/>
    <col min="2079" max="2079" width="6.28515625" style="78" bestFit="1" customWidth="1"/>
    <col min="2080" max="2080" width="3.140625" style="78" bestFit="1" customWidth="1"/>
    <col min="2081" max="2081" width="6.28515625" style="78" bestFit="1" customWidth="1"/>
    <col min="2082" max="2082" width="5.140625" style="78" bestFit="1" customWidth="1"/>
    <col min="2083" max="2083" width="7" style="78" bestFit="1" customWidth="1"/>
    <col min="2084" max="2084" width="6.42578125" style="78" bestFit="1" customWidth="1"/>
    <col min="2085" max="2085" width="6.28515625" style="78" bestFit="1" customWidth="1"/>
    <col min="2086" max="2086" width="6.42578125" style="78" bestFit="1" customWidth="1"/>
    <col min="2087" max="2087" width="8.42578125" style="78" bestFit="1" customWidth="1"/>
    <col min="2088" max="2088" width="14.5703125" style="78" bestFit="1" customWidth="1"/>
    <col min="2089" max="2089" width="6" style="78" bestFit="1" customWidth="1"/>
    <col min="2090" max="2090" width="6.28515625" style="78" bestFit="1" customWidth="1"/>
    <col min="2091" max="2091" width="2.85546875" style="78" bestFit="1" customWidth="1"/>
    <col min="2092" max="2092" width="3.42578125" style="78" bestFit="1" customWidth="1"/>
    <col min="2093" max="2093" width="12.42578125" style="78" bestFit="1" customWidth="1"/>
    <col min="2094" max="2094" width="10.85546875" style="78" bestFit="1" customWidth="1"/>
    <col min="2095" max="2095" width="12.7109375" style="78" bestFit="1" customWidth="1"/>
    <col min="2096" max="2096" width="15.85546875" style="78" bestFit="1" customWidth="1"/>
    <col min="2097" max="2097" width="10" style="78" bestFit="1" customWidth="1"/>
    <col min="2098" max="2098" width="11.42578125" style="78" bestFit="1" customWidth="1"/>
    <col min="2099" max="2099" width="12.5703125" style="78" bestFit="1" customWidth="1"/>
    <col min="2100" max="2100" width="10.85546875" style="78" bestFit="1" customWidth="1"/>
    <col min="2101" max="2101" width="7.42578125" style="78" bestFit="1" customWidth="1"/>
    <col min="2102" max="2102" width="5.28515625" style="78" bestFit="1" customWidth="1"/>
    <col min="2103" max="2103" width="7.5703125" style="78" bestFit="1" customWidth="1"/>
    <col min="2104" max="2104" width="19.7109375" style="78" bestFit="1" customWidth="1"/>
    <col min="2105" max="2105" width="22.140625" style="78" bestFit="1" customWidth="1"/>
    <col min="2106" max="2106" width="17.140625" style="78" bestFit="1" customWidth="1"/>
    <col min="2107" max="2107" width="17.42578125" style="78" bestFit="1" customWidth="1"/>
    <col min="2108" max="2108" width="15.28515625" style="78" bestFit="1" customWidth="1"/>
    <col min="2109" max="2113" width="2.5703125" style="78" customWidth="1"/>
    <col min="2114" max="2114" width="5.28515625" style="78" bestFit="1" customWidth="1"/>
    <col min="2115" max="2115" width="16" style="78" bestFit="1" customWidth="1"/>
    <col min="2116" max="2117" width="4.42578125" style="78" bestFit="1" customWidth="1"/>
    <col min="2118" max="2119" width="6.140625" style="78" bestFit="1" customWidth="1"/>
    <col min="2120" max="2120" width="4.42578125" style="78" bestFit="1" customWidth="1"/>
    <col min="2121" max="2121" width="5.28515625" style="78" bestFit="1" customWidth="1"/>
    <col min="2122" max="2124" width="4.42578125" style="78" bestFit="1" customWidth="1"/>
    <col min="2125" max="2125" width="1.5703125" style="78" bestFit="1" customWidth="1"/>
    <col min="2126" max="2127" width="4.42578125" style="78" bestFit="1" customWidth="1"/>
    <col min="2128" max="2305" width="9" style="78"/>
    <col min="2306" max="2306" width="8" style="78" customWidth="1"/>
    <col min="2307" max="2307" width="7.7109375" style="78" customWidth="1"/>
    <col min="2308" max="2308" width="17.42578125" style="78" customWidth="1"/>
    <col min="2309" max="2309" width="12.42578125" style="78" customWidth="1"/>
    <col min="2310" max="2310" width="3.28515625" style="78" customWidth="1"/>
    <col min="2311" max="2313" width="1.28515625" style="78" customWidth="1"/>
    <col min="2314" max="2314" width="8" style="78" customWidth="1"/>
    <col min="2315" max="2315" width="9" style="78" customWidth="1"/>
    <col min="2316" max="2316" width="19.42578125" style="78" bestFit="1" customWidth="1"/>
    <col min="2317" max="2317" width="7.28515625" style="78" bestFit="1" customWidth="1"/>
    <col min="2318" max="2318" width="5.85546875" style="78" bestFit="1" customWidth="1"/>
    <col min="2319" max="2319" width="5.28515625" style="78" bestFit="1" customWidth="1"/>
    <col min="2320" max="2324" width="16.140625" style="78" bestFit="1" customWidth="1"/>
    <col min="2325" max="2325" width="6.140625" style="78" bestFit="1" customWidth="1"/>
    <col min="2326" max="2326" width="8.28515625" style="78" bestFit="1" customWidth="1"/>
    <col min="2327" max="2327" width="12.140625" style="78" bestFit="1" customWidth="1"/>
    <col min="2328" max="2328" width="5.7109375" style="78" bestFit="1" customWidth="1"/>
    <col min="2329" max="2329" width="11.42578125" style="78" bestFit="1" customWidth="1"/>
    <col min="2330" max="2330" width="7.42578125" style="78" bestFit="1" customWidth="1"/>
    <col min="2331" max="2331" width="11.140625" style="78" bestFit="1" customWidth="1"/>
    <col min="2332" max="2332" width="7.85546875" style="78" bestFit="1" customWidth="1"/>
    <col min="2333" max="2333" width="10.28515625" style="78" bestFit="1" customWidth="1"/>
    <col min="2334" max="2334" width="5.42578125" style="78" bestFit="1" customWidth="1"/>
    <col min="2335" max="2335" width="6.28515625" style="78" bestFit="1" customWidth="1"/>
    <col min="2336" max="2336" width="3.140625" style="78" bestFit="1" customWidth="1"/>
    <col min="2337" max="2337" width="6.28515625" style="78" bestFit="1" customWidth="1"/>
    <col min="2338" max="2338" width="5.140625" style="78" bestFit="1" customWidth="1"/>
    <col min="2339" max="2339" width="7" style="78" bestFit="1" customWidth="1"/>
    <col min="2340" max="2340" width="6.42578125" style="78" bestFit="1" customWidth="1"/>
    <col min="2341" max="2341" width="6.28515625" style="78" bestFit="1" customWidth="1"/>
    <col min="2342" max="2342" width="6.42578125" style="78" bestFit="1" customWidth="1"/>
    <col min="2343" max="2343" width="8.42578125" style="78" bestFit="1" customWidth="1"/>
    <col min="2344" max="2344" width="14.5703125" style="78" bestFit="1" customWidth="1"/>
    <col min="2345" max="2345" width="6" style="78" bestFit="1" customWidth="1"/>
    <col min="2346" max="2346" width="6.28515625" style="78" bestFit="1" customWidth="1"/>
    <col min="2347" max="2347" width="2.85546875" style="78" bestFit="1" customWidth="1"/>
    <col min="2348" max="2348" width="3.42578125" style="78" bestFit="1" customWidth="1"/>
    <col min="2349" max="2349" width="12.42578125" style="78" bestFit="1" customWidth="1"/>
    <col min="2350" max="2350" width="10.85546875" style="78" bestFit="1" customWidth="1"/>
    <col min="2351" max="2351" width="12.7109375" style="78" bestFit="1" customWidth="1"/>
    <col min="2352" max="2352" width="15.85546875" style="78" bestFit="1" customWidth="1"/>
    <col min="2353" max="2353" width="10" style="78" bestFit="1" customWidth="1"/>
    <col min="2354" max="2354" width="11.42578125" style="78" bestFit="1" customWidth="1"/>
    <col min="2355" max="2355" width="12.5703125" style="78" bestFit="1" customWidth="1"/>
    <col min="2356" max="2356" width="10.85546875" style="78" bestFit="1" customWidth="1"/>
    <col min="2357" max="2357" width="7.42578125" style="78" bestFit="1" customWidth="1"/>
    <col min="2358" max="2358" width="5.28515625" style="78" bestFit="1" customWidth="1"/>
    <col min="2359" max="2359" width="7.5703125" style="78" bestFit="1" customWidth="1"/>
    <col min="2360" max="2360" width="19.7109375" style="78" bestFit="1" customWidth="1"/>
    <col min="2361" max="2361" width="22.140625" style="78" bestFit="1" customWidth="1"/>
    <col min="2362" max="2362" width="17.140625" style="78" bestFit="1" customWidth="1"/>
    <col min="2363" max="2363" width="17.42578125" style="78" bestFit="1" customWidth="1"/>
    <col min="2364" max="2364" width="15.28515625" style="78" bestFit="1" customWidth="1"/>
    <col min="2365" max="2369" width="2.5703125" style="78" customWidth="1"/>
    <col min="2370" max="2370" width="5.28515625" style="78" bestFit="1" customWidth="1"/>
    <col min="2371" max="2371" width="16" style="78" bestFit="1" customWidth="1"/>
    <col min="2372" max="2373" width="4.42578125" style="78" bestFit="1" customWidth="1"/>
    <col min="2374" max="2375" width="6.140625" style="78" bestFit="1" customWidth="1"/>
    <col min="2376" max="2376" width="4.42578125" style="78" bestFit="1" customWidth="1"/>
    <col min="2377" max="2377" width="5.28515625" style="78" bestFit="1" customWidth="1"/>
    <col min="2378" max="2380" width="4.42578125" style="78" bestFit="1" customWidth="1"/>
    <col min="2381" max="2381" width="1.5703125" style="78" bestFit="1" customWidth="1"/>
    <col min="2382" max="2383" width="4.42578125" style="78" bestFit="1" customWidth="1"/>
    <col min="2384" max="2561" width="9" style="78"/>
    <col min="2562" max="2562" width="8" style="78" customWidth="1"/>
    <col min="2563" max="2563" width="7.7109375" style="78" customWidth="1"/>
    <col min="2564" max="2564" width="17.42578125" style="78" customWidth="1"/>
    <col min="2565" max="2565" width="12.42578125" style="78" customWidth="1"/>
    <col min="2566" max="2566" width="3.28515625" style="78" customWidth="1"/>
    <col min="2567" max="2569" width="1.28515625" style="78" customWidth="1"/>
    <col min="2570" max="2570" width="8" style="78" customWidth="1"/>
    <col min="2571" max="2571" width="9" style="78" customWidth="1"/>
    <col min="2572" max="2572" width="19.42578125" style="78" bestFit="1" customWidth="1"/>
    <col min="2573" max="2573" width="7.28515625" style="78" bestFit="1" customWidth="1"/>
    <col min="2574" max="2574" width="5.85546875" style="78" bestFit="1" customWidth="1"/>
    <col min="2575" max="2575" width="5.28515625" style="78" bestFit="1" customWidth="1"/>
    <col min="2576" max="2580" width="16.140625" style="78" bestFit="1" customWidth="1"/>
    <col min="2581" max="2581" width="6.140625" style="78" bestFit="1" customWidth="1"/>
    <col min="2582" max="2582" width="8.28515625" style="78" bestFit="1" customWidth="1"/>
    <col min="2583" max="2583" width="12.140625" style="78" bestFit="1" customWidth="1"/>
    <col min="2584" max="2584" width="5.7109375" style="78" bestFit="1" customWidth="1"/>
    <col min="2585" max="2585" width="11.42578125" style="78" bestFit="1" customWidth="1"/>
    <col min="2586" max="2586" width="7.42578125" style="78" bestFit="1" customWidth="1"/>
    <col min="2587" max="2587" width="11.140625" style="78" bestFit="1" customWidth="1"/>
    <col min="2588" max="2588" width="7.85546875" style="78" bestFit="1" customWidth="1"/>
    <col min="2589" max="2589" width="10.28515625" style="78" bestFit="1" customWidth="1"/>
    <col min="2590" max="2590" width="5.42578125" style="78" bestFit="1" customWidth="1"/>
    <col min="2591" max="2591" width="6.28515625" style="78" bestFit="1" customWidth="1"/>
    <col min="2592" max="2592" width="3.140625" style="78" bestFit="1" customWidth="1"/>
    <col min="2593" max="2593" width="6.28515625" style="78" bestFit="1" customWidth="1"/>
    <col min="2594" max="2594" width="5.140625" style="78" bestFit="1" customWidth="1"/>
    <col min="2595" max="2595" width="7" style="78" bestFit="1" customWidth="1"/>
    <col min="2596" max="2596" width="6.42578125" style="78" bestFit="1" customWidth="1"/>
    <col min="2597" max="2597" width="6.28515625" style="78" bestFit="1" customWidth="1"/>
    <col min="2598" max="2598" width="6.42578125" style="78" bestFit="1" customWidth="1"/>
    <col min="2599" max="2599" width="8.42578125" style="78" bestFit="1" customWidth="1"/>
    <col min="2600" max="2600" width="14.5703125" style="78" bestFit="1" customWidth="1"/>
    <col min="2601" max="2601" width="6" style="78" bestFit="1" customWidth="1"/>
    <col min="2602" max="2602" width="6.28515625" style="78" bestFit="1" customWidth="1"/>
    <col min="2603" max="2603" width="2.85546875" style="78" bestFit="1" customWidth="1"/>
    <col min="2604" max="2604" width="3.42578125" style="78" bestFit="1" customWidth="1"/>
    <col min="2605" max="2605" width="12.42578125" style="78" bestFit="1" customWidth="1"/>
    <col min="2606" max="2606" width="10.85546875" style="78" bestFit="1" customWidth="1"/>
    <col min="2607" max="2607" width="12.7109375" style="78" bestFit="1" customWidth="1"/>
    <col min="2608" max="2608" width="15.85546875" style="78" bestFit="1" customWidth="1"/>
    <col min="2609" max="2609" width="10" style="78" bestFit="1" customWidth="1"/>
    <col min="2610" max="2610" width="11.42578125" style="78" bestFit="1" customWidth="1"/>
    <col min="2611" max="2611" width="12.5703125" style="78" bestFit="1" customWidth="1"/>
    <col min="2612" max="2612" width="10.85546875" style="78" bestFit="1" customWidth="1"/>
    <col min="2613" max="2613" width="7.42578125" style="78" bestFit="1" customWidth="1"/>
    <col min="2614" max="2614" width="5.28515625" style="78" bestFit="1" customWidth="1"/>
    <col min="2615" max="2615" width="7.5703125" style="78" bestFit="1" customWidth="1"/>
    <col min="2616" max="2616" width="19.7109375" style="78" bestFit="1" customWidth="1"/>
    <col min="2617" max="2617" width="22.140625" style="78" bestFit="1" customWidth="1"/>
    <col min="2618" max="2618" width="17.140625" style="78" bestFit="1" customWidth="1"/>
    <col min="2619" max="2619" width="17.42578125" style="78" bestFit="1" customWidth="1"/>
    <col min="2620" max="2620" width="15.28515625" style="78" bestFit="1" customWidth="1"/>
    <col min="2621" max="2625" width="2.5703125" style="78" customWidth="1"/>
    <col min="2626" max="2626" width="5.28515625" style="78" bestFit="1" customWidth="1"/>
    <col min="2627" max="2627" width="16" style="78" bestFit="1" customWidth="1"/>
    <col min="2628" max="2629" width="4.42578125" style="78" bestFit="1" customWidth="1"/>
    <col min="2630" max="2631" width="6.140625" style="78" bestFit="1" customWidth="1"/>
    <col min="2632" max="2632" width="4.42578125" style="78" bestFit="1" customWidth="1"/>
    <col min="2633" max="2633" width="5.28515625" style="78" bestFit="1" customWidth="1"/>
    <col min="2634" max="2636" width="4.42578125" style="78" bestFit="1" customWidth="1"/>
    <col min="2637" max="2637" width="1.5703125" style="78" bestFit="1" customWidth="1"/>
    <col min="2638" max="2639" width="4.42578125" style="78" bestFit="1" customWidth="1"/>
    <col min="2640" max="2817" width="9" style="78"/>
    <col min="2818" max="2818" width="8" style="78" customWidth="1"/>
    <col min="2819" max="2819" width="7.7109375" style="78" customWidth="1"/>
    <col min="2820" max="2820" width="17.42578125" style="78" customWidth="1"/>
    <col min="2821" max="2821" width="12.42578125" style="78" customWidth="1"/>
    <col min="2822" max="2822" width="3.28515625" style="78" customWidth="1"/>
    <col min="2823" max="2825" width="1.28515625" style="78" customWidth="1"/>
    <col min="2826" max="2826" width="8" style="78" customWidth="1"/>
    <col min="2827" max="2827" width="9" style="78" customWidth="1"/>
    <col min="2828" max="2828" width="19.42578125" style="78" bestFit="1" customWidth="1"/>
    <col min="2829" max="2829" width="7.28515625" style="78" bestFit="1" customWidth="1"/>
    <col min="2830" max="2830" width="5.85546875" style="78" bestFit="1" customWidth="1"/>
    <col min="2831" max="2831" width="5.28515625" style="78" bestFit="1" customWidth="1"/>
    <col min="2832" max="2836" width="16.140625" style="78" bestFit="1" customWidth="1"/>
    <col min="2837" max="2837" width="6.140625" style="78" bestFit="1" customWidth="1"/>
    <col min="2838" max="2838" width="8.28515625" style="78" bestFit="1" customWidth="1"/>
    <col min="2839" max="2839" width="12.140625" style="78" bestFit="1" customWidth="1"/>
    <col min="2840" max="2840" width="5.7109375" style="78" bestFit="1" customWidth="1"/>
    <col min="2841" max="2841" width="11.42578125" style="78" bestFit="1" customWidth="1"/>
    <col min="2842" max="2842" width="7.42578125" style="78" bestFit="1" customWidth="1"/>
    <col min="2843" max="2843" width="11.140625" style="78" bestFit="1" customWidth="1"/>
    <col min="2844" max="2844" width="7.85546875" style="78" bestFit="1" customWidth="1"/>
    <col min="2845" max="2845" width="10.28515625" style="78" bestFit="1" customWidth="1"/>
    <col min="2846" max="2846" width="5.42578125" style="78" bestFit="1" customWidth="1"/>
    <col min="2847" max="2847" width="6.28515625" style="78" bestFit="1" customWidth="1"/>
    <col min="2848" max="2848" width="3.140625" style="78" bestFit="1" customWidth="1"/>
    <col min="2849" max="2849" width="6.28515625" style="78" bestFit="1" customWidth="1"/>
    <col min="2850" max="2850" width="5.140625" style="78" bestFit="1" customWidth="1"/>
    <col min="2851" max="2851" width="7" style="78" bestFit="1" customWidth="1"/>
    <col min="2852" max="2852" width="6.42578125" style="78" bestFit="1" customWidth="1"/>
    <col min="2853" max="2853" width="6.28515625" style="78" bestFit="1" customWidth="1"/>
    <col min="2854" max="2854" width="6.42578125" style="78" bestFit="1" customWidth="1"/>
    <col min="2855" max="2855" width="8.42578125" style="78" bestFit="1" customWidth="1"/>
    <col min="2856" max="2856" width="14.5703125" style="78" bestFit="1" customWidth="1"/>
    <col min="2857" max="2857" width="6" style="78" bestFit="1" customWidth="1"/>
    <col min="2858" max="2858" width="6.28515625" style="78" bestFit="1" customWidth="1"/>
    <col min="2859" max="2859" width="2.85546875" style="78" bestFit="1" customWidth="1"/>
    <col min="2860" max="2860" width="3.42578125" style="78" bestFit="1" customWidth="1"/>
    <col min="2861" max="2861" width="12.42578125" style="78" bestFit="1" customWidth="1"/>
    <col min="2862" max="2862" width="10.85546875" style="78" bestFit="1" customWidth="1"/>
    <col min="2863" max="2863" width="12.7109375" style="78" bestFit="1" customWidth="1"/>
    <col min="2864" max="2864" width="15.85546875" style="78" bestFit="1" customWidth="1"/>
    <col min="2865" max="2865" width="10" style="78" bestFit="1" customWidth="1"/>
    <col min="2866" max="2866" width="11.42578125" style="78" bestFit="1" customWidth="1"/>
    <col min="2867" max="2867" width="12.5703125" style="78" bestFit="1" customWidth="1"/>
    <col min="2868" max="2868" width="10.85546875" style="78" bestFit="1" customWidth="1"/>
    <col min="2869" max="2869" width="7.42578125" style="78" bestFit="1" customWidth="1"/>
    <col min="2870" max="2870" width="5.28515625" style="78" bestFit="1" customWidth="1"/>
    <col min="2871" max="2871" width="7.5703125" style="78" bestFit="1" customWidth="1"/>
    <col min="2872" max="2872" width="19.7109375" style="78" bestFit="1" customWidth="1"/>
    <col min="2873" max="2873" width="22.140625" style="78" bestFit="1" customWidth="1"/>
    <col min="2874" max="2874" width="17.140625" style="78" bestFit="1" customWidth="1"/>
    <col min="2875" max="2875" width="17.42578125" style="78" bestFit="1" customWidth="1"/>
    <col min="2876" max="2876" width="15.28515625" style="78" bestFit="1" customWidth="1"/>
    <col min="2877" max="2881" width="2.5703125" style="78" customWidth="1"/>
    <col min="2882" max="2882" width="5.28515625" style="78" bestFit="1" customWidth="1"/>
    <col min="2883" max="2883" width="16" style="78" bestFit="1" customWidth="1"/>
    <col min="2884" max="2885" width="4.42578125" style="78" bestFit="1" customWidth="1"/>
    <col min="2886" max="2887" width="6.140625" style="78" bestFit="1" customWidth="1"/>
    <col min="2888" max="2888" width="4.42578125" style="78" bestFit="1" customWidth="1"/>
    <col min="2889" max="2889" width="5.28515625" style="78" bestFit="1" customWidth="1"/>
    <col min="2890" max="2892" width="4.42578125" style="78" bestFit="1" customWidth="1"/>
    <col min="2893" max="2893" width="1.5703125" style="78" bestFit="1" customWidth="1"/>
    <col min="2894" max="2895" width="4.42578125" style="78" bestFit="1" customWidth="1"/>
    <col min="2896" max="3073" width="9" style="78"/>
    <col min="3074" max="3074" width="8" style="78" customWidth="1"/>
    <col min="3075" max="3075" width="7.7109375" style="78" customWidth="1"/>
    <col min="3076" max="3076" width="17.42578125" style="78" customWidth="1"/>
    <col min="3077" max="3077" width="12.42578125" style="78" customWidth="1"/>
    <col min="3078" max="3078" width="3.28515625" style="78" customWidth="1"/>
    <col min="3079" max="3081" width="1.28515625" style="78" customWidth="1"/>
    <col min="3082" max="3082" width="8" style="78" customWidth="1"/>
    <col min="3083" max="3083" width="9" style="78" customWidth="1"/>
    <col min="3084" max="3084" width="19.42578125" style="78" bestFit="1" customWidth="1"/>
    <col min="3085" max="3085" width="7.28515625" style="78" bestFit="1" customWidth="1"/>
    <col min="3086" max="3086" width="5.85546875" style="78" bestFit="1" customWidth="1"/>
    <col min="3087" max="3087" width="5.28515625" style="78" bestFit="1" customWidth="1"/>
    <col min="3088" max="3092" width="16.140625" style="78" bestFit="1" customWidth="1"/>
    <col min="3093" max="3093" width="6.140625" style="78" bestFit="1" customWidth="1"/>
    <col min="3094" max="3094" width="8.28515625" style="78" bestFit="1" customWidth="1"/>
    <col min="3095" max="3095" width="12.140625" style="78" bestFit="1" customWidth="1"/>
    <col min="3096" max="3096" width="5.7109375" style="78" bestFit="1" customWidth="1"/>
    <col min="3097" max="3097" width="11.42578125" style="78" bestFit="1" customWidth="1"/>
    <col min="3098" max="3098" width="7.42578125" style="78" bestFit="1" customWidth="1"/>
    <col min="3099" max="3099" width="11.140625" style="78" bestFit="1" customWidth="1"/>
    <col min="3100" max="3100" width="7.85546875" style="78" bestFit="1" customWidth="1"/>
    <col min="3101" max="3101" width="10.28515625" style="78" bestFit="1" customWidth="1"/>
    <col min="3102" max="3102" width="5.42578125" style="78" bestFit="1" customWidth="1"/>
    <col min="3103" max="3103" width="6.28515625" style="78" bestFit="1" customWidth="1"/>
    <col min="3104" max="3104" width="3.140625" style="78" bestFit="1" customWidth="1"/>
    <col min="3105" max="3105" width="6.28515625" style="78" bestFit="1" customWidth="1"/>
    <col min="3106" max="3106" width="5.140625" style="78" bestFit="1" customWidth="1"/>
    <col min="3107" max="3107" width="7" style="78" bestFit="1" customWidth="1"/>
    <col min="3108" max="3108" width="6.42578125" style="78" bestFit="1" customWidth="1"/>
    <col min="3109" max="3109" width="6.28515625" style="78" bestFit="1" customWidth="1"/>
    <col min="3110" max="3110" width="6.42578125" style="78" bestFit="1" customWidth="1"/>
    <col min="3111" max="3111" width="8.42578125" style="78" bestFit="1" customWidth="1"/>
    <col min="3112" max="3112" width="14.5703125" style="78" bestFit="1" customWidth="1"/>
    <col min="3113" max="3113" width="6" style="78" bestFit="1" customWidth="1"/>
    <col min="3114" max="3114" width="6.28515625" style="78" bestFit="1" customWidth="1"/>
    <col min="3115" max="3115" width="2.85546875" style="78" bestFit="1" customWidth="1"/>
    <col min="3116" max="3116" width="3.42578125" style="78" bestFit="1" customWidth="1"/>
    <col min="3117" max="3117" width="12.42578125" style="78" bestFit="1" customWidth="1"/>
    <col min="3118" max="3118" width="10.85546875" style="78" bestFit="1" customWidth="1"/>
    <col min="3119" max="3119" width="12.7109375" style="78" bestFit="1" customWidth="1"/>
    <col min="3120" max="3120" width="15.85546875" style="78" bestFit="1" customWidth="1"/>
    <col min="3121" max="3121" width="10" style="78" bestFit="1" customWidth="1"/>
    <col min="3122" max="3122" width="11.42578125" style="78" bestFit="1" customWidth="1"/>
    <col min="3123" max="3123" width="12.5703125" style="78" bestFit="1" customWidth="1"/>
    <col min="3124" max="3124" width="10.85546875" style="78" bestFit="1" customWidth="1"/>
    <col min="3125" max="3125" width="7.42578125" style="78" bestFit="1" customWidth="1"/>
    <col min="3126" max="3126" width="5.28515625" style="78" bestFit="1" customWidth="1"/>
    <col min="3127" max="3127" width="7.5703125" style="78" bestFit="1" customWidth="1"/>
    <col min="3128" max="3128" width="19.7109375" style="78" bestFit="1" customWidth="1"/>
    <col min="3129" max="3129" width="22.140625" style="78" bestFit="1" customWidth="1"/>
    <col min="3130" max="3130" width="17.140625" style="78" bestFit="1" customWidth="1"/>
    <col min="3131" max="3131" width="17.42578125" style="78" bestFit="1" customWidth="1"/>
    <col min="3132" max="3132" width="15.28515625" style="78" bestFit="1" customWidth="1"/>
    <col min="3133" max="3137" width="2.5703125" style="78" customWidth="1"/>
    <col min="3138" max="3138" width="5.28515625" style="78" bestFit="1" customWidth="1"/>
    <col min="3139" max="3139" width="16" style="78" bestFit="1" customWidth="1"/>
    <col min="3140" max="3141" width="4.42578125" style="78" bestFit="1" customWidth="1"/>
    <col min="3142" max="3143" width="6.140625" style="78" bestFit="1" customWidth="1"/>
    <col min="3144" max="3144" width="4.42578125" style="78" bestFit="1" customWidth="1"/>
    <col min="3145" max="3145" width="5.28515625" style="78" bestFit="1" customWidth="1"/>
    <col min="3146" max="3148" width="4.42578125" style="78" bestFit="1" customWidth="1"/>
    <col min="3149" max="3149" width="1.5703125" style="78" bestFit="1" customWidth="1"/>
    <col min="3150" max="3151" width="4.42578125" style="78" bestFit="1" customWidth="1"/>
    <col min="3152" max="3329" width="9" style="78"/>
    <col min="3330" max="3330" width="8" style="78" customWidth="1"/>
    <col min="3331" max="3331" width="7.7109375" style="78" customWidth="1"/>
    <col min="3332" max="3332" width="17.42578125" style="78" customWidth="1"/>
    <col min="3333" max="3333" width="12.42578125" style="78" customWidth="1"/>
    <col min="3334" max="3334" width="3.28515625" style="78" customWidth="1"/>
    <col min="3335" max="3337" width="1.28515625" style="78" customWidth="1"/>
    <col min="3338" max="3338" width="8" style="78" customWidth="1"/>
    <col min="3339" max="3339" width="9" style="78" customWidth="1"/>
    <col min="3340" max="3340" width="19.42578125" style="78" bestFit="1" customWidth="1"/>
    <col min="3341" max="3341" width="7.28515625" style="78" bestFit="1" customWidth="1"/>
    <col min="3342" max="3342" width="5.85546875" style="78" bestFit="1" customWidth="1"/>
    <col min="3343" max="3343" width="5.28515625" style="78" bestFit="1" customWidth="1"/>
    <col min="3344" max="3348" width="16.140625" style="78" bestFit="1" customWidth="1"/>
    <col min="3349" max="3349" width="6.140625" style="78" bestFit="1" customWidth="1"/>
    <col min="3350" max="3350" width="8.28515625" style="78" bestFit="1" customWidth="1"/>
    <col min="3351" max="3351" width="12.140625" style="78" bestFit="1" customWidth="1"/>
    <col min="3352" max="3352" width="5.7109375" style="78" bestFit="1" customWidth="1"/>
    <col min="3353" max="3353" width="11.42578125" style="78" bestFit="1" customWidth="1"/>
    <col min="3354" max="3354" width="7.42578125" style="78" bestFit="1" customWidth="1"/>
    <col min="3355" max="3355" width="11.140625" style="78" bestFit="1" customWidth="1"/>
    <col min="3356" max="3356" width="7.85546875" style="78" bestFit="1" customWidth="1"/>
    <col min="3357" max="3357" width="10.28515625" style="78" bestFit="1" customWidth="1"/>
    <col min="3358" max="3358" width="5.42578125" style="78" bestFit="1" customWidth="1"/>
    <col min="3359" max="3359" width="6.28515625" style="78" bestFit="1" customWidth="1"/>
    <col min="3360" max="3360" width="3.140625" style="78" bestFit="1" customWidth="1"/>
    <col min="3361" max="3361" width="6.28515625" style="78" bestFit="1" customWidth="1"/>
    <col min="3362" max="3362" width="5.140625" style="78" bestFit="1" customWidth="1"/>
    <col min="3363" max="3363" width="7" style="78" bestFit="1" customWidth="1"/>
    <col min="3364" max="3364" width="6.42578125" style="78" bestFit="1" customWidth="1"/>
    <col min="3365" max="3365" width="6.28515625" style="78" bestFit="1" customWidth="1"/>
    <col min="3366" max="3366" width="6.42578125" style="78" bestFit="1" customWidth="1"/>
    <col min="3367" max="3367" width="8.42578125" style="78" bestFit="1" customWidth="1"/>
    <col min="3368" max="3368" width="14.5703125" style="78" bestFit="1" customWidth="1"/>
    <col min="3369" max="3369" width="6" style="78" bestFit="1" customWidth="1"/>
    <col min="3370" max="3370" width="6.28515625" style="78" bestFit="1" customWidth="1"/>
    <col min="3371" max="3371" width="2.85546875" style="78" bestFit="1" customWidth="1"/>
    <col min="3372" max="3372" width="3.42578125" style="78" bestFit="1" customWidth="1"/>
    <col min="3373" max="3373" width="12.42578125" style="78" bestFit="1" customWidth="1"/>
    <col min="3374" max="3374" width="10.85546875" style="78" bestFit="1" customWidth="1"/>
    <col min="3375" max="3375" width="12.7109375" style="78" bestFit="1" customWidth="1"/>
    <col min="3376" max="3376" width="15.85546875" style="78" bestFit="1" customWidth="1"/>
    <col min="3377" max="3377" width="10" style="78" bestFit="1" customWidth="1"/>
    <col min="3378" max="3378" width="11.42578125" style="78" bestFit="1" customWidth="1"/>
    <col min="3379" max="3379" width="12.5703125" style="78" bestFit="1" customWidth="1"/>
    <col min="3380" max="3380" width="10.85546875" style="78" bestFit="1" customWidth="1"/>
    <col min="3381" max="3381" width="7.42578125" style="78" bestFit="1" customWidth="1"/>
    <col min="3382" max="3382" width="5.28515625" style="78" bestFit="1" customWidth="1"/>
    <col min="3383" max="3383" width="7.5703125" style="78" bestFit="1" customWidth="1"/>
    <col min="3384" max="3384" width="19.7109375" style="78" bestFit="1" customWidth="1"/>
    <col min="3385" max="3385" width="22.140625" style="78" bestFit="1" customWidth="1"/>
    <col min="3386" max="3386" width="17.140625" style="78" bestFit="1" customWidth="1"/>
    <col min="3387" max="3387" width="17.42578125" style="78" bestFit="1" customWidth="1"/>
    <col min="3388" max="3388" width="15.28515625" style="78" bestFit="1" customWidth="1"/>
    <col min="3389" max="3393" width="2.5703125" style="78" customWidth="1"/>
    <col min="3394" max="3394" width="5.28515625" style="78" bestFit="1" customWidth="1"/>
    <col min="3395" max="3395" width="16" style="78" bestFit="1" customWidth="1"/>
    <col min="3396" max="3397" width="4.42578125" style="78" bestFit="1" customWidth="1"/>
    <col min="3398" max="3399" width="6.140625" style="78" bestFit="1" customWidth="1"/>
    <col min="3400" max="3400" width="4.42578125" style="78" bestFit="1" customWidth="1"/>
    <col min="3401" max="3401" width="5.28515625" style="78" bestFit="1" customWidth="1"/>
    <col min="3402" max="3404" width="4.42578125" style="78" bestFit="1" customWidth="1"/>
    <col min="3405" max="3405" width="1.5703125" style="78" bestFit="1" customWidth="1"/>
    <col min="3406" max="3407" width="4.42578125" style="78" bestFit="1" customWidth="1"/>
    <col min="3408" max="3585" width="9" style="78"/>
    <col min="3586" max="3586" width="8" style="78" customWidth="1"/>
    <col min="3587" max="3587" width="7.7109375" style="78" customWidth="1"/>
    <col min="3588" max="3588" width="17.42578125" style="78" customWidth="1"/>
    <col min="3589" max="3589" width="12.42578125" style="78" customWidth="1"/>
    <col min="3590" max="3590" width="3.28515625" style="78" customWidth="1"/>
    <col min="3591" max="3593" width="1.28515625" style="78" customWidth="1"/>
    <col min="3594" max="3594" width="8" style="78" customWidth="1"/>
    <col min="3595" max="3595" width="9" style="78" customWidth="1"/>
    <col min="3596" max="3596" width="19.42578125" style="78" bestFit="1" customWidth="1"/>
    <col min="3597" max="3597" width="7.28515625" style="78" bestFit="1" customWidth="1"/>
    <col min="3598" max="3598" width="5.85546875" style="78" bestFit="1" customWidth="1"/>
    <col min="3599" max="3599" width="5.28515625" style="78" bestFit="1" customWidth="1"/>
    <col min="3600" max="3604" width="16.140625" style="78" bestFit="1" customWidth="1"/>
    <col min="3605" max="3605" width="6.140625" style="78" bestFit="1" customWidth="1"/>
    <col min="3606" max="3606" width="8.28515625" style="78" bestFit="1" customWidth="1"/>
    <col min="3607" max="3607" width="12.140625" style="78" bestFit="1" customWidth="1"/>
    <col min="3608" max="3608" width="5.7109375" style="78" bestFit="1" customWidth="1"/>
    <col min="3609" max="3609" width="11.42578125" style="78" bestFit="1" customWidth="1"/>
    <col min="3610" max="3610" width="7.42578125" style="78" bestFit="1" customWidth="1"/>
    <col min="3611" max="3611" width="11.140625" style="78" bestFit="1" customWidth="1"/>
    <col min="3612" max="3612" width="7.85546875" style="78" bestFit="1" customWidth="1"/>
    <col min="3613" max="3613" width="10.28515625" style="78" bestFit="1" customWidth="1"/>
    <col min="3614" max="3614" width="5.42578125" style="78" bestFit="1" customWidth="1"/>
    <col min="3615" max="3615" width="6.28515625" style="78" bestFit="1" customWidth="1"/>
    <col min="3616" max="3616" width="3.140625" style="78" bestFit="1" customWidth="1"/>
    <col min="3617" max="3617" width="6.28515625" style="78" bestFit="1" customWidth="1"/>
    <col min="3618" max="3618" width="5.140625" style="78" bestFit="1" customWidth="1"/>
    <col min="3619" max="3619" width="7" style="78" bestFit="1" customWidth="1"/>
    <col min="3620" max="3620" width="6.42578125" style="78" bestFit="1" customWidth="1"/>
    <col min="3621" max="3621" width="6.28515625" style="78" bestFit="1" customWidth="1"/>
    <col min="3622" max="3622" width="6.42578125" style="78" bestFit="1" customWidth="1"/>
    <col min="3623" max="3623" width="8.42578125" style="78" bestFit="1" customWidth="1"/>
    <col min="3624" max="3624" width="14.5703125" style="78" bestFit="1" customWidth="1"/>
    <col min="3625" max="3625" width="6" style="78" bestFit="1" customWidth="1"/>
    <col min="3626" max="3626" width="6.28515625" style="78" bestFit="1" customWidth="1"/>
    <col min="3627" max="3627" width="2.85546875" style="78" bestFit="1" customWidth="1"/>
    <col min="3628" max="3628" width="3.42578125" style="78" bestFit="1" customWidth="1"/>
    <col min="3629" max="3629" width="12.42578125" style="78" bestFit="1" customWidth="1"/>
    <col min="3630" max="3630" width="10.85546875" style="78" bestFit="1" customWidth="1"/>
    <col min="3631" max="3631" width="12.7109375" style="78" bestFit="1" customWidth="1"/>
    <col min="3632" max="3632" width="15.85546875" style="78" bestFit="1" customWidth="1"/>
    <col min="3633" max="3633" width="10" style="78" bestFit="1" customWidth="1"/>
    <col min="3634" max="3634" width="11.42578125" style="78" bestFit="1" customWidth="1"/>
    <col min="3635" max="3635" width="12.5703125" style="78" bestFit="1" customWidth="1"/>
    <col min="3636" max="3636" width="10.85546875" style="78" bestFit="1" customWidth="1"/>
    <col min="3637" max="3637" width="7.42578125" style="78" bestFit="1" customWidth="1"/>
    <col min="3638" max="3638" width="5.28515625" style="78" bestFit="1" customWidth="1"/>
    <col min="3639" max="3639" width="7.5703125" style="78" bestFit="1" customWidth="1"/>
    <col min="3640" max="3640" width="19.7109375" style="78" bestFit="1" customWidth="1"/>
    <col min="3641" max="3641" width="22.140625" style="78" bestFit="1" customWidth="1"/>
    <col min="3642" max="3642" width="17.140625" style="78" bestFit="1" customWidth="1"/>
    <col min="3643" max="3643" width="17.42578125" style="78" bestFit="1" customWidth="1"/>
    <col min="3644" max="3644" width="15.28515625" style="78" bestFit="1" customWidth="1"/>
    <col min="3645" max="3649" width="2.5703125" style="78" customWidth="1"/>
    <col min="3650" max="3650" width="5.28515625" style="78" bestFit="1" customWidth="1"/>
    <col min="3651" max="3651" width="16" style="78" bestFit="1" customWidth="1"/>
    <col min="3652" max="3653" width="4.42578125" style="78" bestFit="1" customWidth="1"/>
    <col min="3654" max="3655" width="6.140625" style="78" bestFit="1" customWidth="1"/>
    <col min="3656" max="3656" width="4.42578125" style="78" bestFit="1" customWidth="1"/>
    <col min="3657" max="3657" width="5.28515625" style="78" bestFit="1" customWidth="1"/>
    <col min="3658" max="3660" width="4.42578125" style="78" bestFit="1" customWidth="1"/>
    <col min="3661" max="3661" width="1.5703125" style="78" bestFit="1" customWidth="1"/>
    <col min="3662" max="3663" width="4.42578125" style="78" bestFit="1" customWidth="1"/>
    <col min="3664" max="3841" width="9" style="78"/>
    <col min="3842" max="3842" width="8" style="78" customWidth="1"/>
    <col min="3843" max="3843" width="7.7109375" style="78" customWidth="1"/>
    <col min="3844" max="3844" width="17.42578125" style="78" customWidth="1"/>
    <col min="3845" max="3845" width="12.42578125" style="78" customWidth="1"/>
    <col min="3846" max="3846" width="3.28515625" style="78" customWidth="1"/>
    <col min="3847" max="3849" width="1.28515625" style="78" customWidth="1"/>
    <col min="3850" max="3850" width="8" style="78" customWidth="1"/>
    <col min="3851" max="3851" width="9" style="78" customWidth="1"/>
    <col min="3852" max="3852" width="19.42578125" style="78" bestFit="1" customWidth="1"/>
    <col min="3853" max="3853" width="7.28515625" style="78" bestFit="1" customWidth="1"/>
    <col min="3854" max="3854" width="5.85546875" style="78" bestFit="1" customWidth="1"/>
    <col min="3855" max="3855" width="5.28515625" style="78" bestFit="1" customWidth="1"/>
    <col min="3856" max="3860" width="16.140625" style="78" bestFit="1" customWidth="1"/>
    <col min="3861" max="3861" width="6.140625" style="78" bestFit="1" customWidth="1"/>
    <col min="3862" max="3862" width="8.28515625" style="78" bestFit="1" customWidth="1"/>
    <col min="3863" max="3863" width="12.140625" style="78" bestFit="1" customWidth="1"/>
    <col min="3864" max="3864" width="5.7109375" style="78" bestFit="1" customWidth="1"/>
    <col min="3865" max="3865" width="11.42578125" style="78" bestFit="1" customWidth="1"/>
    <col min="3866" max="3866" width="7.42578125" style="78" bestFit="1" customWidth="1"/>
    <col min="3867" max="3867" width="11.140625" style="78" bestFit="1" customWidth="1"/>
    <col min="3868" max="3868" width="7.85546875" style="78" bestFit="1" customWidth="1"/>
    <col min="3869" max="3869" width="10.28515625" style="78" bestFit="1" customWidth="1"/>
    <col min="3870" max="3870" width="5.42578125" style="78" bestFit="1" customWidth="1"/>
    <col min="3871" max="3871" width="6.28515625" style="78" bestFit="1" customWidth="1"/>
    <col min="3872" max="3872" width="3.140625" style="78" bestFit="1" customWidth="1"/>
    <col min="3873" max="3873" width="6.28515625" style="78" bestFit="1" customWidth="1"/>
    <col min="3874" max="3874" width="5.140625" style="78" bestFit="1" customWidth="1"/>
    <col min="3875" max="3875" width="7" style="78" bestFit="1" customWidth="1"/>
    <col min="3876" max="3876" width="6.42578125" style="78" bestFit="1" customWidth="1"/>
    <col min="3877" max="3877" width="6.28515625" style="78" bestFit="1" customWidth="1"/>
    <col min="3878" max="3878" width="6.42578125" style="78" bestFit="1" customWidth="1"/>
    <col min="3879" max="3879" width="8.42578125" style="78" bestFit="1" customWidth="1"/>
    <col min="3880" max="3880" width="14.5703125" style="78" bestFit="1" customWidth="1"/>
    <col min="3881" max="3881" width="6" style="78" bestFit="1" customWidth="1"/>
    <col min="3882" max="3882" width="6.28515625" style="78" bestFit="1" customWidth="1"/>
    <col min="3883" max="3883" width="2.85546875" style="78" bestFit="1" customWidth="1"/>
    <col min="3884" max="3884" width="3.42578125" style="78" bestFit="1" customWidth="1"/>
    <col min="3885" max="3885" width="12.42578125" style="78" bestFit="1" customWidth="1"/>
    <col min="3886" max="3886" width="10.85546875" style="78" bestFit="1" customWidth="1"/>
    <col min="3887" max="3887" width="12.7109375" style="78" bestFit="1" customWidth="1"/>
    <col min="3888" max="3888" width="15.85546875" style="78" bestFit="1" customWidth="1"/>
    <col min="3889" max="3889" width="10" style="78" bestFit="1" customWidth="1"/>
    <col min="3890" max="3890" width="11.42578125" style="78" bestFit="1" customWidth="1"/>
    <col min="3891" max="3891" width="12.5703125" style="78" bestFit="1" customWidth="1"/>
    <col min="3892" max="3892" width="10.85546875" style="78" bestFit="1" customWidth="1"/>
    <col min="3893" max="3893" width="7.42578125" style="78" bestFit="1" customWidth="1"/>
    <col min="3894" max="3894" width="5.28515625" style="78" bestFit="1" customWidth="1"/>
    <col min="3895" max="3895" width="7.5703125" style="78" bestFit="1" customWidth="1"/>
    <col min="3896" max="3896" width="19.7109375" style="78" bestFit="1" customWidth="1"/>
    <col min="3897" max="3897" width="22.140625" style="78" bestFit="1" customWidth="1"/>
    <col min="3898" max="3898" width="17.140625" style="78" bestFit="1" customWidth="1"/>
    <col min="3899" max="3899" width="17.42578125" style="78" bestFit="1" customWidth="1"/>
    <col min="3900" max="3900" width="15.28515625" style="78" bestFit="1" customWidth="1"/>
    <col min="3901" max="3905" width="2.5703125" style="78" customWidth="1"/>
    <col min="3906" max="3906" width="5.28515625" style="78" bestFit="1" customWidth="1"/>
    <col min="3907" max="3907" width="16" style="78" bestFit="1" customWidth="1"/>
    <col min="3908" max="3909" width="4.42578125" style="78" bestFit="1" customWidth="1"/>
    <col min="3910" max="3911" width="6.140625" style="78" bestFit="1" customWidth="1"/>
    <col min="3912" max="3912" width="4.42578125" style="78" bestFit="1" customWidth="1"/>
    <col min="3913" max="3913" width="5.28515625" style="78" bestFit="1" customWidth="1"/>
    <col min="3914" max="3916" width="4.42578125" style="78" bestFit="1" customWidth="1"/>
    <col min="3917" max="3917" width="1.5703125" style="78" bestFit="1" customWidth="1"/>
    <col min="3918" max="3919" width="4.42578125" style="78" bestFit="1" customWidth="1"/>
    <col min="3920" max="4097" width="9" style="78"/>
    <col min="4098" max="4098" width="8" style="78" customWidth="1"/>
    <col min="4099" max="4099" width="7.7109375" style="78" customWidth="1"/>
    <col min="4100" max="4100" width="17.42578125" style="78" customWidth="1"/>
    <col min="4101" max="4101" width="12.42578125" style="78" customWidth="1"/>
    <col min="4102" max="4102" width="3.28515625" style="78" customWidth="1"/>
    <col min="4103" max="4105" width="1.28515625" style="78" customWidth="1"/>
    <col min="4106" max="4106" width="8" style="78" customWidth="1"/>
    <col min="4107" max="4107" width="9" style="78" customWidth="1"/>
    <col min="4108" max="4108" width="19.42578125" style="78" bestFit="1" customWidth="1"/>
    <col min="4109" max="4109" width="7.28515625" style="78" bestFit="1" customWidth="1"/>
    <col min="4110" max="4110" width="5.85546875" style="78" bestFit="1" customWidth="1"/>
    <col min="4111" max="4111" width="5.28515625" style="78" bestFit="1" customWidth="1"/>
    <col min="4112" max="4116" width="16.140625" style="78" bestFit="1" customWidth="1"/>
    <col min="4117" max="4117" width="6.140625" style="78" bestFit="1" customWidth="1"/>
    <col min="4118" max="4118" width="8.28515625" style="78" bestFit="1" customWidth="1"/>
    <col min="4119" max="4119" width="12.140625" style="78" bestFit="1" customWidth="1"/>
    <col min="4120" max="4120" width="5.7109375" style="78" bestFit="1" customWidth="1"/>
    <col min="4121" max="4121" width="11.42578125" style="78" bestFit="1" customWidth="1"/>
    <col min="4122" max="4122" width="7.42578125" style="78" bestFit="1" customWidth="1"/>
    <col min="4123" max="4123" width="11.140625" style="78" bestFit="1" customWidth="1"/>
    <col min="4124" max="4124" width="7.85546875" style="78" bestFit="1" customWidth="1"/>
    <col min="4125" max="4125" width="10.28515625" style="78" bestFit="1" customWidth="1"/>
    <col min="4126" max="4126" width="5.42578125" style="78" bestFit="1" customWidth="1"/>
    <col min="4127" max="4127" width="6.28515625" style="78" bestFit="1" customWidth="1"/>
    <col min="4128" max="4128" width="3.140625" style="78" bestFit="1" customWidth="1"/>
    <col min="4129" max="4129" width="6.28515625" style="78" bestFit="1" customWidth="1"/>
    <col min="4130" max="4130" width="5.140625" style="78" bestFit="1" customWidth="1"/>
    <col min="4131" max="4131" width="7" style="78" bestFit="1" customWidth="1"/>
    <col min="4132" max="4132" width="6.42578125" style="78" bestFit="1" customWidth="1"/>
    <col min="4133" max="4133" width="6.28515625" style="78" bestFit="1" customWidth="1"/>
    <col min="4134" max="4134" width="6.42578125" style="78" bestFit="1" customWidth="1"/>
    <col min="4135" max="4135" width="8.42578125" style="78" bestFit="1" customWidth="1"/>
    <col min="4136" max="4136" width="14.5703125" style="78" bestFit="1" customWidth="1"/>
    <col min="4137" max="4137" width="6" style="78" bestFit="1" customWidth="1"/>
    <col min="4138" max="4138" width="6.28515625" style="78" bestFit="1" customWidth="1"/>
    <col min="4139" max="4139" width="2.85546875" style="78" bestFit="1" customWidth="1"/>
    <col min="4140" max="4140" width="3.42578125" style="78" bestFit="1" customWidth="1"/>
    <col min="4141" max="4141" width="12.42578125" style="78" bestFit="1" customWidth="1"/>
    <col min="4142" max="4142" width="10.85546875" style="78" bestFit="1" customWidth="1"/>
    <col min="4143" max="4143" width="12.7109375" style="78" bestFit="1" customWidth="1"/>
    <col min="4144" max="4144" width="15.85546875" style="78" bestFit="1" customWidth="1"/>
    <col min="4145" max="4145" width="10" style="78" bestFit="1" customWidth="1"/>
    <col min="4146" max="4146" width="11.42578125" style="78" bestFit="1" customWidth="1"/>
    <col min="4147" max="4147" width="12.5703125" style="78" bestFit="1" customWidth="1"/>
    <col min="4148" max="4148" width="10.85546875" style="78" bestFit="1" customWidth="1"/>
    <col min="4149" max="4149" width="7.42578125" style="78" bestFit="1" customWidth="1"/>
    <col min="4150" max="4150" width="5.28515625" style="78" bestFit="1" customWidth="1"/>
    <col min="4151" max="4151" width="7.5703125" style="78" bestFit="1" customWidth="1"/>
    <col min="4152" max="4152" width="19.7109375" style="78" bestFit="1" customWidth="1"/>
    <col min="4153" max="4153" width="22.140625" style="78" bestFit="1" customWidth="1"/>
    <col min="4154" max="4154" width="17.140625" style="78" bestFit="1" customWidth="1"/>
    <col min="4155" max="4155" width="17.42578125" style="78" bestFit="1" customWidth="1"/>
    <col min="4156" max="4156" width="15.28515625" style="78" bestFit="1" customWidth="1"/>
    <col min="4157" max="4161" width="2.5703125" style="78" customWidth="1"/>
    <col min="4162" max="4162" width="5.28515625" style="78" bestFit="1" customWidth="1"/>
    <col min="4163" max="4163" width="16" style="78" bestFit="1" customWidth="1"/>
    <col min="4164" max="4165" width="4.42578125" style="78" bestFit="1" customWidth="1"/>
    <col min="4166" max="4167" width="6.140625" style="78" bestFit="1" customWidth="1"/>
    <col min="4168" max="4168" width="4.42578125" style="78" bestFit="1" customWidth="1"/>
    <col min="4169" max="4169" width="5.28515625" style="78" bestFit="1" customWidth="1"/>
    <col min="4170" max="4172" width="4.42578125" style="78" bestFit="1" customWidth="1"/>
    <col min="4173" max="4173" width="1.5703125" style="78" bestFit="1" customWidth="1"/>
    <col min="4174" max="4175" width="4.42578125" style="78" bestFit="1" customWidth="1"/>
    <col min="4176" max="4353" width="9" style="78"/>
    <col min="4354" max="4354" width="8" style="78" customWidth="1"/>
    <col min="4355" max="4355" width="7.7109375" style="78" customWidth="1"/>
    <col min="4356" max="4356" width="17.42578125" style="78" customWidth="1"/>
    <col min="4357" max="4357" width="12.42578125" style="78" customWidth="1"/>
    <col min="4358" max="4358" width="3.28515625" style="78" customWidth="1"/>
    <col min="4359" max="4361" width="1.28515625" style="78" customWidth="1"/>
    <col min="4362" max="4362" width="8" style="78" customWidth="1"/>
    <col min="4363" max="4363" width="9" style="78" customWidth="1"/>
    <col min="4364" max="4364" width="19.42578125" style="78" bestFit="1" customWidth="1"/>
    <col min="4365" max="4365" width="7.28515625" style="78" bestFit="1" customWidth="1"/>
    <col min="4366" max="4366" width="5.85546875" style="78" bestFit="1" customWidth="1"/>
    <col min="4367" max="4367" width="5.28515625" style="78" bestFit="1" customWidth="1"/>
    <col min="4368" max="4372" width="16.140625" style="78" bestFit="1" customWidth="1"/>
    <col min="4373" max="4373" width="6.140625" style="78" bestFit="1" customWidth="1"/>
    <col min="4374" max="4374" width="8.28515625" style="78" bestFit="1" customWidth="1"/>
    <col min="4375" max="4375" width="12.140625" style="78" bestFit="1" customWidth="1"/>
    <col min="4376" max="4376" width="5.7109375" style="78" bestFit="1" customWidth="1"/>
    <col min="4377" max="4377" width="11.42578125" style="78" bestFit="1" customWidth="1"/>
    <col min="4378" max="4378" width="7.42578125" style="78" bestFit="1" customWidth="1"/>
    <col min="4379" max="4379" width="11.140625" style="78" bestFit="1" customWidth="1"/>
    <col min="4380" max="4380" width="7.85546875" style="78" bestFit="1" customWidth="1"/>
    <col min="4381" max="4381" width="10.28515625" style="78" bestFit="1" customWidth="1"/>
    <col min="4382" max="4382" width="5.42578125" style="78" bestFit="1" customWidth="1"/>
    <col min="4383" max="4383" width="6.28515625" style="78" bestFit="1" customWidth="1"/>
    <col min="4384" max="4384" width="3.140625" style="78" bestFit="1" customWidth="1"/>
    <col min="4385" max="4385" width="6.28515625" style="78" bestFit="1" customWidth="1"/>
    <col min="4386" max="4386" width="5.140625" style="78" bestFit="1" customWidth="1"/>
    <col min="4387" max="4387" width="7" style="78" bestFit="1" customWidth="1"/>
    <col min="4388" max="4388" width="6.42578125" style="78" bestFit="1" customWidth="1"/>
    <col min="4389" max="4389" width="6.28515625" style="78" bestFit="1" customWidth="1"/>
    <col min="4390" max="4390" width="6.42578125" style="78" bestFit="1" customWidth="1"/>
    <col min="4391" max="4391" width="8.42578125" style="78" bestFit="1" customWidth="1"/>
    <col min="4392" max="4392" width="14.5703125" style="78" bestFit="1" customWidth="1"/>
    <col min="4393" max="4393" width="6" style="78" bestFit="1" customWidth="1"/>
    <col min="4394" max="4394" width="6.28515625" style="78" bestFit="1" customWidth="1"/>
    <col min="4395" max="4395" width="2.85546875" style="78" bestFit="1" customWidth="1"/>
    <col min="4396" max="4396" width="3.42578125" style="78" bestFit="1" customWidth="1"/>
    <col min="4397" max="4397" width="12.42578125" style="78" bestFit="1" customWidth="1"/>
    <col min="4398" max="4398" width="10.85546875" style="78" bestFit="1" customWidth="1"/>
    <col min="4399" max="4399" width="12.7109375" style="78" bestFit="1" customWidth="1"/>
    <col min="4400" max="4400" width="15.85546875" style="78" bestFit="1" customWidth="1"/>
    <col min="4401" max="4401" width="10" style="78" bestFit="1" customWidth="1"/>
    <col min="4402" max="4402" width="11.42578125" style="78" bestFit="1" customWidth="1"/>
    <col min="4403" max="4403" width="12.5703125" style="78" bestFit="1" customWidth="1"/>
    <col min="4404" max="4404" width="10.85546875" style="78" bestFit="1" customWidth="1"/>
    <col min="4405" max="4405" width="7.42578125" style="78" bestFit="1" customWidth="1"/>
    <col min="4406" max="4406" width="5.28515625" style="78" bestFit="1" customWidth="1"/>
    <col min="4407" max="4407" width="7.5703125" style="78" bestFit="1" customWidth="1"/>
    <col min="4408" max="4408" width="19.7109375" style="78" bestFit="1" customWidth="1"/>
    <col min="4409" max="4409" width="22.140625" style="78" bestFit="1" customWidth="1"/>
    <col min="4410" max="4410" width="17.140625" style="78" bestFit="1" customWidth="1"/>
    <col min="4411" max="4411" width="17.42578125" style="78" bestFit="1" customWidth="1"/>
    <col min="4412" max="4412" width="15.28515625" style="78" bestFit="1" customWidth="1"/>
    <col min="4413" max="4417" width="2.5703125" style="78" customWidth="1"/>
    <col min="4418" max="4418" width="5.28515625" style="78" bestFit="1" customWidth="1"/>
    <col min="4419" max="4419" width="16" style="78" bestFit="1" customWidth="1"/>
    <col min="4420" max="4421" width="4.42578125" style="78" bestFit="1" customWidth="1"/>
    <col min="4422" max="4423" width="6.140625" style="78" bestFit="1" customWidth="1"/>
    <col min="4424" max="4424" width="4.42578125" style="78" bestFit="1" customWidth="1"/>
    <col min="4425" max="4425" width="5.28515625" style="78" bestFit="1" customWidth="1"/>
    <col min="4426" max="4428" width="4.42578125" style="78" bestFit="1" customWidth="1"/>
    <col min="4429" max="4429" width="1.5703125" style="78" bestFit="1" customWidth="1"/>
    <col min="4430" max="4431" width="4.42578125" style="78" bestFit="1" customWidth="1"/>
    <col min="4432" max="4609" width="9" style="78"/>
    <col min="4610" max="4610" width="8" style="78" customWidth="1"/>
    <col min="4611" max="4611" width="7.7109375" style="78" customWidth="1"/>
    <col min="4612" max="4612" width="17.42578125" style="78" customWidth="1"/>
    <col min="4613" max="4613" width="12.42578125" style="78" customWidth="1"/>
    <col min="4614" max="4614" width="3.28515625" style="78" customWidth="1"/>
    <col min="4615" max="4617" width="1.28515625" style="78" customWidth="1"/>
    <col min="4618" max="4618" width="8" style="78" customWidth="1"/>
    <col min="4619" max="4619" width="9" style="78" customWidth="1"/>
    <col min="4620" max="4620" width="19.42578125" style="78" bestFit="1" customWidth="1"/>
    <col min="4621" max="4621" width="7.28515625" style="78" bestFit="1" customWidth="1"/>
    <col min="4622" max="4622" width="5.85546875" style="78" bestFit="1" customWidth="1"/>
    <col min="4623" max="4623" width="5.28515625" style="78" bestFit="1" customWidth="1"/>
    <col min="4624" max="4628" width="16.140625" style="78" bestFit="1" customWidth="1"/>
    <col min="4629" max="4629" width="6.140625" style="78" bestFit="1" customWidth="1"/>
    <col min="4630" max="4630" width="8.28515625" style="78" bestFit="1" customWidth="1"/>
    <col min="4631" max="4631" width="12.140625" style="78" bestFit="1" customWidth="1"/>
    <col min="4632" max="4632" width="5.7109375" style="78" bestFit="1" customWidth="1"/>
    <col min="4633" max="4633" width="11.42578125" style="78" bestFit="1" customWidth="1"/>
    <col min="4634" max="4634" width="7.42578125" style="78" bestFit="1" customWidth="1"/>
    <col min="4635" max="4635" width="11.140625" style="78" bestFit="1" customWidth="1"/>
    <col min="4636" max="4636" width="7.85546875" style="78" bestFit="1" customWidth="1"/>
    <col min="4637" max="4637" width="10.28515625" style="78" bestFit="1" customWidth="1"/>
    <col min="4638" max="4638" width="5.42578125" style="78" bestFit="1" customWidth="1"/>
    <col min="4639" max="4639" width="6.28515625" style="78" bestFit="1" customWidth="1"/>
    <col min="4640" max="4640" width="3.140625" style="78" bestFit="1" customWidth="1"/>
    <col min="4641" max="4641" width="6.28515625" style="78" bestFit="1" customWidth="1"/>
    <col min="4642" max="4642" width="5.140625" style="78" bestFit="1" customWidth="1"/>
    <col min="4643" max="4643" width="7" style="78" bestFit="1" customWidth="1"/>
    <col min="4644" max="4644" width="6.42578125" style="78" bestFit="1" customWidth="1"/>
    <col min="4645" max="4645" width="6.28515625" style="78" bestFit="1" customWidth="1"/>
    <col min="4646" max="4646" width="6.42578125" style="78" bestFit="1" customWidth="1"/>
    <col min="4647" max="4647" width="8.42578125" style="78" bestFit="1" customWidth="1"/>
    <col min="4648" max="4648" width="14.5703125" style="78" bestFit="1" customWidth="1"/>
    <col min="4649" max="4649" width="6" style="78" bestFit="1" customWidth="1"/>
    <col min="4650" max="4650" width="6.28515625" style="78" bestFit="1" customWidth="1"/>
    <col min="4651" max="4651" width="2.85546875" style="78" bestFit="1" customWidth="1"/>
    <col min="4652" max="4652" width="3.42578125" style="78" bestFit="1" customWidth="1"/>
    <col min="4653" max="4653" width="12.42578125" style="78" bestFit="1" customWidth="1"/>
    <col min="4654" max="4654" width="10.85546875" style="78" bestFit="1" customWidth="1"/>
    <col min="4655" max="4655" width="12.7109375" style="78" bestFit="1" customWidth="1"/>
    <col min="4656" max="4656" width="15.85546875" style="78" bestFit="1" customWidth="1"/>
    <col min="4657" max="4657" width="10" style="78" bestFit="1" customWidth="1"/>
    <col min="4658" max="4658" width="11.42578125" style="78" bestFit="1" customWidth="1"/>
    <col min="4659" max="4659" width="12.5703125" style="78" bestFit="1" customWidth="1"/>
    <col min="4660" max="4660" width="10.85546875" style="78" bestFit="1" customWidth="1"/>
    <col min="4661" max="4661" width="7.42578125" style="78" bestFit="1" customWidth="1"/>
    <col min="4662" max="4662" width="5.28515625" style="78" bestFit="1" customWidth="1"/>
    <col min="4663" max="4663" width="7.5703125" style="78" bestFit="1" customWidth="1"/>
    <col min="4664" max="4664" width="19.7109375" style="78" bestFit="1" customWidth="1"/>
    <col min="4665" max="4665" width="22.140625" style="78" bestFit="1" customWidth="1"/>
    <col min="4666" max="4666" width="17.140625" style="78" bestFit="1" customWidth="1"/>
    <col min="4667" max="4667" width="17.42578125" style="78" bestFit="1" customWidth="1"/>
    <col min="4668" max="4668" width="15.28515625" style="78" bestFit="1" customWidth="1"/>
    <col min="4669" max="4673" width="2.5703125" style="78" customWidth="1"/>
    <col min="4674" max="4674" width="5.28515625" style="78" bestFit="1" customWidth="1"/>
    <col min="4675" max="4675" width="16" style="78" bestFit="1" customWidth="1"/>
    <col min="4676" max="4677" width="4.42578125" style="78" bestFit="1" customWidth="1"/>
    <col min="4678" max="4679" width="6.140625" style="78" bestFit="1" customWidth="1"/>
    <col min="4680" max="4680" width="4.42578125" style="78" bestFit="1" customWidth="1"/>
    <col min="4681" max="4681" width="5.28515625" style="78" bestFit="1" customWidth="1"/>
    <col min="4682" max="4684" width="4.42578125" style="78" bestFit="1" customWidth="1"/>
    <col min="4685" max="4685" width="1.5703125" style="78" bestFit="1" customWidth="1"/>
    <col min="4686" max="4687" width="4.42578125" style="78" bestFit="1" customWidth="1"/>
    <col min="4688" max="4865" width="9" style="78"/>
    <col min="4866" max="4866" width="8" style="78" customWidth="1"/>
    <col min="4867" max="4867" width="7.7109375" style="78" customWidth="1"/>
    <col min="4868" max="4868" width="17.42578125" style="78" customWidth="1"/>
    <col min="4869" max="4869" width="12.42578125" style="78" customWidth="1"/>
    <col min="4870" max="4870" width="3.28515625" style="78" customWidth="1"/>
    <col min="4871" max="4873" width="1.28515625" style="78" customWidth="1"/>
    <col min="4874" max="4874" width="8" style="78" customWidth="1"/>
    <col min="4875" max="4875" width="9" style="78" customWidth="1"/>
    <col min="4876" max="4876" width="19.42578125" style="78" bestFit="1" customWidth="1"/>
    <col min="4877" max="4877" width="7.28515625" style="78" bestFit="1" customWidth="1"/>
    <col min="4878" max="4878" width="5.85546875" style="78" bestFit="1" customWidth="1"/>
    <col min="4879" max="4879" width="5.28515625" style="78" bestFit="1" customWidth="1"/>
    <col min="4880" max="4884" width="16.140625" style="78" bestFit="1" customWidth="1"/>
    <col min="4885" max="4885" width="6.140625" style="78" bestFit="1" customWidth="1"/>
    <col min="4886" max="4886" width="8.28515625" style="78" bestFit="1" customWidth="1"/>
    <col min="4887" max="4887" width="12.140625" style="78" bestFit="1" customWidth="1"/>
    <col min="4888" max="4888" width="5.7109375" style="78" bestFit="1" customWidth="1"/>
    <col min="4889" max="4889" width="11.42578125" style="78" bestFit="1" customWidth="1"/>
    <col min="4890" max="4890" width="7.42578125" style="78" bestFit="1" customWidth="1"/>
    <col min="4891" max="4891" width="11.140625" style="78" bestFit="1" customWidth="1"/>
    <col min="4892" max="4892" width="7.85546875" style="78" bestFit="1" customWidth="1"/>
    <col min="4893" max="4893" width="10.28515625" style="78" bestFit="1" customWidth="1"/>
    <col min="4894" max="4894" width="5.42578125" style="78" bestFit="1" customWidth="1"/>
    <col min="4895" max="4895" width="6.28515625" style="78" bestFit="1" customWidth="1"/>
    <col min="4896" max="4896" width="3.140625" style="78" bestFit="1" customWidth="1"/>
    <col min="4897" max="4897" width="6.28515625" style="78" bestFit="1" customWidth="1"/>
    <col min="4898" max="4898" width="5.140625" style="78" bestFit="1" customWidth="1"/>
    <col min="4899" max="4899" width="7" style="78" bestFit="1" customWidth="1"/>
    <col min="4900" max="4900" width="6.42578125" style="78" bestFit="1" customWidth="1"/>
    <col min="4901" max="4901" width="6.28515625" style="78" bestFit="1" customWidth="1"/>
    <col min="4902" max="4902" width="6.42578125" style="78" bestFit="1" customWidth="1"/>
    <col min="4903" max="4903" width="8.42578125" style="78" bestFit="1" customWidth="1"/>
    <col min="4904" max="4904" width="14.5703125" style="78" bestFit="1" customWidth="1"/>
    <col min="4905" max="4905" width="6" style="78" bestFit="1" customWidth="1"/>
    <col min="4906" max="4906" width="6.28515625" style="78" bestFit="1" customWidth="1"/>
    <col min="4907" max="4907" width="2.85546875" style="78" bestFit="1" customWidth="1"/>
    <col min="4908" max="4908" width="3.42578125" style="78" bestFit="1" customWidth="1"/>
    <col min="4909" max="4909" width="12.42578125" style="78" bestFit="1" customWidth="1"/>
    <col min="4910" max="4910" width="10.85546875" style="78" bestFit="1" customWidth="1"/>
    <col min="4911" max="4911" width="12.7109375" style="78" bestFit="1" customWidth="1"/>
    <col min="4912" max="4912" width="15.85546875" style="78" bestFit="1" customWidth="1"/>
    <col min="4913" max="4913" width="10" style="78" bestFit="1" customWidth="1"/>
    <col min="4914" max="4914" width="11.42578125" style="78" bestFit="1" customWidth="1"/>
    <col min="4915" max="4915" width="12.5703125" style="78" bestFit="1" customWidth="1"/>
    <col min="4916" max="4916" width="10.85546875" style="78" bestFit="1" customWidth="1"/>
    <col min="4917" max="4917" width="7.42578125" style="78" bestFit="1" customWidth="1"/>
    <col min="4918" max="4918" width="5.28515625" style="78" bestFit="1" customWidth="1"/>
    <col min="4919" max="4919" width="7.5703125" style="78" bestFit="1" customWidth="1"/>
    <col min="4920" max="4920" width="19.7109375" style="78" bestFit="1" customWidth="1"/>
    <col min="4921" max="4921" width="22.140625" style="78" bestFit="1" customWidth="1"/>
    <col min="4922" max="4922" width="17.140625" style="78" bestFit="1" customWidth="1"/>
    <col min="4923" max="4923" width="17.42578125" style="78" bestFit="1" customWidth="1"/>
    <col min="4924" max="4924" width="15.28515625" style="78" bestFit="1" customWidth="1"/>
    <col min="4925" max="4929" width="2.5703125" style="78" customWidth="1"/>
    <col min="4930" max="4930" width="5.28515625" style="78" bestFit="1" customWidth="1"/>
    <col min="4931" max="4931" width="16" style="78" bestFit="1" customWidth="1"/>
    <col min="4932" max="4933" width="4.42578125" style="78" bestFit="1" customWidth="1"/>
    <col min="4934" max="4935" width="6.140625" style="78" bestFit="1" customWidth="1"/>
    <col min="4936" max="4936" width="4.42578125" style="78" bestFit="1" customWidth="1"/>
    <col min="4937" max="4937" width="5.28515625" style="78" bestFit="1" customWidth="1"/>
    <col min="4938" max="4940" width="4.42578125" style="78" bestFit="1" customWidth="1"/>
    <col min="4941" max="4941" width="1.5703125" style="78" bestFit="1" customWidth="1"/>
    <col min="4942" max="4943" width="4.42578125" style="78" bestFit="1" customWidth="1"/>
    <col min="4944" max="5121" width="9" style="78"/>
    <col min="5122" max="5122" width="8" style="78" customWidth="1"/>
    <col min="5123" max="5123" width="7.7109375" style="78" customWidth="1"/>
    <col min="5124" max="5124" width="17.42578125" style="78" customWidth="1"/>
    <col min="5125" max="5125" width="12.42578125" style="78" customWidth="1"/>
    <col min="5126" max="5126" width="3.28515625" style="78" customWidth="1"/>
    <col min="5127" max="5129" width="1.28515625" style="78" customWidth="1"/>
    <col min="5130" max="5130" width="8" style="78" customWidth="1"/>
    <col min="5131" max="5131" width="9" style="78" customWidth="1"/>
    <col min="5132" max="5132" width="19.42578125" style="78" bestFit="1" customWidth="1"/>
    <col min="5133" max="5133" width="7.28515625" style="78" bestFit="1" customWidth="1"/>
    <col min="5134" max="5134" width="5.85546875" style="78" bestFit="1" customWidth="1"/>
    <col min="5135" max="5135" width="5.28515625" style="78" bestFit="1" customWidth="1"/>
    <col min="5136" max="5140" width="16.140625" style="78" bestFit="1" customWidth="1"/>
    <col min="5141" max="5141" width="6.140625" style="78" bestFit="1" customWidth="1"/>
    <col min="5142" max="5142" width="8.28515625" style="78" bestFit="1" customWidth="1"/>
    <col min="5143" max="5143" width="12.140625" style="78" bestFit="1" customWidth="1"/>
    <col min="5144" max="5144" width="5.7109375" style="78" bestFit="1" customWidth="1"/>
    <col min="5145" max="5145" width="11.42578125" style="78" bestFit="1" customWidth="1"/>
    <col min="5146" max="5146" width="7.42578125" style="78" bestFit="1" customWidth="1"/>
    <col min="5147" max="5147" width="11.140625" style="78" bestFit="1" customWidth="1"/>
    <col min="5148" max="5148" width="7.85546875" style="78" bestFit="1" customWidth="1"/>
    <col min="5149" max="5149" width="10.28515625" style="78" bestFit="1" customWidth="1"/>
    <col min="5150" max="5150" width="5.42578125" style="78" bestFit="1" customWidth="1"/>
    <col min="5151" max="5151" width="6.28515625" style="78" bestFit="1" customWidth="1"/>
    <col min="5152" max="5152" width="3.140625" style="78" bestFit="1" customWidth="1"/>
    <col min="5153" max="5153" width="6.28515625" style="78" bestFit="1" customWidth="1"/>
    <col min="5154" max="5154" width="5.140625" style="78" bestFit="1" customWidth="1"/>
    <col min="5155" max="5155" width="7" style="78" bestFit="1" customWidth="1"/>
    <col min="5156" max="5156" width="6.42578125" style="78" bestFit="1" customWidth="1"/>
    <col min="5157" max="5157" width="6.28515625" style="78" bestFit="1" customWidth="1"/>
    <col min="5158" max="5158" width="6.42578125" style="78" bestFit="1" customWidth="1"/>
    <col min="5159" max="5159" width="8.42578125" style="78" bestFit="1" customWidth="1"/>
    <col min="5160" max="5160" width="14.5703125" style="78" bestFit="1" customWidth="1"/>
    <col min="5161" max="5161" width="6" style="78" bestFit="1" customWidth="1"/>
    <col min="5162" max="5162" width="6.28515625" style="78" bestFit="1" customWidth="1"/>
    <col min="5163" max="5163" width="2.85546875" style="78" bestFit="1" customWidth="1"/>
    <col min="5164" max="5164" width="3.42578125" style="78" bestFit="1" customWidth="1"/>
    <col min="5165" max="5165" width="12.42578125" style="78" bestFit="1" customWidth="1"/>
    <col min="5166" max="5166" width="10.85546875" style="78" bestFit="1" customWidth="1"/>
    <col min="5167" max="5167" width="12.7109375" style="78" bestFit="1" customWidth="1"/>
    <col min="5168" max="5168" width="15.85546875" style="78" bestFit="1" customWidth="1"/>
    <col min="5169" max="5169" width="10" style="78" bestFit="1" customWidth="1"/>
    <col min="5170" max="5170" width="11.42578125" style="78" bestFit="1" customWidth="1"/>
    <col min="5171" max="5171" width="12.5703125" style="78" bestFit="1" customWidth="1"/>
    <col min="5172" max="5172" width="10.85546875" style="78" bestFit="1" customWidth="1"/>
    <col min="5173" max="5173" width="7.42578125" style="78" bestFit="1" customWidth="1"/>
    <col min="5174" max="5174" width="5.28515625" style="78" bestFit="1" customWidth="1"/>
    <col min="5175" max="5175" width="7.5703125" style="78" bestFit="1" customWidth="1"/>
    <col min="5176" max="5176" width="19.7109375" style="78" bestFit="1" customWidth="1"/>
    <col min="5177" max="5177" width="22.140625" style="78" bestFit="1" customWidth="1"/>
    <col min="5178" max="5178" width="17.140625" style="78" bestFit="1" customWidth="1"/>
    <col min="5179" max="5179" width="17.42578125" style="78" bestFit="1" customWidth="1"/>
    <col min="5180" max="5180" width="15.28515625" style="78" bestFit="1" customWidth="1"/>
    <col min="5181" max="5185" width="2.5703125" style="78" customWidth="1"/>
    <col min="5186" max="5186" width="5.28515625" style="78" bestFit="1" customWidth="1"/>
    <col min="5187" max="5187" width="16" style="78" bestFit="1" customWidth="1"/>
    <col min="5188" max="5189" width="4.42578125" style="78" bestFit="1" customWidth="1"/>
    <col min="5190" max="5191" width="6.140625" style="78" bestFit="1" customWidth="1"/>
    <col min="5192" max="5192" width="4.42578125" style="78" bestFit="1" customWidth="1"/>
    <col min="5193" max="5193" width="5.28515625" style="78" bestFit="1" customWidth="1"/>
    <col min="5194" max="5196" width="4.42578125" style="78" bestFit="1" customWidth="1"/>
    <col min="5197" max="5197" width="1.5703125" style="78" bestFit="1" customWidth="1"/>
    <col min="5198" max="5199" width="4.42578125" style="78" bestFit="1" customWidth="1"/>
    <col min="5200" max="5377" width="9" style="78"/>
    <col min="5378" max="5378" width="8" style="78" customWidth="1"/>
    <col min="5379" max="5379" width="7.7109375" style="78" customWidth="1"/>
    <col min="5380" max="5380" width="17.42578125" style="78" customWidth="1"/>
    <col min="5381" max="5381" width="12.42578125" style="78" customWidth="1"/>
    <col min="5382" max="5382" width="3.28515625" style="78" customWidth="1"/>
    <col min="5383" max="5385" width="1.28515625" style="78" customWidth="1"/>
    <col min="5386" max="5386" width="8" style="78" customWidth="1"/>
    <col min="5387" max="5387" width="9" style="78" customWidth="1"/>
    <col min="5388" max="5388" width="19.42578125" style="78" bestFit="1" customWidth="1"/>
    <col min="5389" max="5389" width="7.28515625" style="78" bestFit="1" customWidth="1"/>
    <col min="5390" max="5390" width="5.85546875" style="78" bestFit="1" customWidth="1"/>
    <col min="5391" max="5391" width="5.28515625" style="78" bestFit="1" customWidth="1"/>
    <col min="5392" max="5396" width="16.140625" style="78" bestFit="1" customWidth="1"/>
    <col min="5397" max="5397" width="6.140625" style="78" bestFit="1" customWidth="1"/>
    <col min="5398" max="5398" width="8.28515625" style="78" bestFit="1" customWidth="1"/>
    <col min="5399" max="5399" width="12.140625" style="78" bestFit="1" customWidth="1"/>
    <col min="5400" max="5400" width="5.7109375" style="78" bestFit="1" customWidth="1"/>
    <col min="5401" max="5401" width="11.42578125" style="78" bestFit="1" customWidth="1"/>
    <col min="5402" max="5402" width="7.42578125" style="78" bestFit="1" customWidth="1"/>
    <col min="5403" max="5403" width="11.140625" style="78" bestFit="1" customWidth="1"/>
    <col min="5404" max="5404" width="7.85546875" style="78" bestFit="1" customWidth="1"/>
    <col min="5405" max="5405" width="10.28515625" style="78" bestFit="1" customWidth="1"/>
    <col min="5406" max="5406" width="5.42578125" style="78" bestFit="1" customWidth="1"/>
    <col min="5407" max="5407" width="6.28515625" style="78" bestFit="1" customWidth="1"/>
    <col min="5408" max="5408" width="3.140625" style="78" bestFit="1" customWidth="1"/>
    <col min="5409" max="5409" width="6.28515625" style="78" bestFit="1" customWidth="1"/>
    <col min="5410" max="5410" width="5.140625" style="78" bestFit="1" customWidth="1"/>
    <col min="5411" max="5411" width="7" style="78" bestFit="1" customWidth="1"/>
    <col min="5412" max="5412" width="6.42578125" style="78" bestFit="1" customWidth="1"/>
    <col min="5413" max="5413" width="6.28515625" style="78" bestFit="1" customWidth="1"/>
    <col min="5414" max="5414" width="6.42578125" style="78" bestFit="1" customWidth="1"/>
    <col min="5415" max="5415" width="8.42578125" style="78" bestFit="1" customWidth="1"/>
    <col min="5416" max="5416" width="14.5703125" style="78" bestFit="1" customWidth="1"/>
    <col min="5417" max="5417" width="6" style="78" bestFit="1" customWidth="1"/>
    <col min="5418" max="5418" width="6.28515625" style="78" bestFit="1" customWidth="1"/>
    <col min="5419" max="5419" width="2.85546875" style="78" bestFit="1" customWidth="1"/>
    <col min="5420" max="5420" width="3.42578125" style="78" bestFit="1" customWidth="1"/>
    <col min="5421" max="5421" width="12.42578125" style="78" bestFit="1" customWidth="1"/>
    <col min="5422" max="5422" width="10.85546875" style="78" bestFit="1" customWidth="1"/>
    <col min="5423" max="5423" width="12.7109375" style="78" bestFit="1" customWidth="1"/>
    <col min="5424" max="5424" width="15.85546875" style="78" bestFit="1" customWidth="1"/>
    <col min="5425" max="5425" width="10" style="78" bestFit="1" customWidth="1"/>
    <col min="5426" max="5426" width="11.42578125" style="78" bestFit="1" customWidth="1"/>
    <col min="5427" max="5427" width="12.5703125" style="78" bestFit="1" customWidth="1"/>
    <col min="5428" max="5428" width="10.85546875" style="78" bestFit="1" customWidth="1"/>
    <col min="5429" max="5429" width="7.42578125" style="78" bestFit="1" customWidth="1"/>
    <col min="5430" max="5430" width="5.28515625" style="78" bestFit="1" customWidth="1"/>
    <col min="5431" max="5431" width="7.5703125" style="78" bestFit="1" customWidth="1"/>
    <col min="5432" max="5432" width="19.7109375" style="78" bestFit="1" customWidth="1"/>
    <col min="5433" max="5433" width="22.140625" style="78" bestFit="1" customWidth="1"/>
    <col min="5434" max="5434" width="17.140625" style="78" bestFit="1" customWidth="1"/>
    <col min="5435" max="5435" width="17.42578125" style="78" bestFit="1" customWidth="1"/>
    <col min="5436" max="5436" width="15.28515625" style="78" bestFit="1" customWidth="1"/>
    <col min="5437" max="5441" width="2.5703125" style="78" customWidth="1"/>
    <col min="5442" max="5442" width="5.28515625" style="78" bestFit="1" customWidth="1"/>
    <col min="5443" max="5443" width="16" style="78" bestFit="1" customWidth="1"/>
    <col min="5444" max="5445" width="4.42578125" style="78" bestFit="1" customWidth="1"/>
    <col min="5446" max="5447" width="6.140625" style="78" bestFit="1" customWidth="1"/>
    <col min="5448" max="5448" width="4.42578125" style="78" bestFit="1" customWidth="1"/>
    <col min="5449" max="5449" width="5.28515625" style="78" bestFit="1" customWidth="1"/>
    <col min="5450" max="5452" width="4.42578125" style="78" bestFit="1" customWidth="1"/>
    <col min="5453" max="5453" width="1.5703125" style="78" bestFit="1" customWidth="1"/>
    <col min="5454" max="5455" width="4.42578125" style="78" bestFit="1" customWidth="1"/>
    <col min="5456" max="5633" width="9" style="78"/>
    <col min="5634" max="5634" width="8" style="78" customWidth="1"/>
    <col min="5635" max="5635" width="7.7109375" style="78" customWidth="1"/>
    <col min="5636" max="5636" width="17.42578125" style="78" customWidth="1"/>
    <col min="5637" max="5637" width="12.42578125" style="78" customWidth="1"/>
    <col min="5638" max="5638" width="3.28515625" style="78" customWidth="1"/>
    <col min="5639" max="5641" width="1.28515625" style="78" customWidth="1"/>
    <col min="5642" max="5642" width="8" style="78" customWidth="1"/>
    <col min="5643" max="5643" width="9" style="78" customWidth="1"/>
    <col min="5644" max="5644" width="19.42578125" style="78" bestFit="1" customWidth="1"/>
    <col min="5645" max="5645" width="7.28515625" style="78" bestFit="1" customWidth="1"/>
    <col min="5646" max="5646" width="5.85546875" style="78" bestFit="1" customWidth="1"/>
    <col min="5647" max="5647" width="5.28515625" style="78" bestFit="1" customWidth="1"/>
    <col min="5648" max="5652" width="16.140625" style="78" bestFit="1" customWidth="1"/>
    <col min="5653" max="5653" width="6.140625" style="78" bestFit="1" customWidth="1"/>
    <col min="5654" max="5654" width="8.28515625" style="78" bestFit="1" customWidth="1"/>
    <col min="5655" max="5655" width="12.140625" style="78" bestFit="1" customWidth="1"/>
    <col min="5656" max="5656" width="5.7109375" style="78" bestFit="1" customWidth="1"/>
    <col min="5657" max="5657" width="11.42578125" style="78" bestFit="1" customWidth="1"/>
    <col min="5658" max="5658" width="7.42578125" style="78" bestFit="1" customWidth="1"/>
    <col min="5659" max="5659" width="11.140625" style="78" bestFit="1" customWidth="1"/>
    <col min="5660" max="5660" width="7.85546875" style="78" bestFit="1" customWidth="1"/>
    <col min="5661" max="5661" width="10.28515625" style="78" bestFit="1" customWidth="1"/>
    <col min="5662" max="5662" width="5.42578125" style="78" bestFit="1" customWidth="1"/>
    <col min="5663" max="5663" width="6.28515625" style="78" bestFit="1" customWidth="1"/>
    <col min="5664" max="5664" width="3.140625" style="78" bestFit="1" customWidth="1"/>
    <col min="5665" max="5665" width="6.28515625" style="78" bestFit="1" customWidth="1"/>
    <col min="5666" max="5666" width="5.140625" style="78" bestFit="1" customWidth="1"/>
    <col min="5667" max="5667" width="7" style="78" bestFit="1" customWidth="1"/>
    <col min="5668" max="5668" width="6.42578125" style="78" bestFit="1" customWidth="1"/>
    <col min="5669" max="5669" width="6.28515625" style="78" bestFit="1" customWidth="1"/>
    <col min="5670" max="5670" width="6.42578125" style="78" bestFit="1" customWidth="1"/>
    <col min="5671" max="5671" width="8.42578125" style="78" bestFit="1" customWidth="1"/>
    <col min="5672" max="5672" width="14.5703125" style="78" bestFit="1" customWidth="1"/>
    <col min="5673" max="5673" width="6" style="78" bestFit="1" customWidth="1"/>
    <col min="5674" max="5674" width="6.28515625" style="78" bestFit="1" customWidth="1"/>
    <col min="5675" max="5675" width="2.85546875" style="78" bestFit="1" customWidth="1"/>
    <col min="5676" max="5676" width="3.42578125" style="78" bestFit="1" customWidth="1"/>
    <col min="5677" max="5677" width="12.42578125" style="78" bestFit="1" customWidth="1"/>
    <col min="5678" max="5678" width="10.85546875" style="78" bestFit="1" customWidth="1"/>
    <col min="5679" max="5679" width="12.7109375" style="78" bestFit="1" customWidth="1"/>
    <col min="5680" max="5680" width="15.85546875" style="78" bestFit="1" customWidth="1"/>
    <col min="5681" max="5681" width="10" style="78" bestFit="1" customWidth="1"/>
    <col min="5682" max="5682" width="11.42578125" style="78" bestFit="1" customWidth="1"/>
    <col min="5683" max="5683" width="12.5703125" style="78" bestFit="1" customWidth="1"/>
    <col min="5684" max="5684" width="10.85546875" style="78" bestFit="1" customWidth="1"/>
    <col min="5685" max="5685" width="7.42578125" style="78" bestFit="1" customWidth="1"/>
    <col min="5686" max="5686" width="5.28515625" style="78" bestFit="1" customWidth="1"/>
    <col min="5687" max="5687" width="7.5703125" style="78" bestFit="1" customWidth="1"/>
    <col min="5688" max="5688" width="19.7109375" style="78" bestFit="1" customWidth="1"/>
    <col min="5689" max="5689" width="22.140625" style="78" bestFit="1" customWidth="1"/>
    <col min="5690" max="5690" width="17.140625" style="78" bestFit="1" customWidth="1"/>
    <col min="5691" max="5691" width="17.42578125" style="78" bestFit="1" customWidth="1"/>
    <col min="5692" max="5692" width="15.28515625" style="78" bestFit="1" customWidth="1"/>
    <col min="5693" max="5697" width="2.5703125" style="78" customWidth="1"/>
    <col min="5698" max="5698" width="5.28515625" style="78" bestFit="1" customWidth="1"/>
    <col min="5699" max="5699" width="16" style="78" bestFit="1" customWidth="1"/>
    <col min="5700" max="5701" width="4.42578125" style="78" bestFit="1" customWidth="1"/>
    <col min="5702" max="5703" width="6.140625" style="78" bestFit="1" customWidth="1"/>
    <col min="5704" max="5704" width="4.42578125" style="78" bestFit="1" customWidth="1"/>
    <col min="5705" max="5705" width="5.28515625" style="78" bestFit="1" customWidth="1"/>
    <col min="5706" max="5708" width="4.42578125" style="78" bestFit="1" customWidth="1"/>
    <col min="5709" max="5709" width="1.5703125" style="78" bestFit="1" customWidth="1"/>
    <col min="5710" max="5711" width="4.42578125" style="78" bestFit="1" customWidth="1"/>
    <col min="5712" max="5889" width="9" style="78"/>
    <col min="5890" max="5890" width="8" style="78" customWidth="1"/>
    <col min="5891" max="5891" width="7.7109375" style="78" customWidth="1"/>
    <col min="5892" max="5892" width="17.42578125" style="78" customWidth="1"/>
    <col min="5893" max="5893" width="12.42578125" style="78" customWidth="1"/>
    <col min="5894" max="5894" width="3.28515625" style="78" customWidth="1"/>
    <col min="5895" max="5897" width="1.28515625" style="78" customWidth="1"/>
    <col min="5898" max="5898" width="8" style="78" customWidth="1"/>
    <col min="5899" max="5899" width="9" style="78" customWidth="1"/>
    <col min="5900" max="5900" width="19.42578125" style="78" bestFit="1" customWidth="1"/>
    <col min="5901" max="5901" width="7.28515625" style="78" bestFit="1" customWidth="1"/>
    <col min="5902" max="5902" width="5.85546875" style="78" bestFit="1" customWidth="1"/>
    <col min="5903" max="5903" width="5.28515625" style="78" bestFit="1" customWidth="1"/>
    <col min="5904" max="5908" width="16.140625" style="78" bestFit="1" customWidth="1"/>
    <col min="5909" max="5909" width="6.140625" style="78" bestFit="1" customWidth="1"/>
    <col min="5910" max="5910" width="8.28515625" style="78" bestFit="1" customWidth="1"/>
    <col min="5911" max="5911" width="12.140625" style="78" bestFit="1" customWidth="1"/>
    <col min="5912" max="5912" width="5.7109375" style="78" bestFit="1" customWidth="1"/>
    <col min="5913" max="5913" width="11.42578125" style="78" bestFit="1" customWidth="1"/>
    <col min="5914" max="5914" width="7.42578125" style="78" bestFit="1" customWidth="1"/>
    <col min="5915" max="5915" width="11.140625" style="78" bestFit="1" customWidth="1"/>
    <col min="5916" max="5916" width="7.85546875" style="78" bestFit="1" customWidth="1"/>
    <col min="5917" max="5917" width="10.28515625" style="78" bestFit="1" customWidth="1"/>
    <col min="5918" max="5918" width="5.42578125" style="78" bestFit="1" customWidth="1"/>
    <col min="5919" max="5919" width="6.28515625" style="78" bestFit="1" customWidth="1"/>
    <col min="5920" max="5920" width="3.140625" style="78" bestFit="1" customWidth="1"/>
    <col min="5921" max="5921" width="6.28515625" style="78" bestFit="1" customWidth="1"/>
    <col min="5922" max="5922" width="5.140625" style="78" bestFit="1" customWidth="1"/>
    <col min="5923" max="5923" width="7" style="78" bestFit="1" customWidth="1"/>
    <col min="5924" max="5924" width="6.42578125" style="78" bestFit="1" customWidth="1"/>
    <col min="5925" max="5925" width="6.28515625" style="78" bestFit="1" customWidth="1"/>
    <col min="5926" max="5926" width="6.42578125" style="78" bestFit="1" customWidth="1"/>
    <col min="5927" max="5927" width="8.42578125" style="78" bestFit="1" customWidth="1"/>
    <col min="5928" max="5928" width="14.5703125" style="78" bestFit="1" customWidth="1"/>
    <col min="5929" max="5929" width="6" style="78" bestFit="1" customWidth="1"/>
    <col min="5930" max="5930" width="6.28515625" style="78" bestFit="1" customWidth="1"/>
    <col min="5931" max="5931" width="2.85546875" style="78" bestFit="1" customWidth="1"/>
    <col min="5932" max="5932" width="3.42578125" style="78" bestFit="1" customWidth="1"/>
    <col min="5933" max="5933" width="12.42578125" style="78" bestFit="1" customWidth="1"/>
    <col min="5934" max="5934" width="10.85546875" style="78" bestFit="1" customWidth="1"/>
    <col min="5935" max="5935" width="12.7109375" style="78" bestFit="1" customWidth="1"/>
    <col min="5936" max="5936" width="15.85546875" style="78" bestFit="1" customWidth="1"/>
    <col min="5937" max="5937" width="10" style="78" bestFit="1" customWidth="1"/>
    <col min="5938" max="5938" width="11.42578125" style="78" bestFit="1" customWidth="1"/>
    <col min="5939" max="5939" width="12.5703125" style="78" bestFit="1" customWidth="1"/>
    <col min="5940" max="5940" width="10.85546875" style="78" bestFit="1" customWidth="1"/>
    <col min="5941" max="5941" width="7.42578125" style="78" bestFit="1" customWidth="1"/>
    <col min="5942" max="5942" width="5.28515625" style="78" bestFit="1" customWidth="1"/>
    <col min="5943" max="5943" width="7.5703125" style="78" bestFit="1" customWidth="1"/>
    <col min="5944" max="5944" width="19.7109375" style="78" bestFit="1" customWidth="1"/>
    <col min="5945" max="5945" width="22.140625" style="78" bestFit="1" customWidth="1"/>
    <col min="5946" max="5946" width="17.140625" style="78" bestFit="1" customWidth="1"/>
    <col min="5947" max="5947" width="17.42578125" style="78" bestFit="1" customWidth="1"/>
    <col min="5948" max="5948" width="15.28515625" style="78" bestFit="1" customWidth="1"/>
    <col min="5949" max="5953" width="2.5703125" style="78" customWidth="1"/>
    <col min="5954" max="5954" width="5.28515625" style="78" bestFit="1" customWidth="1"/>
    <col min="5955" max="5955" width="16" style="78" bestFit="1" customWidth="1"/>
    <col min="5956" max="5957" width="4.42578125" style="78" bestFit="1" customWidth="1"/>
    <col min="5958" max="5959" width="6.140625" style="78" bestFit="1" customWidth="1"/>
    <col min="5960" max="5960" width="4.42578125" style="78" bestFit="1" customWidth="1"/>
    <col min="5961" max="5961" width="5.28515625" style="78" bestFit="1" customWidth="1"/>
    <col min="5962" max="5964" width="4.42578125" style="78" bestFit="1" customWidth="1"/>
    <col min="5965" max="5965" width="1.5703125" style="78" bestFit="1" customWidth="1"/>
    <col min="5966" max="5967" width="4.42578125" style="78" bestFit="1" customWidth="1"/>
    <col min="5968" max="6145" width="9" style="78"/>
    <col min="6146" max="6146" width="8" style="78" customWidth="1"/>
    <col min="6147" max="6147" width="7.7109375" style="78" customWidth="1"/>
    <col min="6148" max="6148" width="17.42578125" style="78" customWidth="1"/>
    <col min="6149" max="6149" width="12.42578125" style="78" customWidth="1"/>
    <col min="6150" max="6150" width="3.28515625" style="78" customWidth="1"/>
    <col min="6151" max="6153" width="1.28515625" style="78" customWidth="1"/>
    <col min="6154" max="6154" width="8" style="78" customWidth="1"/>
    <col min="6155" max="6155" width="9" style="78" customWidth="1"/>
    <col min="6156" max="6156" width="19.42578125" style="78" bestFit="1" customWidth="1"/>
    <col min="6157" max="6157" width="7.28515625" style="78" bestFit="1" customWidth="1"/>
    <col min="6158" max="6158" width="5.85546875" style="78" bestFit="1" customWidth="1"/>
    <col min="6159" max="6159" width="5.28515625" style="78" bestFit="1" customWidth="1"/>
    <col min="6160" max="6164" width="16.140625" style="78" bestFit="1" customWidth="1"/>
    <col min="6165" max="6165" width="6.140625" style="78" bestFit="1" customWidth="1"/>
    <col min="6166" max="6166" width="8.28515625" style="78" bestFit="1" customWidth="1"/>
    <col min="6167" max="6167" width="12.140625" style="78" bestFit="1" customWidth="1"/>
    <col min="6168" max="6168" width="5.7109375" style="78" bestFit="1" customWidth="1"/>
    <col min="6169" max="6169" width="11.42578125" style="78" bestFit="1" customWidth="1"/>
    <col min="6170" max="6170" width="7.42578125" style="78" bestFit="1" customWidth="1"/>
    <col min="6171" max="6171" width="11.140625" style="78" bestFit="1" customWidth="1"/>
    <col min="6172" max="6172" width="7.85546875" style="78" bestFit="1" customWidth="1"/>
    <col min="6173" max="6173" width="10.28515625" style="78" bestFit="1" customWidth="1"/>
    <col min="6174" max="6174" width="5.42578125" style="78" bestFit="1" customWidth="1"/>
    <col min="6175" max="6175" width="6.28515625" style="78" bestFit="1" customWidth="1"/>
    <col min="6176" max="6176" width="3.140625" style="78" bestFit="1" customWidth="1"/>
    <col min="6177" max="6177" width="6.28515625" style="78" bestFit="1" customWidth="1"/>
    <col min="6178" max="6178" width="5.140625" style="78" bestFit="1" customWidth="1"/>
    <col min="6179" max="6179" width="7" style="78" bestFit="1" customWidth="1"/>
    <col min="6180" max="6180" width="6.42578125" style="78" bestFit="1" customWidth="1"/>
    <col min="6181" max="6181" width="6.28515625" style="78" bestFit="1" customWidth="1"/>
    <col min="6182" max="6182" width="6.42578125" style="78" bestFit="1" customWidth="1"/>
    <col min="6183" max="6183" width="8.42578125" style="78" bestFit="1" customWidth="1"/>
    <col min="6184" max="6184" width="14.5703125" style="78" bestFit="1" customWidth="1"/>
    <col min="6185" max="6185" width="6" style="78" bestFit="1" customWidth="1"/>
    <col min="6186" max="6186" width="6.28515625" style="78" bestFit="1" customWidth="1"/>
    <col min="6187" max="6187" width="2.85546875" style="78" bestFit="1" customWidth="1"/>
    <col min="6188" max="6188" width="3.42578125" style="78" bestFit="1" customWidth="1"/>
    <col min="6189" max="6189" width="12.42578125" style="78" bestFit="1" customWidth="1"/>
    <col min="6190" max="6190" width="10.85546875" style="78" bestFit="1" customWidth="1"/>
    <col min="6191" max="6191" width="12.7109375" style="78" bestFit="1" customWidth="1"/>
    <col min="6192" max="6192" width="15.85546875" style="78" bestFit="1" customWidth="1"/>
    <col min="6193" max="6193" width="10" style="78" bestFit="1" customWidth="1"/>
    <col min="6194" max="6194" width="11.42578125" style="78" bestFit="1" customWidth="1"/>
    <col min="6195" max="6195" width="12.5703125" style="78" bestFit="1" customWidth="1"/>
    <col min="6196" max="6196" width="10.85546875" style="78" bestFit="1" customWidth="1"/>
    <col min="6197" max="6197" width="7.42578125" style="78" bestFit="1" customWidth="1"/>
    <col min="6198" max="6198" width="5.28515625" style="78" bestFit="1" customWidth="1"/>
    <col min="6199" max="6199" width="7.5703125" style="78" bestFit="1" customWidth="1"/>
    <col min="6200" max="6200" width="19.7109375" style="78" bestFit="1" customWidth="1"/>
    <col min="6201" max="6201" width="22.140625" style="78" bestFit="1" customWidth="1"/>
    <col min="6202" max="6202" width="17.140625" style="78" bestFit="1" customWidth="1"/>
    <col min="6203" max="6203" width="17.42578125" style="78" bestFit="1" customWidth="1"/>
    <col min="6204" max="6204" width="15.28515625" style="78" bestFit="1" customWidth="1"/>
    <col min="6205" max="6209" width="2.5703125" style="78" customWidth="1"/>
    <col min="6210" max="6210" width="5.28515625" style="78" bestFit="1" customWidth="1"/>
    <col min="6211" max="6211" width="16" style="78" bestFit="1" customWidth="1"/>
    <col min="6212" max="6213" width="4.42578125" style="78" bestFit="1" customWidth="1"/>
    <col min="6214" max="6215" width="6.140625" style="78" bestFit="1" customWidth="1"/>
    <col min="6216" max="6216" width="4.42578125" style="78" bestFit="1" customWidth="1"/>
    <col min="6217" max="6217" width="5.28515625" style="78" bestFit="1" customWidth="1"/>
    <col min="6218" max="6220" width="4.42578125" style="78" bestFit="1" customWidth="1"/>
    <col min="6221" max="6221" width="1.5703125" style="78" bestFit="1" customWidth="1"/>
    <col min="6222" max="6223" width="4.42578125" style="78" bestFit="1" customWidth="1"/>
    <col min="6224" max="6401" width="9" style="78"/>
    <col min="6402" max="6402" width="8" style="78" customWidth="1"/>
    <col min="6403" max="6403" width="7.7109375" style="78" customWidth="1"/>
    <col min="6404" max="6404" width="17.42578125" style="78" customWidth="1"/>
    <col min="6405" max="6405" width="12.42578125" style="78" customWidth="1"/>
    <col min="6406" max="6406" width="3.28515625" style="78" customWidth="1"/>
    <col min="6407" max="6409" width="1.28515625" style="78" customWidth="1"/>
    <col min="6410" max="6410" width="8" style="78" customWidth="1"/>
    <col min="6411" max="6411" width="9" style="78" customWidth="1"/>
    <col min="6412" max="6412" width="19.42578125" style="78" bestFit="1" customWidth="1"/>
    <col min="6413" max="6413" width="7.28515625" style="78" bestFit="1" customWidth="1"/>
    <col min="6414" max="6414" width="5.85546875" style="78" bestFit="1" customWidth="1"/>
    <col min="6415" max="6415" width="5.28515625" style="78" bestFit="1" customWidth="1"/>
    <col min="6416" max="6420" width="16.140625" style="78" bestFit="1" customWidth="1"/>
    <col min="6421" max="6421" width="6.140625" style="78" bestFit="1" customWidth="1"/>
    <col min="6422" max="6422" width="8.28515625" style="78" bestFit="1" customWidth="1"/>
    <col min="6423" max="6423" width="12.140625" style="78" bestFit="1" customWidth="1"/>
    <col min="6424" max="6424" width="5.7109375" style="78" bestFit="1" customWidth="1"/>
    <col min="6425" max="6425" width="11.42578125" style="78" bestFit="1" customWidth="1"/>
    <col min="6426" max="6426" width="7.42578125" style="78" bestFit="1" customWidth="1"/>
    <col min="6427" max="6427" width="11.140625" style="78" bestFit="1" customWidth="1"/>
    <col min="6428" max="6428" width="7.85546875" style="78" bestFit="1" customWidth="1"/>
    <col min="6429" max="6429" width="10.28515625" style="78" bestFit="1" customWidth="1"/>
    <col min="6430" max="6430" width="5.42578125" style="78" bestFit="1" customWidth="1"/>
    <col min="6431" max="6431" width="6.28515625" style="78" bestFit="1" customWidth="1"/>
    <col min="6432" max="6432" width="3.140625" style="78" bestFit="1" customWidth="1"/>
    <col min="6433" max="6433" width="6.28515625" style="78" bestFit="1" customWidth="1"/>
    <col min="6434" max="6434" width="5.140625" style="78" bestFit="1" customWidth="1"/>
    <col min="6435" max="6435" width="7" style="78" bestFit="1" customWidth="1"/>
    <col min="6436" max="6436" width="6.42578125" style="78" bestFit="1" customWidth="1"/>
    <col min="6437" max="6437" width="6.28515625" style="78" bestFit="1" customWidth="1"/>
    <col min="6438" max="6438" width="6.42578125" style="78" bestFit="1" customWidth="1"/>
    <col min="6439" max="6439" width="8.42578125" style="78" bestFit="1" customWidth="1"/>
    <col min="6440" max="6440" width="14.5703125" style="78" bestFit="1" customWidth="1"/>
    <col min="6441" max="6441" width="6" style="78" bestFit="1" customWidth="1"/>
    <col min="6442" max="6442" width="6.28515625" style="78" bestFit="1" customWidth="1"/>
    <col min="6443" max="6443" width="2.85546875" style="78" bestFit="1" customWidth="1"/>
    <col min="6444" max="6444" width="3.42578125" style="78" bestFit="1" customWidth="1"/>
    <col min="6445" max="6445" width="12.42578125" style="78" bestFit="1" customWidth="1"/>
    <col min="6446" max="6446" width="10.85546875" style="78" bestFit="1" customWidth="1"/>
    <col min="6447" max="6447" width="12.7109375" style="78" bestFit="1" customWidth="1"/>
    <col min="6448" max="6448" width="15.85546875" style="78" bestFit="1" customWidth="1"/>
    <col min="6449" max="6449" width="10" style="78" bestFit="1" customWidth="1"/>
    <col min="6450" max="6450" width="11.42578125" style="78" bestFit="1" customWidth="1"/>
    <col min="6451" max="6451" width="12.5703125" style="78" bestFit="1" customWidth="1"/>
    <col min="6452" max="6452" width="10.85546875" style="78" bestFit="1" customWidth="1"/>
    <col min="6453" max="6453" width="7.42578125" style="78" bestFit="1" customWidth="1"/>
    <col min="6454" max="6454" width="5.28515625" style="78" bestFit="1" customWidth="1"/>
    <col min="6455" max="6455" width="7.5703125" style="78" bestFit="1" customWidth="1"/>
    <col min="6456" max="6456" width="19.7109375" style="78" bestFit="1" customWidth="1"/>
    <col min="6457" max="6457" width="22.140625" style="78" bestFit="1" customWidth="1"/>
    <col min="6458" max="6458" width="17.140625" style="78" bestFit="1" customWidth="1"/>
    <col min="6459" max="6459" width="17.42578125" style="78" bestFit="1" customWidth="1"/>
    <col min="6460" max="6460" width="15.28515625" style="78" bestFit="1" customWidth="1"/>
    <col min="6461" max="6465" width="2.5703125" style="78" customWidth="1"/>
    <col min="6466" max="6466" width="5.28515625" style="78" bestFit="1" customWidth="1"/>
    <col min="6467" max="6467" width="16" style="78" bestFit="1" customWidth="1"/>
    <col min="6468" max="6469" width="4.42578125" style="78" bestFit="1" customWidth="1"/>
    <col min="6470" max="6471" width="6.140625" style="78" bestFit="1" customWidth="1"/>
    <col min="6472" max="6472" width="4.42578125" style="78" bestFit="1" customWidth="1"/>
    <col min="6473" max="6473" width="5.28515625" style="78" bestFit="1" customWidth="1"/>
    <col min="6474" max="6476" width="4.42578125" style="78" bestFit="1" customWidth="1"/>
    <col min="6477" max="6477" width="1.5703125" style="78" bestFit="1" customWidth="1"/>
    <col min="6478" max="6479" width="4.42578125" style="78" bestFit="1" customWidth="1"/>
    <col min="6480" max="6657" width="9" style="78"/>
    <col min="6658" max="6658" width="8" style="78" customWidth="1"/>
    <col min="6659" max="6659" width="7.7109375" style="78" customWidth="1"/>
    <col min="6660" max="6660" width="17.42578125" style="78" customWidth="1"/>
    <col min="6661" max="6661" width="12.42578125" style="78" customWidth="1"/>
    <col min="6662" max="6662" width="3.28515625" style="78" customWidth="1"/>
    <col min="6663" max="6665" width="1.28515625" style="78" customWidth="1"/>
    <col min="6666" max="6666" width="8" style="78" customWidth="1"/>
    <col min="6667" max="6667" width="9" style="78" customWidth="1"/>
    <col min="6668" max="6668" width="19.42578125" style="78" bestFit="1" customWidth="1"/>
    <col min="6669" max="6669" width="7.28515625" style="78" bestFit="1" customWidth="1"/>
    <col min="6670" max="6670" width="5.85546875" style="78" bestFit="1" customWidth="1"/>
    <col min="6671" max="6671" width="5.28515625" style="78" bestFit="1" customWidth="1"/>
    <col min="6672" max="6676" width="16.140625" style="78" bestFit="1" customWidth="1"/>
    <col min="6677" max="6677" width="6.140625" style="78" bestFit="1" customWidth="1"/>
    <col min="6678" max="6678" width="8.28515625" style="78" bestFit="1" customWidth="1"/>
    <col min="6679" max="6679" width="12.140625" style="78" bestFit="1" customWidth="1"/>
    <col min="6680" max="6680" width="5.7109375" style="78" bestFit="1" customWidth="1"/>
    <col min="6681" max="6681" width="11.42578125" style="78" bestFit="1" customWidth="1"/>
    <col min="6682" max="6682" width="7.42578125" style="78" bestFit="1" customWidth="1"/>
    <col min="6683" max="6683" width="11.140625" style="78" bestFit="1" customWidth="1"/>
    <col min="6684" max="6684" width="7.85546875" style="78" bestFit="1" customWidth="1"/>
    <col min="6685" max="6685" width="10.28515625" style="78" bestFit="1" customWidth="1"/>
    <col min="6686" max="6686" width="5.42578125" style="78" bestFit="1" customWidth="1"/>
    <col min="6687" max="6687" width="6.28515625" style="78" bestFit="1" customWidth="1"/>
    <col min="6688" max="6688" width="3.140625" style="78" bestFit="1" customWidth="1"/>
    <col min="6689" max="6689" width="6.28515625" style="78" bestFit="1" customWidth="1"/>
    <col min="6690" max="6690" width="5.140625" style="78" bestFit="1" customWidth="1"/>
    <col min="6691" max="6691" width="7" style="78" bestFit="1" customWidth="1"/>
    <col min="6692" max="6692" width="6.42578125" style="78" bestFit="1" customWidth="1"/>
    <col min="6693" max="6693" width="6.28515625" style="78" bestFit="1" customWidth="1"/>
    <col min="6694" max="6694" width="6.42578125" style="78" bestFit="1" customWidth="1"/>
    <col min="6695" max="6695" width="8.42578125" style="78" bestFit="1" customWidth="1"/>
    <col min="6696" max="6696" width="14.5703125" style="78" bestFit="1" customWidth="1"/>
    <col min="6697" max="6697" width="6" style="78" bestFit="1" customWidth="1"/>
    <col min="6698" max="6698" width="6.28515625" style="78" bestFit="1" customWidth="1"/>
    <col min="6699" max="6699" width="2.85546875" style="78" bestFit="1" customWidth="1"/>
    <col min="6700" max="6700" width="3.42578125" style="78" bestFit="1" customWidth="1"/>
    <col min="6701" max="6701" width="12.42578125" style="78" bestFit="1" customWidth="1"/>
    <col min="6702" max="6702" width="10.85546875" style="78" bestFit="1" customWidth="1"/>
    <col min="6703" max="6703" width="12.7109375" style="78" bestFit="1" customWidth="1"/>
    <col min="6704" max="6704" width="15.85546875" style="78" bestFit="1" customWidth="1"/>
    <col min="6705" max="6705" width="10" style="78" bestFit="1" customWidth="1"/>
    <col min="6706" max="6706" width="11.42578125" style="78" bestFit="1" customWidth="1"/>
    <col min="6707" max="6707" width="12.5703125" style="78" bestFit="1" customWidth="1"/>
    <col min="6708" max="6708" width="10.85546875" style="78" bestFit="1" customWidth="1"/>
    <col min="6709" max="6709" width="7.42578125" style="78" bestFit="1" customWidth="1"/>
    <col min="6710" max="6710" width="5.28515625" style="78" bestFit="1" customWidth="1"/>
    <col min="6711" max="6711" width="7.5703125" style="78" bestFit="1" customWidth="1"/>
    <col min="6712" max="6712" width="19.7109375" style="78" bestFit="1" customWidth="1"/>
    <col min="6713" max="6713" width="22.140625" style="78" bestFit="1" customWidth="1"/>
    <col min="6714" max="6714" width="17.140625" style="78" bestFit="1" customWidth="1"/>
    <col min="6715" max="6715" width="17.42578125" style="78" bestFit="1" customWidth="1"/>
    <col min="6716" max="6716" width="15.28515625" style="78" bestFit="1" customWidth="1"/>
    <col min="6717" max="6721" width="2.5703125" style="78" customWidth="1"/>
    <col min="6722" max="6722" width="5.28515625" style="78" bestFit="1" customWidth="1"/>
    <col min="6723" max="6723" width="16" style="78" bestFit="1" customWidth="1"/>
    <col min="6724" max="6725" width="4.42578125" style="78" bestFit="1" customWidth="1"/>
    <col min="6726" max="6727" width="6.140625" style="78" bestFit="1" customWidth="1"/>
    <col min="6728" max="6728" width="4.42578125" style="78" bestFit="1" customWidth="1"/>
    <col min="6729" max="6729" width="5.28515625" style="78" bestFit="1" customWidth="1"/>
    <col min="6730" max="6732" width="4.42578125" style="78" bestFit="1" customWidth="1"/>
    <col min="6733" max="6733" width="1.5703125" style="78" bestFit="1" customWidth="1"/>
    <col min="6734" max="6735" width="4.42578125" style="78" bestFit="1" customWidth="1"/>
    <col min="6736" max="6913" width="9" style="78"/>
    <col min="6914" max="6914" width="8" style="78" customWidth="1"/>
    <col min="6915" max="6915" width="7.7109375" style="78" customWidth="1"/>
    <col min="6916" max="6916" width="17.42578125" style="78" customWidth="1"/>
    <col min="6917" max="6917" width="12.42578125" style="78" customWidth="1"/>
    <col min="6918" max="6918" width="3.28515625" style="78" customWidth="1"/>
    <col min="6919" max="6921" width="1.28515625" style="78" customWidth="1"/>
    <col min="6922" max="6922" width="8" style="78" customWidth="1"/>
    <col min="6923" max="6923" width="9" style="78" customWidth="1"/>
    <col min="6924" max="6924" width="19.42578125" style="78" bestFit="1" customWidth="1"/>
    <col min="6925" max="6925" width="7.28515625" style="78" bestFit="1" customWidth="1"/>
    <col min="6926" max="6926" width="5.85546875" style="78" bestFit="1" customWidth="1"/>
    <col min="6927" max="6927" width="5.28515625" style="78" bestFit="1" customWidth="1"/>
    <col min="6928" max="6932" width="16.140625" style="78" bestFit="1" customWidth="1"/>
    <col min="6933" max="6933" width="6.140625" style="78" bestFit="1" customWidth="1"/>
    <col min="6934" max="6934" width="8.28515625" style="78" bestFit="1" customWidth="1"/>
    <col min="6935" max="6935" width="12.140625" style="78" bestFit="1" customWidth="1"/>
    <col min="6936" max="6936" width="5.7109375" style="78" bestFit="1" customWidth="1"/>
    <col min="6937" max="6937" width="11.42578125" style="78" bestFit="1" customWidth="1"/>
    <col min="6938" max="6938" width="7.42578125" style="78" bestFit="1" customWidth="1"/>
    <col min="6939" max="6939" width="11.140625" style="78" bestFit="1" customWidth="1"/>
    <col min="6940" max="6940" width="7.85546875" style="78" bestFit="1" customWidth="1"/>
    <col min="6941" max="6941" width="10.28515625" style="78" bestFit="1" customWidth="1"/>
    <col min="6942" max="6942" width="5.42578125" style="78" bestFit="1" customWidth="1"/>
    <col min="6943" max="6943" width="6.28515625" style="78" bestFit="1" customWidth="1"/>
    <col min="6944" max="6944" width="3.140625" style="78" bestFit="1" customWidth="1"/>
    <col min="6945" max="6945" width="6.28515625" style="78" bestFit="1" customWidth="1"/>
    <col min="6946" max="6946" width="5.140625" style="78" bestFit="1" customWidth="1"/>
    <col min="6947" max="6947" width="7" style="78" bestFit="1" customWidth="1"/>
    <col min="6948" max="6948" width="6.42578125" style="78" bestFit="1" customWidth="1"/>
    <col min="6949" max="6949" width="6.28515625" style="78" bestFit="1" customWidth="1"/>
    <col min="6950" max="6950" width="6.42578125" style="78" bestFit="1" customWidth="1"/>
    <col min="6951" max="6951" width="8.42578125" style="78" bestFit="1" customWidth="1"/>
    <col min="6952" max="6952" width="14.5703125" style="78" bestFit="1" customWidth="1"/>
    <col min="6953" max="6953" width="6" style="78" bestFit="1" customWidth="1"/>
    <col min="6954" max="6954" width="6.28515625" style="78" bestFit="1" customWidth="1"/>
    <col min="6955" max="6955" width="2.85546875" style="78" bestFit="1" customWidth="1"/>
    <col min="6956" max="6956" width="3.42578125" style="78" bestFit="1" customWidth="1"/>
    <col min="6957" max="6957" width="12.42578125" style="78" bestFit="1" customWidth="1"/>
    <col min="6958" max="6958" width="10.85546875" style="78" bestFit="1" customWidth="1"/>
    <col min="6959" max="6959" width="12.7109375" style="78" bestFit="1" customWidth="1"/>
    <col min="6960" max="6960" width="15.85546875" style="78" bestFit="1" customWidth="1"/>
    <col min="6961" max="6961" width="10" style="78" bestFit="1" customWidth="1"/>
    <col min="6962" max="6962" width="11.42578125" style="78" bestFit="1" customWidth="1"/>
    <col min="6963" max="6963" width="12.5703125" style="78" bestFit="1" customWidth="1"/>
    <col min="6964" max="6964" width="10.85546875" style="78" bestFit="1" customWidth="1"/>
    <col min="6965" max="6965" width="7.42578125" style="78" bestFit="1" customWidth="1"/>
    <col min="6966" max="6966" width="5.28515625" style="78" bestFit="1" customWidth="1"/>
    <col min="6967" max="6967" width="7.5703125" style="78" bestFit="1" customWidth="1"/>
    <col min="6968" max="6968" width="19.7109375" style="78" bestFit="1" customWidth="1"/>
    <col min="6969" max="6969" width="22.140625" style="78" bestFit="1" customWidth="1"/>
    <col min="6970" max="6970" width="17.140625" style="78" bestFit="1" customWidth="1"/>
    <col min="6971" max="6971" width="17.42578125" style="78" bestFit="1" customWidth="1"/>
    <col min="6972" max="6972" width="15.28515625" style="78" bestFit="1" customWidth="1"/>
    <col min="6973" max="6977" width="2.5703125" style="78" customWidth="1"/>
    <col min="6978" max="6978" width="5.28515625" style="78" bestFit="1" customWidth="1"/>
    <col min="6979" max="6979" width="16" style="78" bestFit="1" customWidth="1"/>
    <col min="6980" max="6981" width="4.42578125" style="78" bestFit="1" customWidth="1"/>
    <col min="6982" max="6983" width="6.140625" style="78" bestFit="1" customWidth="1"/>
    <col min="6984" max="6984" width="4.42578125" style="78" bestFit="1" customWidth="1"/>
    <col min="6985" max="6985" width="5.28515625" style="78" bestFit="1" customWidth="1"/>
    <col min="6986" max="6988" width="4.42578125" style="78" bestFit="1" customWidth="1"/>
    <col min="6989" max="6989" width="1.5703125" style="78" bestFit="1" customWidth="1"/>
    <col min="6990" max="6991" width="4.42578125" style="78" bestFit="1" customWidth="1"/>
    <col min="6992" max="7169" width="9" style="78"/>
    <col min="7170" max="7170" width="8" style="78" customWidth="1"/>
    <col min="7171" max="7171" width="7.7109375" style="78" customWidth="1"/>
    <col min="7172" max="7172" width="17.42578125" style="78" customWidth="1"/>
    <col min="7173" max="7173" width="12.42578125" style="78" customWidth="1"/>
    <col min="7174" max="7174" width="3.28515625" style="78" customWidth="1"/>
    <col min="7175" max="7177" width="1.28515625" style="78" customWidth="1"/>
    <col min="7178" max="7178" width="8" style="78" customWidth="1"/>
    <col min="7179" max="7179" width="9" style="78" customWidth="1"/>
    <col min="7180" max="7180" width="19.42578125" style="78" bestFit="1" customWidth="1"/>
    <col min="7181" max="7181" width="7.28515625" style="78" bestFit="1" customWidth="1"/>
    <col min="7182" max="7182" width="5.85546875" style="78" bestFit="1" customWidth="1"/>
    <col min="7183" max="7183" width="5.28515625" style="78" bestFit="1" customWidth="1"/>
    <col min="7184" max="7188" width="16.140625" style="78" bestFit="1" customWidth="1"/>
    <col min="7189" max="7189" width="6.140625" style="78" bestFit="1" customWidth="1"/>
    <col min="7190" max="7190" width="8.28515625" style="78" bestFit="1" customWidth="1"/>
    <col min="7191" max="7191" width="12.140625" style="78" bestFit="1" customWidth="1"/>
    <col min="7192" max="7192" width="5.7109375" style="78" bestFit="1" customWidth="1"/>
    <col min="7193" max="7193" width="11.42578125" style="78" bestFit="1" customWidth="1"/>
    <col min="7194" max="7194" width="7.42578125" style="78" bestFit="1" customWidth="1"/>
    <col min="7195" max="7195" width="11.140625" style="78" bestFit="1" customWidth="1"/>
    <col min="7196" max="7196" width="7.85546875" style="78" bestFit="1" customWidth="1"/>
    <col min="7197" max="7197" width="10.28515625" style="78" bestFit="1" customWidth="1"/>
    <col min="7198" max="7198" width="5.42578125" style="78" bestFit="1" customWidth="1"/>
    <col min="7199" max="7199" width="6.28515625" style="78" bestFit="1" customWidth="1"/>
    <col min="7200" max="7200" width="3.140625" style="78" bestFit="1" customWidth="1"/>
    <col min="7201" max="7201" width="6.28515625" style="78" bestFit="1" customWidth="1"/>
    <col min="7202" max="7202" width="5.140625" style="78" bestFit="1" customWidth="1"/>
    <col min="7203" max="7203" width="7" style="78" bestFit="1" customWidth="1"/>
    <col min="7204" max="7204" width="6.42578125" style="78" bestFit="1" customWidth="1"/>
    <col min="7205" max="7205" width="6.28515625" style="78" bestFit="1" customWidth="1"/>
    <col min="7206" max="7206" width="6.42578125" style="78" bestFit="1" customWidth="1"/>
    <col min="7207" max="7207" width="8.42578125" style="78" bestFit="1" customWidth="1"/>
    <col min="7208" max="7208" width="14.5703125" style="78" bestFit="1" customWidth="1"/>
    <col min="7209" max="7209" width="6" style="78" bestFit="1" customWidth="1"/>
    <col min="7210" max="7210" width="6.28515625" style="78" bestFit="1" customWidth="1"/>
    <col min="7211" max="7211" width="2.85546875" style="78" bestFit="1" customWidth="1"/>
    <col min="7212" max="7212" width="3.42578125" style="78" bestFit="1" customWidth="1"/>
    <col min="7213" max="7213" width="12.42578125" style="78" bestFit="1" customWidth="1"/>
    <col min="7214" max="7214" width="10.85546875" style="78" bestFit="1" customWidth="1"/>
    <col min="7215" max="7215" width="12.7109375" style="78" bestFit="1" customWidth="1"/>
    <col min="7216" max="7216" width="15.85546875" style="78" bestFit="1" customWidth="1"/>
    <col min="7217" max="7217" width="10" style="78" bestFit="1" customWidth="1"/>
    <col min="7218" max="7218" width="11.42578125" style="78" bestFit="1" customWidth="1"/>
    <col min="7219" max="7219" width="12.5703125" style="78" bestFit="1" customWidth="1"/>
    <col min="7220" max="7220" width="10.85546875" style="78" bestFit="1" customWidth="1"/>
    <col min="7221" max="7221" width="7.42578125" style="78" bestFit="1" customWidth="1"/>
    <col min="7222" max="7222" width="5.28515625" style="78" bestFit="1" customWidth="1"/>
    <col min="7223" max="7223" width="7.5703125" style="78" bestFit="1" customWidth="1"/>
    <col min="7224" max="7224" width="19.7109375" style="78" bestFit="1" customWidth="1"/>
    <col min="7225" max="7225" width="22.140625" style="78" bestFit="1" customWidth="1"/>
    <col min="7226" max="7226" width="17.140625" style="78" bestFit="1" customWidth="1"/>
    <col min="7227" max="7227" width="17.42578125" style="78" bestFit="1" customWidth="1"/>
    <col min="7228" max="7228" width="15.28515625" style="78" bestFit="1" customWidth="1"/>
    <col min="7229" max="7233" width="2.5703125" style="78" customWidth="1"/>
    <col min="7234" max="7234" width="5.28515625" style="78" bestFit="1" customWidth="1"/>
    <col min="7235" max="7235" width="16" style="78" bestFit="1" customWidth="1"/>
    <col min="7236" max="7237" width="4.42578125" style="78" bestFit="1" customWidth="1"/>
    <col min="7238" max="7239" width="6.140625" style="78" bestFit="1" customWidth="1"/>
    <col min="7240" max="7240" width="4.42578125" style="78" bestFit="1" customWidth="1"/>
    <col min="7241" max="7241" width="5.28515625" style="78" bestFit="1" customWidth="1"/>
    <col min="7242" max="7244" width="4.42578125" style="78" bestFit="1" customWidth="1"/>
    <col min="7245" max="7245" width="1.5703125" style="78" bestFit="1" customWidth="1"/>
    <col min="7246" max="7247" width="4.42578125" style="78" bestFit="1" customWidth="1"/>
    <col min="7248" max="7425" width="9" style="78"/>
    <col min="7426" max="7426" width="8" style="78" customWidth="1"/>
    <col min="7427" max="7427" width="7.7109375" style="78" customWidth="1"/>
    <col min="7428" max="7428" width="17.42578125" style="78" customWidth="1"/>
    <col min="7429" max="7429" width="12.42578125" style="78" customWidth="1"/>
    <col min="7430" max="7430" width="3.28515625" style="78" customWidth="1"/>
    <col min="7431" max="7433" width="1.28515625" style="78" customWidth="1"/>
    <col min="7434" max="7434" width="8" style="78" customWidth="1"/>
    <col min="7435" max="7435" width="9" style="78" customWidth="1"/>
    <col min="7436" max="7436" width="19.42578125" style="78" bestFit="1" customWidth="1"/>
    <col min="7437" max="7437" width="7.28515625" style="78" bestFit="1" customWidth="1"/>
    <col min="7438" max="7438" width="5.85546875" style="78" bestFit="1" customWidth="1"/>
    <col min="7439" max="7439" width="5.28515625" style="78" bestFit="1" customWidth="1"/>
    <col min="7440" max="7444" width="16.140625" style="78" bestFit="1" customWidth="1"/>
    <col min="7445" max="7445" width="6.140625" style="78" bestFit="1" customWidth="1"/>
    <col min="7446" max="7446" width="8.28515625" style="78" bestFit="1" customWidth="1"/>
    <col min="7447" max="7447" width="12.140625" style="78" bestFit="1" customWidth="1"/>
    <col min="7448" max="7448" width="5.7109375" style="78" bestFit="1" customWidth="1"/>
    <col min="7449" max="7449" width="11.42578125" style="78" bestFit="1" customWidth="1"/>
    <col min="7450" max="7450" width="7.42578125" style="78" bestFit="1" customWidth="1"/>
    <col min="7451" max="7451" width="11.140625" style="78" bestFit="1" customWidth="1"/>
    <col min="7452" max="7452" width="7.85546875" style="78" bestFit="1" customWidth="1"/>
    <col min="7453" max="7453" width="10.28515625" style="78" bestFit="1" customWidth="1"/>
    <col min="7454" max="7454" width="5.42578125" style="78" bestFit="1" customWidth="1"/>
    <col min="7455" max="7455" width="6.28515625" style="78" bestFit="1" customWidth="1"/>
    <col min="7456" max="7456" width="3.140625" style="78" bestFit="1" customWidth="1"/>
    <col min="7457" max="7457" width="6.28515625" style="78" bestFit="1" customWidth="1"/>
    <col min="7458" max="7458" width="5.140625" style="78" bestFit="1" customWidth="1"/>
    <col min="7459" max="7459" width="7" style="78" bestFit="1" customWidth="1"/>
    <col min="7460" max="7460" width="6.42578125" style="78" bestFit="1" customWidth="1"/>
    <col min="7461" max="7461" width="6.28515625" style="78" bestFit="1" customWidth="1"/>
    <col min="7462" max="7462" width="6.42578125" style="78" bestFit="1" customWidth="1"/>
    <col min="7463" max="7463" width="8.42578125" style="78" bestFit="1" customWidth="1"/>
    <col min="7464" max="7464" width="14.5703125" style="78" bestFit="1" customWidth="1"/>
    <col min="7465" max="7465" width="6" style="78" bestFit="1" customWidth="1"/>
    <col min="7466" max="7466" width="6.28515625" style="78" bestFit="1" customWidth="1"/>
    <col min="7467" max="7467" width="2.85546875" style="78" bestFit="1" customWidth="1"/>
    <col min="7468" max="7468" width="3.42578125" style="78" bestFit="1" customWidth="1"/>
    <col min="7469" max="7469" width="12.42578125" style="78" bestFit="1" customWidth="1"/>
    <col min="7470" max="7470" width="10.85546875" style="78" bestFit="1" customWidth="1"/>
    <col min="7471" max="7471" width="12.7109375" style="78" bestFit="1" customWidth="1"/>
    <col min="7472" max="7472" width="15.85546875" style="78" bestFit="1" customWidth="1"/>
    <col min="7473" max="7473" width="10" style="78" bestFit="1" customWidth="1"/>
    <col min="7474" max="7474" width="11.42578125" style="78" bestFit="1" customWidth="1"/>
    <col min="7475" max="7475" width="12.5703125" style="78" bestFit="1" customWidth="1"/>
    <col min="7476" max="7476" width="10.85546875" style="78" bestFit="1" customWidth="1"/>
    <col min="7477" max="7477" width="7.42578125" style="78" bestFit="1" customWidth="1"/>
    <col min="7478" max="7478" width="5.28515625" style="78" bestFit="1" customWidth="1"/>
    <col min="7479" max="7479" width="7.5703125" style="78" bestFit="1" customWidth="1"/>
    <col min="7480" max="7480" width="19.7109375" style="78" bestFit="1" customWidth="1"/>
    <col min="7481" max="7481" width="22.140625" style="78" bestFit="1" customWidth="1"/>
    <col min="7482" max="7482" width="17.140625" style="78" bestFit="1" customWidth="1"/>
    <col min="7483" max="7483" width="17.42578125" style="78" bestFit="1" customWidth="1"/>
    <col min="7484" max="7484" width="15.28515625" style="78" bestFit="1" customWidth="1"/>
    <col min="7485" max="7489" width="2.5703125" style="78" customWidth="1"/>
    <col min="7490" max="7490" width="5.28515625" style="78" bestFit="1" customWidth="1"/>
    <col min="7491" max="7491" width="16" style="78" bestFit="1" customWidth="1"/>
    <col min="7492" max="7493" width="4.42578125" style="78" bestFit="1" customWidth="1"/>
    <col min="7494" max="7495" width="6.140625" style="78" bestFit="1" customWidth="1"/>
    <col min="7496" max="7496" width="4.42578125" style="78" bestFit="1" customWidth="1"/>
    <col min="7497" max="7497" width="5.28515625" style="78" bestFit="1" customWidth="1"/>
    <col min="7498" max="7500" width="4.42578125" style="78" bestFit="1" customWidth="1"/>
    <col min="7501" max="7501" width="1.5703125" style="78" bestFit="1" customWidth="1"/>
    <col min="7502" max="7503" width="4.42578125" style="78" bestFit="1" customWidth="1"/>
    <col min="7504" max="7681" width="9" style="78"/>
    <col min="7682" max="7682" width="8" style="78" customWidth="1"/>
    <col min="7683" max="7683" width="7.7109375" style="78" customWidth="1"/>
    <col min="7684" max="7684" width="17.42578125" style="78" customWidth="1"/>
    <col min="7685" max="7685" width="12.42578125" style="78" customWidth="1"/>
    <col min="7686" max="7686" width="3.28515625" style="78" customWidth="1"/>
    <col min="7687" max="7689" width="1.28515625" style="78" customWidth="1"/>
    <col min="7690" max="7690" width="8" style="78" customWidth="1"/>
    <col min="7691" max="7691" width="9" style="78" customWidth="1"/>
    <col min="7692" max="7692" width="19.42578125" style="78" bestFit="1" customWidth="1"/>
    <col min="7693" max="7693" width="7.28515625" style="78" bestFit="1" customWidth="1"/>
    <col min="7694" max="7694" width="5.85546875" style="78" bestFit="1" customWidth="1"/>
    <col min="7695" max="7695" width="5.28515625" style="78" bestFit="1" customWidth="1"/>
    <col min="7696" max="7700" width="16.140625" style="78" bestFit="1" customWidth="1"/>
    <col min="7701" max="7701" width="6.140625" style="78" bestFit="1" customWidth="1"/>
    <col min="7702" max="7702" width="8.28515625" style="78" bestFit="1" customWidth="1"/>
    <col min="7703" max="7703" width="12.140625" style="78" bestFit="1" customWidth="1"/>
    <col min="7704" max="7704" width="5.7109375" style="78" bestFit="1" customWidth="1"/>
    <col min="7705" max="7705" width="11.42578125" style="78" bestFit="1" customWidth="1"/>
    <col min="7706" max="7706" width="7.42578125" style="78" bestFit="1" customWidth="1"/>
    <col min="7707" max="7707" width="11.140625" style="78" bestFit="1" customWidth="1"/>
    <col min="7708" max="7708" width="7.85546875" style="78" bestFit="1" customWidth="1"/>
    <col min="7709" max="7709" width="10.28515625" style="78" bestFit="1" customWidth="1"/>
    <col min="7710" max="7710" width="5.42578125" style="78" bestFit="1" customWidth="1"/>
    <col min="7711" max="7711" width="6.28515625" style="78" bestFit="1" customWidth="1"/>
    <col min="7712" max="7712" width="3.140625" style="78" bestFit="1" customWidth="1"/>
    <col min="7713" max="7713" width="6.28515625" style="78" bestFit="1" customWidth="1"/>
    <col min="7714" max="7714" width="5.140625" style="78" bestFit="1" customWidth="1"/>
    <col min="7715" max="7715" width="7" style="78" bestFit="1" customWidth="1"/>
    <col min="7716" max="7716" width="6.42578125" style="78" bestFit="1" customWidth="1"/>
    <col min="7717" max="7717" width="6.28515625" style="78" bestFit="1" customWidth="1"/>
    <col min="7718" max="7718" width="6.42578125" style="78" bestFit="1" customWidth="1"/>
    <col min="7719" max="7719" width="8.42578125" style="78" bestFit="1" customWidth="1"/>
    <col min="7720" max="7720" width="14.5703125" style="78" bestFit="1" customWidth="1"/>
    <col min="7721" max="7721" width="6" style="78" bestFit="1" customWidth="1"/>
    <col min="7722" max="7722" width="6.28515625" style="78" bestFit="1" customWidth="1"/>
    <col min="7723" max="7723" width="2.85546875" style="78" bestFit="1" customWidth="1"/>
    <col min="7724" max="7724" width="3.42578125" style="78" bestFit="1" customWidth="1"/>
    <col min="7725" max="7725" width="12.42578125" style="78" bestFit="1" customWidth="1"/>
    <col min="7726" max="7726" width="10.85546875" style="78" bestFit="1" customWidth="1"/>
    <col min="7727" max="7727" width="12.7109375" style="78" bestFit="1" customWidth="1"/>
    <col min="7728" max="7728" width="15.85546875" style="78" bestFit="1" customWidth="1"/>
    <col min="7729" max="7729" width="10" style="78" bestFit="1" customWidth="1"/>
    <col min="7730" max="7730" width="11.42578125" style="78" bestFit="1" customWidth="1"/>
    <col min="7731" max="7731" width="12.5703125" style="78" bestFit="1" customWidth="1"/>
    <col min="7732" max="7732" width="10.85546875" style="78" bestFit="1" customWidth="1"/>
    <col min="7733" max="7733" width="7.42578125" style="78" bestFit="1" customWidth="1"/>
    <col min="7734" max="7734" width="5.28515625" style="78" bestFit="1" customWidth="1"/>
    <col min="7735" max="7735" width="7.5703125" style="78" bestFit="1" customWidth="1"/>
    <col min="7736" max="7736" width="19.7109375" style="78" bestFit="1" customWidth="1"/>
    <col min="7737" max="7737" width="22.140625" style="78" bestFit="1" customWidth="1"/>
    <col min="7738" max="7738" width="17.140625" style="78" bestFit="1" customWidth="1"/>
    <col min="7739" max="7739" width="17.42578125" style="78" bestFit="1" customWidth="1"/>
    <col min="7740" max="7740" width="15.28515625" style="78" bestFit="1" customWidth="1"/>
    <col min="7741" max="7745" width="2.5703125" style="78" customWidth="1"/>
    <col min="7746" max="7746" width="5.28515625" style="78" bestFit="1" customWidth="1"/>
    <col min="7747" max="7747" width="16" style="78" bestFit="1" customWidth="1"/>
    <col min="7748" max="7749" width="4.42578125" style="78" bestFit="1" customWidth="1"/>
    <col min="7750" max="7751" width="6.140625" style="78" bestFit="1" customWidth="1"/>
    <col min="7752" max="7752" width="4.42578125" style="78" bestFit="1" customWidth="1"/>
    <col min="7753" max="7753" width="5.28515625" style="78" bestFit="1" customWidth="1"/>
    <col min="7754" max="7756" width="4.42578125" style="78" bestFit="1" customWidth="1"/>
    <col min="7757" max="7757" width="1.5703125" style="78" bestFit="1" customWidth="1"/>
    <col min="7758" max="7759" width="4.42578125" style="78" bestFit="1" customWidth="1"/>
    <col min="7760" max="7937" width="9" style="78"/>
    <col min="7938" max="7938" width="8" style="78" customWidth="1"/>
    <col min="7939" max="7939" width="7.7109375" style="78" customWidth="1"/>
    <col min="7940" max="7940" width="17.42578125" style="78" customWidth="1"/>
    <col min="7941" max="7941" width="12.42578125" style="78" customWidth="1"/>
    <col min="7942" max="7942" width="3.28515625" style="78" customWidth="1"/>
    <col min="7943" max="7945" width="1.28515625" style="78" customWidth="1"/>
    <col min="7946" max="7946" width="8" style="78" customWidth="1"/>
    <col min="7947" max="7947" width="9" style="78" customWidth="1"/>
    <col min="7948" max="7948" width="19.42578125" style="78" bestFit="1" customWidth="1"/>
    <col min="7949" max="7949" width="7.28515625" style="78" bestFit="1" customWidth="1"/>
    <col min="7950" max="7950" width="5.85546875" style="78" bestFit="1" customWidth="1"/>
    <col min="7951" max="7951" width="5.28515625" style="78" bestFit="1" customWidth="1"/>
    <col min="7952" max="7956" width="16.140625" style="78" bestFit="1" customWidth="1"/>
    <col min="7957" max="7957" width="6.140625" style="78" bestFit="1" customWidth="1"/>
    <col min="7958" max="7958" width="8.28515625" style="78" bestFit="1" customWidth="1"/>
    <col min="7959" max="7959" width="12.140625" style="78" bestFit="1" customWidth="1"/>
    <col min="7960" max="7960" width="5.7109375" style="78" bestFit="1" customWidth="1"/>
    <col min="7961" max="7961" width="11.42578125" style="78" bestFit="1" customWidth="1"/>
    <col min="7962" max="7962" width="7.42578125" style="78" bestFit="1" customWidth="1"/>
    <col min="7963" max="7963" width="11.140625" style="78" bestFit="1" customWidth="1"/>
    <col min="7964" max="7964" width="7.85546875" style="78" bestFit="1" customWidth="1"/>
    <col min="7965" max="7965" width="10.28515625" style="78" bestFit="1" customWidth="1"/>
    <col min="7966" max="7966" width="5.42578125" style="78" bestFit="1" customWidth="1"/>
    <col min="7967" max="7967" width="6.28515625" style="78" bestFit="1" customWidth="1"/>
    <col min="7968" max="7968" width="3.140625" style="78" bestFit="1" customWidth="1"/>
    <col min="7969" max="7969" width="6.28515625" style="78" bestFit="1" customWidth="1"/>
    <col min="7970" max="7970" width="5.140625" style="78" bestFit="1" customWidth="1"/>
    <col min="7971" max="7971" width="7" style="78" bestFit="1" customWidth="1"/>
    <col min="7972" max="7972" width="6.42578125" style="78" bestFit="1" customWidth="1"/>
    <col min="7973" max="7973" width="6.28515625" style="78" bestFit="1" customWidth="1"/>
    <col min="7974" max="7974" width="6.42578125" style="78" bestFit="1" customWidth="1"/>
    <col min="7975" max="7975" width="8.42578125" style="78" bestFit="1" customWidth="1"/>
    <col min="7976" max="7976" width="14.5703125" style="78" bestFit="1" customWidth="1"/>
    <col min="7977" max="7977" width="6" style="78" bestFit="1" customWidth="1"/>
    <col min="7978" max="7978" width="6.28515625" style="78" bestFit="1" customWidth="1"/>
    <col min="7979" max="7979" width="2.85546875" style="78" bestFit="1" customWidth="1"/>
    <col min="7980" max="7980" width="3.42578125" style="78" bestFit="1" customWidth="1"/>
    <col min="7981" max="7981" width="12.42578125" style="78" bestFit="1" customWidth="1"/>
    <col min="7982" max="7982" width="10.85546875" style="78" bestFit="1" customWidth="1"/>
    <col min="7983" max="7983" width="12.7109375" style="78" bestFit="1" customWidth="1"/>
    <col min="7984" max="7984" width="15.85546875" style="78" bestFit="1" customWidth="1"/>
    <col min="7985" max="7985" width="10" style="78" bestFit="1" customWidth="1"/>
    <col min="7986" max="7986" width="11.42578125" style="78" bestFit="1" customWidth="1"/>
    <col min="7987" max="7987" width="12.5703125" style="78" bestFit="1" customWidth="1"/>
    <col min="7988" max="7988" width="10.85546875" style="78" bestFit="1" customWidth="1"/>
    <col min="7989" max="7989" width="7.42578125" style="78" bestFit="1" customWidth="1"/>
    <col min="7990" max="7990" width="5.28515625" style="78" bestFit="1" customWidth="1"/>
    <col min="7991" max="7991" width="7.5703125" style="78" bestFit="1" customWidth="1"/>
    <col min="7992" max="7992" width="19.7109375" style="78" bestFit="1" customWidth="1"/>
    <col min="7993" max="7993" width="22.140625" style="78" bestFit="1" customWidth="1"/>
    <col min="7994" max="7994" width="17.140625" style="78" bestFit="1" customWidth="1"/>
    <col min="7995" max="7995" width="17.42578125" style="78" bestFit="1" customWidth="1"/>
    <col min="7996" max="7996" width="15.28515625" style="78" bestFit="1" customWidth="1"/>
    <col min="7997" max="8001" width="2.5703125" style="78" customWidth="1"/>
    <col min="8002" max="8002" width="5.28515625" style="78" bestFit="1" customWidth="1"/>
    <col min="8003" max="8003" width="16" style="78" bestFit="1" customWidth="1"/>
    <col min="8004" max="8005" width="4.42578125" style="78" bestFit="1" customWidth="1"/>
    <col min="8006" max="8007" width="6.140625" style="78" bestFit="1" customWidth="1"/>
    <col min="8008" max="8008" width="4.42578125" style="78" bestFit="1" customWidth="1"/>
    <col min="8009" max="8009" width="5.28515625" style="78" bestFit="1" customWidth="1"/>
    <col min="8010" max="8012" width="4.42578125" style="78" bestFit="1" customWidth="1"/>
    <col min="8013" max="8013" width="1.5703125" style="78" bestFit="1" customWidth="1"/>
    <col min="8014" max="8015" width="4.42578125" style="78" bestFit="1" customWidth="1"/>
    <col min="8016" max="8193" width="9" style="78"/>
    <col min="8194" max="8194" width="8" style="78" customWidth="1"/>
    <col min="8195" max="8195" width="7.7109375" style="78" customWidth="1"/>
    <col min="8196" max="8196" width="17.42578125" style="78" customWidth="1"/>
    <col min="8197" max="8197" width="12.42578125" style="78" customWidth="1"/>
    <col min="8198" max="8198" width="3.28515625" style="78" customWidth="1"/>
    <col min="8199" max="8201" width="1.28515625" style="78" customWidth="1"/>
    <col min="8202" max="8202" width="8" style="78" customWidth="1"/>
    <col min="8203" max="8203" width="9" style="78" customWidth="1"/>
    <col min="8204" max="8204" width="19.42578125" style="78" bestFit="1" customWidth="1"/>
    <col min="8205" max="8205" width="7.28515625" style="78" bestFit="1" customWidth="1"/>
    <col min="8206" max="8206" width="5.85546875" style="78" bestFit="1" customWidth="1"/>
    <col min="8207" max="8207" width="5.28515625" style="78" bestFit="1" customWidth="1"/>
    <col min="8208" max="8212" width="16.140625" style="78" bestFit="1" customWidth="1"/>
    <col min="8213" max="8213" width="6.140625" style="78" bestFit="1" customWidth="1"/>
    <col min="8214" max="8214" width="8.28515625" style="78" bestFit="1" customWidth="1"/>
    <col min="8215" max="8215" width="12.140625" style="78" bestFit="1" customWidth="1"/>
    <col min="8216" max="8216" width="5.7109375" style="78" bestFit="1" customWidth="1"/>
    <col min="8217" max="8217" width="11.42578125" style="78" bestFit="1" customWidth="1"/>
    <col min="8218" max="8218" width="7.42578125" style="78" bestFit="1" customWidth="1"/>
    <col min="8219" max="8219" width="11.140625" style="78" bestFit="1" customWidth="1"/>
    <col min="8220" max="8220" width="7.85546875" style="78" bestFit="1" customWidth="1"/>
    <col min="8221" max="8221" width="10.28515625" style="78" bestFit="1" customWidth="1"/>
    <col min="8222" max="8222" width="5.42578125" style="78" bestFit="1" customWidth="1"/>
    <col min="8223" max="8223" width="6.28515625" style="78" bestFit="1" customWidth="1"/>
    <col min="8224" max="8224" width="3.140625" style="78" bestFit="1" customWidth="1"/>
    <col min="8225" max="8225" width="6.28515625" style="78" bestFit="1" customWidth="1"/>
    <col min="8226" max="8226" width="5.140625" style="78" bestFit="1" customWidth="1"/>
    <col min="8227" max="8227" width="7" style="78" bestFit="1" customWidth="1"/>
    <col min="8228" max="8228" width="6.42578125" style="78" bestFit="1" customWidth="1"/>
    <col min="8229" max="8229" width="6.28515625" style="78" bestFit="1" customWidth="1"/>
    <col min="8230" max="8230" width="6.42578125" style="78" bestFit="1" customWidth="1"/>
    <col min="8231" max="8231" width="8.42578125" style="78" bestFit="1" customWidth="1"/>
    <col min="8232" max="8232" width="14.5703125" style="78" bestFit="1" customWidth="1"/>
    <col min="8233" max="8233" width="6" style="78" bestFit="1" customWidth="1"/>
    <col min="8234" max="8234" width="6.28515625" style="78" bestFit="1" customWidth="1"/>
    <col min="8235" max="8235" width="2.85546875" style="78" bestFit="1" customWidth="1"/>
    <col min="8236" max="8236" width="3.42578125" style="78" bestFit="1" customWidth="1"/>
    <col min="8237" max="8237" width="12.42578125" style="78" bestFit="1" customWidth="1"/>
    <col min="8238" max="8238" width="10.85546875" style="78" bestFit="1" customWidth="1"/>
    <col min="8239" max="8239" width="12.7109375" style="78" bestFit="1" customWidth="1"/>
    <col min="8240" max="8240" width="15.85546875" style="78" bestFit="1" customWidth="1"/>
    <col min="8241" max="8241" width="10" style="78" bestFit="1" customWidth="1"/>
    <col min="8242" max="8242" width="11.42578125" style="78" bestFit="1" customWidth="1"/>
    <col min="8243" max="8243" width="12.5703125" style="78" bestFit="1" customWidth="1"/>
    <col min="8244" max="8244" width="10.85546875" style="78" bestFit="1" customWidth="1"/>
    <col min="8245" max="8245" width="7.42578125" style="78" bestFit="1" customWidth="1"/>
    <col min="8246" max="8246" width="5.28515625" style="78" bestFit="1" customWidth="1"/>
    <col min="8247" max="8247" width="7.5703125" style="78" bestFit="1" customWidth="1"/>
    <col min="8248" max="8248" width="19.7109375" style="78" bestFit="1" customWidth="1"/>
    <col min="8249" max="8249" width="22.140625" style="78" bestFit="1" customWidth="1"/>
    <col min="8250" max="8250" width="17.140625" style="78" bestFit="1" customWidth="1"/>
    <col min="8251" max="8251" width="17.42578125" style="78" bestFit="1" customWidth="1"/>
    <col min="8252" max="8252" width="15.28515625" style="78" bestFit="1" customWidth="1"/>
    <col min="8253" max="8257" width="2.5703125" style="78" customWidth="1"/>
    <col min="8258" max="8258" width="5.28515625" style="78" bestFit="1" customWidth="1"/>
    <col min="8259" max="8259" width="16" style="78" bestFit="1" customWidth="1"/>
    <col min="8260" max="8261" width="4.42578125" style="78" bestFit="1" customWidth="1"/>
    <col min="8262" max="8263" width="6.140625" style="78" bestFit="1" customWidth="1"/>
    <col min="8264" max="8264" width="4.42578125" style="78" bestFit="1" customWidth="1"/>
    <col min="8265" max="8265" width="5.28515625" style="78" bestFit="1" customWidth="1"/>
    <col min="8266" max="8268" width="4.42578125" style="78" bestFit="1" customWidth="1"/>
    <col min="8269" max="8269" width="1.5703125" style="78" bestFit="1" customWidth="1"/>
    <col min="8270" max="8271" width="4.42578125" style="78" bestFit="1" customWidth="1"/>
    <col min="8272" max="8449" width="9" style="78"/>
    <col min="8450" max="8450" width="8" style="78" customWidth="1"/>
    <col min="8451" max="8451" width="7.7109375" style="78" customWidth="1"/>
    <col min="8452" max="8452" width="17.42578125" style="78" customWidth="1"/>
    <col min="8453" max="8453" width="12.42578125" style="78" customWidth="1"/>
    <col min="8454" max="8454" width="3.28515625" style="78" customWidth="1"/>
    <col min="8455" max="8457" width="1.28515625" style="78" customWidth="1"/>
    <col min="8458" max="8458" width="8" style="78" customWidth="1"/>
    <col min="8459" max="8459" width="9" style="78" customWidth="1"/>
    <col min="8460" max="8460" width="19.42578125" style="78" bestFit="1" customWidth="1"/>
    <col min="8461" max="8461" width="7.28515625" style="78" bestFit="1" customWidth="1"/>
    <col min="8462" max="8462" width="5.85546875" style="78" bestFit="1" customWidth="1"/>
    <col min="8463" max="8463" width="5.28515625" style="78" bestFit="1" customWidth="1"/>
    <col min="8464" max="8468" width="16.140625" style="78" bestFit="1" customWidth="1"/>
    <col min="8469" max="8469" width="6.140625" style="78" bestFit="1" customWidth="1"/>
    <col min="8470" max="8470" width="8.28515625" style="78" bestFit="1" customWidth="1"/>
    <col min="8471" max="8471" width="12.140625" style="78" bestFit="1" customWidth="1"/>
    <col min="8472" max="8472" width="5.7109375" style="78" bestFit="1" customWidth="1"/>
    <col min="8473" max="8473" width="11.42578125" style="78" bestFit="1" customWidth="1"/>
    <col min="8474" max="8474" width="7.42578125" style="78" bestFit="1" customWidth="1"/>
    <col min="8475" max="8475" width="11.140625" style="78" bestFit="1" customWidth="1"/>
    <col min="8476" max="8476" width="7.85546875" style="78" bestFit="1" customWidth="1"/>
    <col min="8477" max="8477" width="10.28515625" style="78" bestFit="1" customWidth="1"/>
    <col min="8478" max="8478" width="5.42578125" style="78" bestFit="1" customWidth="1"/>
    <col min="8479" max="8479" width="6.28515625" style="78" bestFit="1" customWidth="1"/>
    <col min="8480" max="8480" width="3.140625" style="78" bestFit="1" customWidth="1"/>
    <col min="8481" max="8481" width="6.28515625" style="78" bestFit="1" customWidth="1"/>
    <col min="8482" max="8482" width="5.140625" style="78" bestFit="1" customWidth="1"/>
    <col min="8483" max="8483" width="7" style="78" bestFit="1" customWidth="1"/>
    <col min="8484" max="8484" width="6.42578125" style="78" bestFit="1" customWidth="1"/>
    <col min="8485" max="8485" width="6.28515625" style="78" bestFit="1" customWidth="1"/>
    <col min="8486" max="8486" width="6.42578125" style="78" bestFit="1" customWidth="1"/>
    <col min="8487" max="8487" width="8.42578125" style="78" bestFit="1" customWidth="1"/>
    <col min="8488" max="8488" width="14.5703125" style="78" bestFit="1" customWidth="1"/>
    <col min="8489" max="8489" width="6" style="78" bestFit="1" customWidth="1"/>
    <col min="8490" max="8490" width="6.28515625" style="78" bestFit="1" customWidth="1"/>
    <col min="8491" max="8491" width="2.85546875" style="78" bestFit="1" customWidth="1"/>
    <col min="8492" max="8492" width="3.42578125" style="78" bestFit="1" customWidth="1"/>
    <col min="8493" max="8493" width="12.42578125" style="78" bestFit="1" customWidth="1"/>
    <col min="8494" max="8494" width="10.85546875" style="78" bestFit="1" customWidth="1"/>
    <col min="8495" max="8495" width="12.7109375" style="78" bestFit="1" customWidth="1"/>
    <col min="8496" max="8496" width="15.85546875" style="78" bestFit="1" customWidth="1"/>
    <col min="8497" max="8497" width="10" style="78" bestFit="1" customWidth="1"/>
    <col min="8498" max="8498" width="11.42578125" style="78" bestFit="1" customWidth="1"/>
    <col min="8499" max="8499" width="12.5703125" style="78" bestFit="1" customWidth="1"/>
    <col min="8500" max="8500" width="10.85546875" style="78" bestFit="1" customWidth="1"/>
    <col min="8501" max="8501" width="7.42578125" style="78" bestFit="1" customWidth="1"/>
    <col min="8502" max="8502" width="5.28515625" style="78" bestFit="1" customWidth="1"/>
    <col min="8503" max="8503" width="7.5703125" style="78" bestFit="1" customWidth="1"/>
    <col min="8504" max="8504" width="19.7109375" style="78" bestFit="1" customWidth="1"/>
    <col min="8505" max="8505" width="22.140625" style="78" bestFit="1" customWidth="1"/>
    <col min="8506" max="8506" width="17.140625" style="78" bestFit="1" customWidth="1"/>
    <col min="8507" max="8507" width="17.42578125" style="78" bestFit="1" customWidth="1"/>
    <col min="8508" max="8508" width="15.28515625" style="78" bestFit="1" customWidth="1"/>
    <col min="8509" max="8513" width="2.5703125" style="78" customWidth="1"/>
    <col min="8514" max="8514" width="5.28515625" style="78" bestFit="1" customWidth="1"/>
    <col min="8515" max="8515" width="16" style="78" bestFit="1" customWidth="1"/>
    <col min="8516" max="8517" width="4.42578125" style="78" bestFit="1" customWidth="1"/>
    <col min="8518" max="8519" width="6.140625" style="78" bestFit="1" customWidth="1"/>
    <col min="8520" max="8520" width="4.42578125" style="78" bestFit="1" customWidth="1"/>
    <col min="8521" max="8521" width="5.28515625" style="78" bestFit="1" customWidth="1"/>
    <col min="8522" max="8524" width="4.42578125" style="78" bestFit="1" customWidth="1"/>
    <col min="8525" max="8525" width="1.5703125" style="78" bestFit="1" customWidth="1"/>
    <col min="8526" max="8527" width="4.42578125" style="78" bestFit="1" customWidth="1"/>
    <col min="8528" max="8705" width="9" style="78"/>
    <col min="8706" max="8706" width="8" style="78" customWidth="1"/>
    <col min="8707" max="8707" width="7.7109375" style="78" customWidth="1"/>
    <col min="8708" max="8708" width="17.42578125" style="78" customWidth="1"/>
    <col min="8709" max="8709" width="12.42578125" style="78" customWidth="1"/>
    <col min="8710" max="8710" width="3.28515625" style="78" customWidth="1"/>
    <col min="8711" max="8713" width="1.28515625" style="78" customWidth="1"/>
    <col min="8714" max="8714" width="8" style="78" customWidth="1"/>
    <col min="8715" max="8715" width="9" style="78" customWidth="1"/>
    <col min="8716" max="8716" width="19.42578125" style="78" bestFit="1" customWidth="1"/>
    <col min="8717" max="8717" width="7.28515625" style="78" bestFit="1" customWidth="1"/>
    <col min="8718" max="8718" width="5.85546875" style="78" bestFit="1" customWidth="1"/>
    <col min="8719" max="8719" width="5.28515625" style="78" bestFit="1" customWidth="1"/>
    <col min="8720" max="8724" width="16.140625" style="78" bestFit="1" customWidth="1"/>
    <col min="8725" max="8725" width="6.140625" style="78" bestFit="1" customWidth="1"/>
    <col min="8726" max="8726" width="8.28515625" style="78" bestFit="1" customWidth="1"/>
    <col min="8727" max="8727" width="12.140625" style="78" bestFit="1" customWidth="1"/>
    <col min="8728" max="8728" width="5.7109375" style="78" bestFit="1" customWidth="1"/>
    <col min="8729" max="8729" width="11.42578125" style="78" bestFit="1" customWidth="1"/>
    <col min="8730" max="8730" width="7.42578125" style="78" bestFit="1" customWidth="1"/>
    <col min="8731" max="8731" width="11.140625" style="78" bestFit="1" customWidth="1"/>
    <col min="8732" max="8732" width="7.85546875" style="78" bestFit="1" customWidth="1"/>
    <col min="8733" max="8733" width="10.28515625" style="78" bestFit="1" customWidth="1"/>
    <col min="8734" max="8734" width="5.42578125" style="78" bestFit="1" customWidth="1"/>
    <col min="8735" max="8735" width="6.28515625" style="78" bestFit="1" customWidth="1"/>
    <col min="8736" max="8736" width="3.140625" style="78" bestFit="1" customWidth="1"/>
    <col min="8737" max="8737" width="6.28515625" style="78" bestFit="1" customWidth="1"/>
    <col min="8738" max="8738" width="5.140625" style="78" bestFit="1" customWidth="1"/>
    <col min="8739" max="8739" width="7" style="78" bestFit="1" customWidth="1"/>
    <col min="8740" max="8740" width="6.42578125" style="78" bestFit="1" customWidth="1"/>
    <col min="8741" max="8741" width="6.28515625" style="78" bestFit="1" customWidth="1"/>
    <col min="8742" max="8742" width="6.42578125" style="78" bestFit="1" customWidth="1"/>
    <col min="8743" max="8743" width="8.42578125" style="78" bestFit="1" customWidth="1"/>
    <col min="8744" max="8744" width="14.5703125" style="78" bestFit="1" customWidth="1"/>
    <col min="8745" max="8745" width="6" style="78" bestFit="1" customWidth="1"/>
    <col min="8746" max="8746" width="6.28515625" style="78" bestFit="1" customWidth="1"/>
    <col min="8747" max="8747" width="2.85546875" style="78" bestFit="1" customWidth="1"/>
    <col min="8748" max="8748" width="3.42578125" style="78" bestFit="1" customWidth="1"/>
    <col min="8749" max="8749" width="12.42578125" style="78" bestFit="1" customWidth="1"/>
    <col min="8750" max="8750" width="10.85546875" style="78" bestFit="1" customWidth="1"/>
    <col min="8751" max="8751" width="12.7109375" style="78" bestFit="1" customWidth="1"/>
    <col min="8752" max="8752" width="15.85546875" style="78" bestFit="1" customWidth="1"/>
    <col min="8753" max="8753" width="10" style="78" bestFit="1" customWidth="1"/>
    <col min="8754" max="8754" width="11.42578125" style="78" bestFit="1" customWidth="1"/>
    <col min="8755" max="8755" width="12.5703125" style="78" bestFit="1" customWidth="1"/>
    <col min="8756" max="8756" width="10.85546875" style="78" bestFit="1" customWidth="1"/>
    <col min="8757" max="8757" width="7.42578125" style="78" bestFit="1" customWidth="1"/>
    <col min="8758" max="8758" width="5.28515625" style="78" bestFit="1" customWidth="1"/>
    <col min="8759" max="8759" width="7.5703125" style="78" bestFit="1" customWidth="1"/>
    <col min="8760" max="8760" width="19.7109375" style="78" bestFit="1" customWidth="1"/>
    <col min="8761" max="8761" width="22.140625" style="78" bestFit="1" customWidth="1"/>
    <col min="8762" max="8762" width="17.140625" style="78" bestFit="1" customWidth="1"/>
    <col min="8763" max="8763" width="17.42578125" style="78" bestFit="1" customWidth="1"/>
    <col min="8764" max="8764" width="15.28515625" style="78" bestFit="1" customWidth="1"/>
    <col min="8765" max="8769" width="2.5703125" style="78" customWidth="1"/>
    <col min="8770" max="8770" width="5.28515625" style="78" bestFit="1" customWidth="1"/>
    <col min="8771" max="8771" width="16" style="78" bestFit="1" customWidth="1"/>
    <col min="8772" max="8773" width="4.42578125" style="78" bestFit="1" customWidth="1"/>
    <col min="8774" max="8775" width="6.140625" style="78" bestFit="1" customWidth="1"/>
    <col min="8776" max="8776" width="4.42578125" style="78" bestFit="1" customWidth="1"/>
    <col min="8777" max="8777" width="5.28515625" style="78" bestFit="1" customWidth="1"/>
    <col min="8778" max="8780" width="4.42578125" style="78" bestFit="1" customWidth="1"/>
    <col min="8781" max="8781" width="1.5703125" style="78" bestFit="1" customWidth="1"/>
    <col min="8782" max="8783" width="4.42578125" style="78" bestFit="1" customWidth="1"/>
    <col min="8784" max="8961" width="9" style="78"/>
    <col min="8962" max="8962" width="8" style="78" customWidth="1"/>
    <col min="8963" max="8963" width="7.7109375" style="78" customWidth="1"/>
    <col min="8964" max="8964" width="17.42578125" style="78" customWidth="1"/>
    <col min="8965" max="8965" width="12.42578125" style="78" customWidth="1"/>
    <col min="8966" max="8966" width="3.28515625" style="78" customWidth="1"/>
    <col min="8967" max="8969" width="1.28515625" style="78" customWidth="1"/>
    <col min="8970" max="8970" width="8" style="78" customWidth="1"/>
    <col min="8971" max="8971" width="9" style="78" customWidth="1"/>
    <col min="8972" max="8972" width="19.42578125" style="78" bestFit="1" customWidth="1"/>
    <col min="8973" max="8973" width="7.28515625" style="78" bestFit="1" customWidth="1"/>
    <col min="8974" max="8974" width="5.85546875" style="78" bestFit="1" customWidth="1"/>
    <col min="8975" max="8975" width="5.28515625" style="78" bestFit="1" customWidth="1"/>
    <col min="8976" max="8980" width="16.140625" style="78" bestFit="1" customWidth="1"/>
    <col min="8981" max="8981" width="6.140625" style="78" bestFit="1" customWidth="1"/>
    <col min="8982" max="8982" width="8.28515625" style="78" bestFit="1" customWidth="1"/>
    <col min="8983" max="8983" width="12.140625" style="78" bestFit="1" customWidth="1"/>
    <col min="8984" max="8984" width="5.7109375" style="78" bestFit="1" customWidth="1"/>
    <col min="8985" max="8985" width="11.42578125" style="78" bestFit="1" customWidth="1"/>
    <col min="8986" max="8986" width="7.42578125" style="78" bestFit="1" customWidth="1"/>
    <col min="8987" max="8987" width="11.140625" style="78" bestFit="1" customWidth="1"/>
    <col min="8988" max="8988" width="7.85546875" style="78" bestFit="1" customWidth="1"/>
    <col min="8989" max="8989" width="10.28515625" style="78" bestFit="1" customWidth="1"/>
    <col min="8990" max="8990" width="5.42578125" style="78" bestFit="1" customWidth="1"/>
    <col min="8991" max="8991" width="6.28515625" style="78" bestFit="1" customWidth="1"/>
    <col min="8992" max="8992" width="3.140625" style="78" bestFit="1" customWidth="1"/>
    <col min="8993" max="8993" width="6.28515625" style="78" bestFit="1" customWidth="1"/>
    <col min="8994" max="8994" width="5.140625" style="78" bestFit="1" customWidth="1"/>
    <col min="8995" max="8995" width="7" style="78" bestFit="1" customWidth="1"/>
    <col min="8996" max="8996" width="6.42578125" style="78" bestFit="1" customWidth="1"/>
    <col min="8997" max="8997" width="6.28515625" style="78" bestFit="1" customWidth="1"/>
    <col min="8998" max="8998" width="6.42578125" style="78" bestFit="1" customWidth="1"/>
    <col min="8999" max="8999" width="8.42578125" style="78" bestFit="1" customWidth="1"/>
    <col min="9000" max="9000" width="14.5703125" style="78" bestFit="1" customWidth="1"/>
    <col min="9001" max="9001" width="6" style="78" bestFit="1" customWidth="1"/>
    <col min="9002" max="9002" width="6.28515625" style="78" bestFit="1" customWidth="1"/>
    <col min="9003" max="9003" width="2.85546875" style="78" bestFit="1" customWidth="1"/>
    <col min="9004" max="9004" width="3.42578125" style="78" bestFit="1" customWidth="1"/>
    <col min="9005" max="9005" width="12.42578125" style="78" bestFit="1" customWidth="1"/>
    <col min="9006" max="9006" width="10.85546875" style="78" bestFit="1" customWidth="1"/>
    <col min="9007" max="9007" width="12.7109375" style="78" bestFit="1" customWidth="1"/>
    <col min="9008" max="9008" width="15.85546875" style="78" bestFit="1" customWidth="1"/>
    <col min="9009" max="9009" width="10" style="78" bestFit="1" customWidth="1"/>
    <col min="9010" max="9010" width="11.42578125" style="78" bestFit="1" customWidth="1"/>
    <col min="9011" max="9011" width="12.5703125" style="78" bestFit="1" customWidth="1"/>
    <col min="9012" max="9012" width="10.85546875" style="78" bestFit="1" customWidth="1"/>
    <col min="9013" max="9013" width="7.42578125" style="78" bestFit="1" customWidth="1"/>
    <col min="9014" max="9014" width="5.28515625" style="78" bestFit="1" customWidth="1"/>
    <col min="9015" max="9015" width="7.5703125" style="78" bestFit="1" customWidth="1"/>
    <col min="9016" max="9016" width="19.7109375" style="78" bestFit="1" customWidth="1"/>
    <col min="9017" max="9017" width="22.140625" style="78" bestFit="1" customWidth="1"/>
    <col min="9018" max="9018" width="17.140625" style="78" bestFit="1" customWidth="1"/>
    <col min="9019" max="9019" width="17.42578125" style="78" bestFit="1" customWidth="1"/>
    <col min="9020" max="9020" width="15.28515625" style="78" bestFit="1" customWidth="1"/>
    <col min="9021" max="9025" width="2.5703125" style="78" customWidth="1"/>
    <col min="9026" max="9026" width="5.28515625" style="78" bestFit="1" customWidth="1"/>
    <col min="9027" max="9027" width="16" style="78" bestFit="1" customWidth="1"/>
    <col min="9028" max="9029" width="4.42578125" style="78" bestFit="1" customWidth="1"/>
    <col min="9030" max="9031" width="6.140625" style="78" bestFit="1" customWidth="1"/>
    <col min="9032" max="9032" width="4.42578125" style="78" bestFit="1" customWidth="1"/>
    <col min="9033" max="9033" width="5.28515625" style="78" bestFit="1" customWidth="1"/>
    <col min="9034" max="9036" width="4.42578125" style="78" bestFit="1" customWidth="1"/>
    <col min="9037" max="9037" width="1.5703125" style="78" bestFit="1" customWidth="1"/>
    <col min="9038" max="9039" width="4.42578125" style="78" bestFit="1" customWidth="1"/>
    <col min="9040" max="9217" width="9" style="78"/>
    <col min="9218" max="9218" width="8" style="78" customWidth="1"/>
    <col min="9219" max="9219" width="7.7109375" style="78" customWidth="1"/>
    <col min="9220" max="9220" width="17.42578125" style="78" customWidth="1"/>
    <col min="9221" max="9221" width="12.42578125" style="78" customWidth="1"/>
    <col min="9222" max="9222" width="3.28515625" style="78" customWidth="1"/>
    <col min="9223" max="9225" width="1.28515625" style="78" customWidth="1"/>
    <col min="9226" max="9226" width="8" style="78" customWidth="1"/>
    <col min="9227" max="9227" width="9" style="78" customWidth="1"/>
    <col min="9228" max="9228" width="19.42578125" style="78" bestFit="1" customWidth="1"/>
    <col min="9229" max="9229" width="7.28515625" style="78" bestFit="1" customWidth="1"/>
    <col min="9230" max="9230" width="5.85546875" style="78" bestFit="1" customWidth="1"/>
    <col min="9231" max="9231" width="5.28515625" style="78" bestFit="1" customWidth="1"/>
    <col min="9232" max="9236" width="16.140625" style="78" bestFit="1" customWidth="1"/>
    <col min="9237" max="9237" width="6.140625" style="78" bestFit="1" customWidth="1"/>
    <col min="9238" max="9238" width="8.28515625" style="78" bestFit="1" customWidth="1"/>
    <col min="9239" max="9239" width="12.140625" style="78" bestFit="1" customWidth="1"/>
    <col min="9240" max="9240" width="5.7109375" style="78" bestFit="1" customWidth="1"/>
    <col min="9241" max="9241" width="11.42578125" style="78" bestFit="1" customWidth="1"/>
    <col min="9242" max="9242" width="7.42578125" style="78" bestFit="1" customWidth="1"/>
    <col min="9243" max="9243" width="11.140625" style="78" bestFit="1" customWidth="1"/>
    <col min="9244" max="9244" width="7.85546875" style="78" bestFit="1" customWidth="1"/>
    <col min="9245" max="9245" width="10.28515625" style="78" bestFit="1" customWidth="1"/>
    <col min="9246" max="9246" width="5.42578125" style="78" bestFit="1" customWidth="1"/>
    <col min="9247" max="9247" width="6.28515625" style="78" bestFit="1" customWidth="1"/>
    <col min="9248" max="9248" width="3.140625" style="78" bestFit="1" customWidth="1"/>
    <col min="9249" max="9249" width="6.28515625" style="78" bestFit="1" customWidth="1"/>
    <col min="9250" max="9250" width="5.140625" style="78" bestFit="1" customWidth="1"/>
    <col min="9251" max="9251" width="7" style="78" bestFit="1" customWidth="1"/>
    <col min="9252" max="9252" width="6.42578125" style="78" bestFit="1" customWidth="1"/>
    <col min="9253" max="9253" width="6.28515625" style="78" bestFit="1" customWidth="1"/>
    <col min="9254" max="9254" width="6.42578125" style="78" bestFit="1" customWidth="1"/>
    <col min="9255" max="9255" width="8.42578125" style="78" bestFit="1" customWidth="1"/>
    <col min="9256" max="9256" width="14.5703125" style="78" bestFit="1" customWidth="1"/>
    <col min="9257" max="9257" width="6" style="78" bestFit="1" customWidth="1"/>
    <col min="9258" max="9258" width="6.28515625" style="78" bestFit="1" customWidth="1"/>
    <col min="9259" max="9259" width="2.85546875" style="78" bestFit="1" customWidth="1"/>
    <col min="9260" max="9260" width="3.42578125" style="78" bestFit="1" customWidth="1"/>
    <col min="9261" max="9261" width="12.42578125" style="78" bestFit="1" customWidth="1"/>
    <col min="9262" max="9262" width="10.85546875" style="78" bestFit="1" customWidth="1"/>
    <col min="9263" max="9263" width="12.7109375" style="78" bestFit="1" customWidth="1"/>
    <col min="9264" max="9264" width="15.85546875" style="78" bestFit="1" customWidth="1"/>
    <col min="9265" max="9265" width="10" style="78" bestFit="1" customWidth="1"/>
    <col min="9266" max="9266" width="11.42578125" style="78" bestFit="1" customWidth="1"/>
    <col min="9267" max="9267" width="12.5703125" style="78" bestFit="1" customWidth="1"/>
    <col min="9268" max="9268" width="10.85546875" style="78" bestFit="1" customWidth="1"/>
    <col min="9269" max="9269" width="7.42578125" style="78" bestFit="1" customWidth="1"/>
    <col min="9270" max="9270" width="5.28515625" style="78" bestFit="1" customWidth="1"/>
    <col min="9271" max="9271" width="7.5703125" style="78" bestFit="1" customWidth="1"/>
    <col min="9272" max="9272" width="19.7109375" style="78" bestFit="1" customWidth="1"/>
    <col min="9273" max="9273" width="22.140625" style="78" bestFit="1" customWidth="1"/>
    <col min="9274" max="9274" width="17.140625" style="78" bestFit="1" customWidth="1"/>
    <col min="9275" max="9275" width="17.42578125" style="78" bestFit="1" customWidth="1"/>
    <col min="9276" max="9276" width="15.28515625" style="78" bestFit="1" customWidth="1"/>
    <col min="9277" max="9281" width="2.5703125" style="78" customWidth="1"/>
    <col min="9282" max="9282" width="5.28515625" style="78" bestFit="1" customWidth="1"/>
    <col min="9283" max="9283" width="16" style="78" bestFit="1" customWidth="1"/>
    <col min="9284" max="9285" width="4.42578125" style="78" bestFit="1" customWidth="1"/>
    <col min="9286" max="9287" width="6.140625" style="78" bestFit="1" customWidth="1"/>
    <col min="9288" max="9288" width="4.42578125" style="78" bestFit="1" customWidth="1"/>
    <col min="9289" max="9289" width="5.28515625" style="78" bestFit="1" customWidth="1"/>
    <col min="9290" max="9292" width="4.42578125" style="78" bestFit="1" customWidth="1"/>
    <col min="9293" max="9293" width="1.5703125" style="78" bestFit="1" customWidth="1"/>
    <col min="9294" max="9295" width="4.42578125" style="78" bestFit="1" customWidth="1"/>
    <col min="9296" max="9473" width="9" style="78"/>
    <col min="9474" max="9474" width="8" style="78" customWidth="1"/>
    <col min="9475" max="9475" width="7.7109375" style="78" customWidth="1"/>
    <col min="9476" max="9476" width="17.42578125" style="78" customWidth="1"/>
    <col min="9477" max="9477" width="12.42578125" style="78" customWidth="1"/>
    <col min="9478" max="9478" width="3.28515625" style="78" customWidth="1"/>
    <col min="9479" max="9481" width="1.28515625" style="78" customWidth="1"/>
    <col min="9482" max="9482" width="8" style="78" customWidth="1"/>
    <col min="9483" max="9483" width="9" style="78" customWidth="1"/>
    <col min="9484" max="9484" width="19.42578125" style="78" bestFit="1" customWidth="1"/>
    <col min="9485" max="9485" width="7.28515625" style="78" bestFit="1" customWidth="1"/>
    <col min="9486" max="9486" width="5.85546875" style="78" bestFit="1" customWidth="1"/>
    <col min="9487" max="9487" width="5.28515625" style="78" bestFit="1" customWidth="1"/>
    <col min="9488" max="9492" width="16.140625" style="78" bestFit="1" customWidth="1"/>
    <col min="9493" max="9493" width="6.140625" style="78" bestFit="1" customWidth="1"/>
    <col min="9494" max="9494" width="8.28515625" style="78" bestFit="1" customWidth="1"/>
    <col min="9495" max="9495" width="12.140625" style="78" bestFit="1" customWidth="1"/>
    <col min="9496" max="9496" width="5.7109375" style="78" bestFit="1" customWidth="1"/>
    <col min="9497" max="9497" width="11.42578125" style="78" bestFit="1" customWidth="1"/>
    <col min="9498" max="9498" width="7.42578125" style="78" bestFit="1" customWidth="1"/>
    <col min="9499" max="9499" width="11.140625" style="78" bestFit="1" customWidth="1"/>
    <col min="9500" max="9500" width="7.85546875" style="78" bestFit="1" customWidth="1"/>
    <col min="9501" max="9501" width="10.28515625" style="78" bestFit="1" customWidth="1"/>
    <col min="9502" max="9502" width="5.42578125" style="78" bestFit="1" customWidth="1"/>
    <col min="9503" max="9503" width="6.28515625" style="78" bestFit="1" customWidth="1"/>
    <col min="9504" max="9504" width="3.140625" style="78" bestFit="1" customWidth="1"/>
    <col min="9505" max="9505" width="6.28515625" style="78" bestFit="1" customWidth="1"/>
    <col min="9506" max="9506" width="5.140625" style="78" bestFit="1" customWidth="1"/>
    <col min="9507" max="9507" width="7" style="78" bestFit="1" customWidth="1"/>
    <col min="9508" max="9508" width="6.42578125" style="78" bestFit="1" customWidth="1"/>
    <col min="9509" max="9509" width="6.28515625" style="78" bestFit="1" customWidth="1"/>
    <col min="9510" max="9510" width="6.42578125" style="78" bestFit="1" customWidth="1"/>
    <col min="9511" max="9511" width="8.42578125" style="78" bestFit="1" customWidth="1"/>
    <col min="9512" max="9512" width="14.5703125" style="78" bestFit="1" customWidth="1"/>
    <col min="9513" max="9513" width="6" style="78" bestFit="1" customWidth="1"/>
    <col min="9514" max="9514" width="6.28515625" style="78" bestFit="1" customWidth="1"/>
    <col min="9515" max="9515" width="2.85546875" style="78" bestFit="1" customWidth="1"/>
    <col min="9516" max="9516" width="3.42578125" style="78" bestFit="1" customWidth="1"/>
    <col min="9517" max="9517" width="12.42578125" style="78" bestFit="1" customWidth="1"/>
    <col min="9518" max="9518" width="10.85546875" style="78" bestFit="1" customWidth="1"/>
    <col min="9519" max="9519" width="12.7109375" style="78" bestFit="1" customWidth="1"/>
    <col min="9520" max="9520" width="15.85546875" style="78" bestFit="1" customWidth="1"/>
    <col min="9521" max="9521" width="10" style="78" bestFit="1" customWidth="1"/>
    <col min="9522" max="9522" width="11.42578125" style="78" bestFit="1" customWidth="1"/>
    <col min="9523" max="9523" width="12.5703125" style="78" bestFit="1" customWidth="1"/>
    <col min="9524" max="9524" width="10.85546875" style="78" bestFit="1" customWidth="1"/>
    <col min="9525" max="9525" width="7.42578125" style="78" bestFit="1" customWidth="1"/>
    <col min="9526" max="9526" width="5.28515625" style="78" bestFit="1" customWidth="1"/>
    <col min="9527" max="9527" width="7.5703125" style="78" bestFit="1" customWidth="1"/>
    <col min="9528" max="9528" width="19.7109375" style="78" bestFit="1" customWidth="1"/>
    <col min="9529" max="9529" width="22.140625" style="78" bestFit="1" customWidth="1"/>
    <col min="9530" max="9530" width="17.140625" style="78" bestFit="1" customWidth="1"/>
    <col min="9531" max="9531" width="17.42578125" style="78" bestFit="1" customWidth="1"/>
    <col min="9532" max="9532" width="15.28515625" style="78" bestFit="1" customWidth="1"/>
    <col min="9533" max="9537" width="2.5703125" style="78" customWidth="1"/>
    <col min="9538" max="9538" width="5.28515625" style="78" bestFit="1" customWidth="1"/>
    <col min="9539" max="9539" width="16" style="78" bestFit="1" customWidth="1"/>
    <col min="9540" max="9541" width="4.42578125" style="78" bestFit="1" customWidth="1"/>
    <col min="9542" max="9543" width="6.140625" style="78" bestFit="1" customWidth="1"/>
    <col min="9544" max="9544" width="4.42578125" style="78" bestFit="1" customWidth="1"/>
    <col min="9545" max="9545" width="5.28515625" style="78" bestFit="1" customWidth="1"/>
    <col min="9546" max="9548" width="4.42578125" style="78" bestFit="1" customWidth="1"/>
    <col min="9549" max="9549" width="1.5703125" style="78" bestFit="1" customWidth="1"/>
    <col min="9550" max="9551" width="4.42578125" style="78" bestFit="1" customWidth="1"/>
    <col min="9552" max="9729" width="9" style="78"/>
    <col min="9730" max="9730" width="8" style="78" customWidth="1"/>
    <col min="9731" max="9731" width="7.7109375" style="78" customWidth="1"/>
    <col min="9732" max="9732" width="17.42578125" style="78" customWidth="1"/>
    <col min="9733" max="9733" width="12.42578125" style="78" customWidth="1"/>
    <col min="9734" max="9734" width="3.28515625" style="78" customWidth="1"/>
    <col min="9735" max="9737" width="1.28515625" style="78" customWidth="1"/>
    <col min="9738" max="9738" width="8" style="78" customWidth="1"/>
    <col min="9739" max="9739" width="9" style="78" customWidth="1"/>
    <col min="9740" max="9740" width="19.42578125" style="78" bestFit="1" customWidth="1"/>
    <col min="9741" max="9741" width="7.28515625" style="78" bestFit="1" customWidth="1"/>
    <col min="9742" max="9742" width="5.85546875" style="78" bestFit="1" customWidth="1"/>
    <col min="9743" max="9743" width="5.28515625" style="78" bestFit="1" customWidth="1"/>
    <col min="9744" max="9748" width="16.140625" style="78" bestFit="1" customWidth="1"/>
    <col min="9749" max="9749" width="6.140625" style="78" bestFit="1" customWidth="1"/>
    <col min="9750" max="9750" width="8.28515625" style="78" bestFit="1" customWidth="1"/>
    <col min="9751" max="9751" width="12.140625" style="78" bestFit="1" customWidth="1"/>
    <col min="9752" max="9752" width="5.7109375" style="78" bestFit="1" customWidth="1"/>
    <col min="9753" max="9753" width="11.42578125" style="78" bestFit="1" customWidth="1"/>
    <col min="9754" max="9754" width="7.42578125" style="78" bestFit="1" customWidth="1"/>
    <col min="9755" max="9755" width="11.140625" style="78" bestFit="1" customWidth="1"/>
    <col min="9756" max="9756" width="7.85546875" style="78" bestFit="1" customWidth="1"/>
    <col min="9757" max="9757" width="10.28515625" style="78" bestFit="1" customWidth="1"/>
    <col min="9758" max="9758" width="5.42578125" style="78" bestFit="1" customWidth="1"/>
    <col min="9759" max="9759" width="6.28515625" style="78" bestFit="1" customWidth="1"/>
    <col min="9760" max="9760" width="3.140625" style="78" bestFit="1" customWidth="1"/>
    <col min="9761" max="9761" width="6.28515625" style="78" bestFit="1" customWidth="1"/>
    <col min="9762" max="9762" width="5.140625" style="78" bestFit="1" customWidth="1"/>
    <col min="9763" max="9763" width="7" style="78" bestFit="1" customWidth="1"/>
    <col min="9764" max="9764" width="6.42578125" style="78" bestFit="1" customWidth="1"/>
    <col min="9765" max="9765" width="6.28515625" style="78" bestFit="1" customWidth="1"/>
    <col min="9766" max="9766" width="6.42578125" style="78" bestFit="1" customWidth="1"/>
    <col min="9767" max="9767" width="8.42578125" style="78" bestFit="1" customWidth="1"/>
    <col min="9768" max="9768" width="14.5703125" style="78" bestFit="1" customWidth="1"/>
    <col min="9769" max="9769" width="6" style="78" bestFit="1" customWidth="1"/>
    <col min="9770" max="9770" width="6.28515625" style="78" bestFit="1" customWidth="1"/>
    <col min="9771" max="9771" width="2.85546875" style="78" bestFit="1" customWidth="1"/>
    <col min="9772" max="9772" width="3.42578125" style="78" bestFit="1" customWidth="1"/>
    <col min="9773" max="9773" width="12.42578125" style="78" bestFit="1" customWidth="1"/>
    <col min="9774" max="9774" width="10.85546875" style="78" bestFit="1" customWidth="1"/>
    <col min="9775" max="9775" width="12.7109375" style="78" bestFit="1" customWidth="1"/>
    <col min="9776" max="9776" width="15.85546875" style="78" bestFit="1" customWidth="1"/>
    <col min="9777" max="9777" width="10" style="78" bestFit="1" customWidth="1"/>
    <col min="9778" max="9778" width="11.42578125" style="78" bestFit="1" customWidth="1"/>
    <col min="9779" max="9779" width="12.5703125" style="78" bestFit="1" customWidth="1"/>
    <col min="9780" max="9780" width="10.85546875" style="78" bestFit="1" customWidth="1"/>
    <col min="9781" max="9781" width="7.42578125" style="78" bestFit="1" customWidth="1"/>
    <col min="9782" max="9782" width="5.28515625" style="78" bestFit="1" customWidth="1"/>
    <col min="9783" max="9783" width="7.5703125" style="78" bestFit="1" customWidth="1"/>
    <col min="9784" max="9784" width="19.7109375" style="78" bestFit="1" customWidth="1"/>
    <col min="9785" max="9785" width="22.140625" style="78" bestFit="1" customWidth="1"/>
    <col min="9786" max="9786" width="17.140625" style="78" bestFit="1" customWidth="1"/>
    <col min="9787" max="9787" width="17.42578125" style="78" bestFit="1" customWidth="1"/>
    <col min="9788" max="9788" width="15.28515625" style="78" bestFit="1" customWidth="1"/>
    <col min="9789" max="9793" width="2.5703125" style="78" customWidth="1"/>
    <col min="9794" max="9794" width="5.28515625" style="78" bestFit="1" customWidth="1"/>
    <col min="9795" max="9795" width="16" style="78" bestFit="1" customWidth="1"/>
    <col min="9796" max="9797" width="4.42578125" style="78" bestFit="1" customWidth="1"/>
    <col min="9798" max="9799" width="6.140625" style="78" bestFit="1" customWidth="1"/>
    <col min="9800" max="9800" width="4.42578125" style="78" bestFit="1" customWidth="1"/>
    <col min="9801" max="9801" width="5.28515625" style="78" bestFit="1" customWidth="1"/>
    <col min="9802" max="9804" width="4.42578125" style="78" bestFit="1" customWidth="1"/>
    <col min="9805" max="9805" width="1.5703125" style="78" bestFit="1" customWidth="1"/>
    <col min="9806" max="9807" width="4.42578125" style="78" bestFit="1" customWidth="1"/>
    <col min="9808" max="9985" width="9" style="78"/>
    <col min="9986" max="9986" width="8" style="78" customWidth="1"/>
    <col min="9987" max="9987" width="7.7109375" style="78" customWidth="1"/>
    <col min="9988" max="9988" width="17.42578125" style="78" customWidth="1"/>
    <col min="9989" max="9989" width="12.42578125" style="78" customWidth="1"/>
    <col min="9990" max="9990" width="3.28515625" style="78" customWidth="1"/>
    <col min="9991" max="9993" width="1.28515625" style="78" customWidth="1"/>
    <col min="9994" max="9994" width="8" style="78" customWidth="1"/>
    <col min="9995" max="9995" width="9" style="78" customWidth="1"/>
    <col min="9996" max="9996" width="19.42578125" style="78" bestFit="1" customWidth="1"/>
    <col min="9997" max="9997" width="7.28515625" style="78" bestFit="1" customWidth="1"/>
    <col min="9998" max="9998" width="5.85546875" style="78" bestFit="1" customWidth="1"/>
    <col min="9999" max="9999" width="5.28515625" style="78" bestFit="1" customWidth="1"/>
    <col min="10000" max="10004" width="16.140625" style="78" bestFit="1" customWidth="1"/>
    <col min="10005" max="10005" width="6.140625" style="78" bestFit="1" customWidth="1"/>
    <col min="10006" max="10006" width="8.28515625" style="78" bestFit="1" customWidth="1"/>
    <col min="10007" max="10007" width="12.140625" style="78" bestFit="1" customWidth="1"/>
    <col min="10008" max="10008" width="5.7109375" style="78" bestFit="1" customWidth="1"/>
    <col min="10009" max="10009" width="11.42578125" style="78" bestFit="1" customWidth="1"/>
    <col min="10010" max="10010" width="7.42578125" style="78" bestFit="1" customWidth="1"/>
    <col min="10011" max="10011" width="11.140625" style="78" bestFit="1" customWidth="1"/>
    <col min="10012" max="10012" width="7.85546875" style="78" bestFit="1" customWidth="1"/>
    <col min="10013" max="10013" width="10.28515625" style="78" bestFit="1" customWidth="1"/>
    <col min="10014" max="10014" width="5.42578125" style="78" bestFit="1" customWidth="1"/>
    <col min="10015" max="10015" width="6.28515625" style="78" bestFit="1" customWidth="1"/>
    <col min="10016" max="10016" width="3.140625" style="78" bestFit="1" customWidth="1"/>
    <col min="10017" max="10017" width="6.28515625" style="78" bestFit="1" customWidth="1"/>
    <col min="10018" max="10018" width="5.140625" style="78" bestFit="1" customWidth="1"/>
    <col min="10019" max="10019" width="7" style="78" bestFit="1" customWidth="1"/>
    <col min="10020" max="10020" width="6.42578125" style="78" bestFit="1" customWidth="1"/>
    <col min="10021" max="10021" width="6.28515625" style="78" bestFit="1" customWidth="1"/>
    <col min="10022" max="10022" width="6.42578125" style="78" bestFit="1" customWidth="1"/>
    <col min="10023" max="10023" width="8.42578125" style="78" bestFit="1" customWidth="1"/>
    <col min="10024" max="10024" width="14.5703125" style="78" bestFit="1" customWidth="1"/>
    <col min="10025" max="10025" width="6" style="78" bestFit="1" customWidth="1"/>
    <col min="10026" max="10026" width="6.28515625" style="78" bestFit="1" customWidth="1"/>
    <col min="10027" max="10027" width="2.85546875" style="78" bestFit="1" customWidth="1"/>
    <col min="10028" max="10028" width="3.42578125" style="78" bestFit="1" customWidth="1"/>
    <col min="10029" max="10029" width="12.42578125" style="78" bestFit="1" customWidth="1"/>
    <col min="10030" max="10030" width="10.85546875" style="78" bestFit="1" customWidth="1"/>
    <col min="10031" max="10031" width="12.7109375" style="78" bestFit="1" customWidth="1"/>
    <col min="10032" max="10032" width="15.85546875" style="78" bestFit="1" customWidth="1"/>
    <col min="10033" max="10033" width="10" style="78" bestFit="1" customWidth="1"/>
    <col min="10034" max="10034" width="11.42578125" style="78" bestFit="1" customWidth="1"/>
    <col min="10035" max="10035" width="12.5703125" style="78" bestFit="1" customWidth="1"/>
    <col min="10036" max="10036" width="10.85546875" style="78" bestFit="1" customWidth="1"/>
    <col min="10037" max="10037" width="7.42578125" style="78" bestFit="1" customWidth="1"/>
    <col min="10038" max="10038" width="5.28515625" style="78" bestFit="1" customWidth="1"/>
    <col min="10039" max="10039" width="7.5703125" style="78" bestFit="1" customWidth="1"/>
    <col min="10040" max="10040" width="19.7109375" style="78" bestFit="1" customWidth="1"/>
    <col min="10041" max="10041" width="22.140625" style="78" bestFit="1" customWidth="1"/>
    <col min="10042" max="10042" width="17.140625" style="78" bestFit="1" customWidth="1"/>
    <col min="10043" max="10043" width="17.42578125" style="78" bestFit="1" customWidth="1"/>
    <col min="10044" max="10044" width="15.28515625" style="78" bestFit="1" customWidth="1"/>
    <col min="10045" max="10049" width="2.5703125" style="78" customWidth="1"/>
    <col min="10050" max="10050" width="5.28515625" style="78" bestFit="1" customWidth="1"/>
    <col min="10051" max="10051" width="16" style="78" bestFit="1" customWidth="1"/>
    <col min="10052" max="10053" width="4.42578125" style="78" bestFit="1" customWidth="1"/>
    <col min="10054" max="10055" width="6.140625" style="78" bestFit="1" customWidth="1"/>
    <col min="10056" max="10056" width="4.42578125" style="78" bestFit="1" customWidth="1"/>
    <col min="10057" max="10057" width="5.28515625" style="78" bestFit="1" customWidth="1"/>
    <col min="10058" max="10060" width="4.42578125" style="78" bestFit="1" customWidth="1"/>
    <col min="10061" max="10061" width="1.5703125" style="78" bestFit="1" customWidth="1"/>
    <col min="10062" max="10063" width="4.42578125" style="78" bestFit="1" customWidth="1"/>
    <col min="10064" max="10241" width="9" style="78"/>
    <col min="10242" max="10242" width="8" style="78" customWidth="1"/>
    <col min="10243" max="10243" width="7.7109375" style="78" customWidth="1"/>
    <col min="10244" max="10244" width="17.42578125" style="78" customWidth="1"/>
    <col min="10245" max="10245" width="12.42578125" style="78" customWidth="1"/>
    <col min="10246" max="10246" width="3.28515625" style="78" customWidth="1"/>
    <col min="10247" max="10249" width="1.28515625" style="78" customWidth="1"/>
    <col min="10250" max="10250" width="8" style="78" customWidth="1"/>
    <col min="10251" max="10251" width="9" style="78" customWidth="1"/>
    <col min="10252" max="10252" width="19.42578125" style="78" bestFit="1" customWidth="1"/>
    <col min="10253" max="10253" width="7.28515625" style="78" bestFit="1" customWidth="1"/>
    <col min="10254" max="10254" width="5.85546875" style="78" bestFit="1" customWidth="1"/>
    <col min="10255" max="10255" width="5.28515625" style="78" bestFit="1" customWidth="1"/>
    <col min="10256" max="10260" width="16.140625" style="78" bestFit="1" customWidth="1"/>
    <col min="10261" max="10261" width="6.140625" style="78" bestFit="1" customWidth="1"/>
    <col min="10262" max="10262" width="8.28515625" style="78" bestFit="1" customWidth="1"/>
    <col min="10263" max="10263" width="12.140625" style="78" bestFit="1" customWidth="1"/>
    <col min="10264" max="10264" width="5.7109375" style="78" bestFit="1" customWidth="1"/>
    <col min="10265" max="10265" width="11.42578125" style="78" bestFit="1" customWidth="1"/>
    <col min="10266" max="10266" width="7.42578125" style="78" bestFit="1" customWidth="1"/>
    <col min="10267" max="10267" width="11.140625" style="78" bestFit="1" customWidth="1"/>
    <col min="10268" max="10268" width="7.85546875" style="78" bestFit="1" customWidth="1"/>
    <col min="10269" max="10269" width="10.28515625" style="78" bestFit="1" customWidth="1"/>
    <col min="10270" max="10270" width="5.42578125" style="78" bestFit="1" customWidth="1"/>
    <col min="10271" max="10271" width="6.28515625" style="78" bestFit="1" customWidth="1"/>
    <col min="10272" max="10272" width="3.140625" style="78" bestFit="1" customWidth="1"/>
    <col min="10273" max="10273" width="6.28515625" style="78" bestFit="1" customWidth="1"/>
    <col min="10274" max="10274" width="5.140625" style="78" bestFit="1" customWidth="1"/>
    <col min="10275" max="10275" width="7" style="78" bestFit="1" customWidth="1"/>
    <col min="10276" max="10276" width="6.42578125" style="78" bestFit="1" customWidth="1"/>
    <col min="10277" max="10277" width="6.28515625" style="78" bestFit="1" customWidth="1"/>
    <col min="10278" max="10278" width="6.42578125" style="78" bestFit="1" customWidth="1"/>
    <col min="10279" max="10279" width="8.42578125" style="78" bestFit="1" customWidth="1"/>
    <col min="10280" max="10280" width="14.5703125" style="78" bestFit="1" customWidth="1"/>
    <col min="10281" max="10281" width="6" style="78" bestFit="1" customWidth="1"/>
    <col min="10282" max="10282" width="6.28515625" style="78" bestFit="1" customWidth="1"/>
    <col min="10283" max="10283" width="2.85546875" style="78" bestFit="1" customWidth="1"/>
    <col min="10284" max="10284" width="3.42578125" style="78" bestFit="1" customWidth="1"/>
    <col min="10285" max="10285" width="12.42578125" style="78" bestFit="1" customWidth="1"/>
    <col min="10286" max="10286" width="10.85546875" style="78" bestFit="1" customWidth="1"/>
    <col min="10287" max="10287" width="12.7109375" style="78" bestFit="1" customWidth="1"/>
    <col min="10288" max="10288" width="15.85546875" style="78" bestFit="1" customWidth="1"/>
    <col min="10289" max="10289" width="10" style="78" bestFit="1" customWidth="1"/>
    <col min="10290" max="10290" width="11.42578125" style="78" bestFit="1" customWidth="1"/>
    <col min="10291" max="10291" width="12.5703125" style="78" bestFit="1" customWidth="1"/>
    <col min="10292" max="10292" width="10.85546875" style="78" bestFit="1" customWidth="1"/>
    <col min="10293" max="10293" width="7.42578125" style="78" bestFit="1" customWidth="1"/>
    <col min="10294" max="10294" width="5.28515625" style="78" bestFit="1" customWidth="1"/>
    <col min="10295" max="10295" width="7.5703125" style="78" bestFit="1" customWidth="1"/>
    <col min="10296" max="10296" width="19.7109375" style="78" bestFit="1" customWidth="1"/>
    <col min="10297" max="10297" width="22.140625" style="78" bestFit="1" customWidth="1"/>
    <col min="10298" max="10298" width="17.140625" style="78" bestFit="1" customWidth="1"/>
    <col min="10299" max="10299" width="17.42578125" style="78" bestFit="1" customWidth="1"/>
    <col min="10300" max="10300" width="15.28515625" style="78" bestFit="1" customWidth="1"/>
    <col min="10301" max="10305" width="2.5703125" style="78" customWidth="1"/>
    <col min="10306" max="10306" width="5.28515625" style="78" bestFit="1" customWidth="1"/>
    <col min="10307" max="10307" width="16" style="78" bestFit="1" customWidth="1"/>
    <col min="10308" max="10309" width="4.42578125" style="78" bestFit="1" customWidth="1"/>
    <col min="10310" max="10311" width="6.140625" style="78" bestFit="1" customWidth="1"/>
    <col min="10312" max="10312" width="4.42578125" style="78" bestFit="1" customWidth="1"/>
    <col min="10313" max="10313" width="5.28515625" style="78" bestFit="1" customWidth="1"/>
    <col min="10314" max="10316" width="4.42578125" style="78" bestFit="1" customWidth="1"/>
    <col min="10317" max="10317" width="1.5703125" style="78" bestFit="1" customWidth="1"/>
    <col min="10318" max="10319" width="4.42578125" style="78" bestFit="1" customWidth="1"/>
    <col min="10320" max="10497" width="9" style="78"/>
    <col min="10498" max="10498" width="8" style="78" customWidth="1"/>
    <col min="10499" max="10499" width="7.7109375" style="78" customWidth="1"/>
    <col min="10500" max="10500" width="17.42578125" style="78" customWidth="1"/>
    <col min="10501" max="10501" width="12.42578125" style="78" customWidth="1"/>
    <col min="10502" max="10502" width="3.28515625" style="78" customWidth="1"/>
    <col min="10503" max="10505" width="1.28515625" style="78" customWidth="1"/>
    <col min="10506" max="10506" width="8" style="78" customWidth="1"/>
    <col min="10507" max="10507" width="9" style="78" customWidth="1"/>
    <col min="10508" max="10508" width="19.42578125" style="78" bestFit="1" customWidth="1"/>
    <col min="10509" max="10509" width="7.28515625" style="78" bestFit="1" customWidth="1"/>
    <col min="10510" max="10510" width="5.85546875" style="78" bestFit="1" customWidth="1"/>
    <col min="10511" max="10511" width="5.28515625" style="78" bestFit="1" customWidth="1"/>
    <col min="10512" max="10516" width="16.140625" style="78" bestFit="1" customWidth="1"/>
    <col min="10517" max="10517" width="6.140625" style="78" bestFit="1" customWidth="1"/>
    <col min="10518" max="10518" width="8.28515625" style="78" bestFit="1" customWidth="1"/>
    <col min="10519" max="10519" width="12.140625" style="78" bestFit="1" customWidth="1"/>
    <col min="10520" max="10520" width="5.7109375" style="78" bestFit="1" customWidth="1"/>
    <col min="10521" max="10521" width="11.42578125" style="78" bestFit="1" customWidth="1"/>
    <col min="10522" max="10522" width="7.42578125" style="78" bestFit="1" customWidth="1"/>
    <col min="10523" max="10523" width="11.140625" style="78" bestFit="1" customWidth="1"/>
    <col min="10524" max="10524" width="7.85546875" style="78" bestFit="1" customWidth="1"/>
    <col min="10525" max="10525" width="10.28515625" style="78" bestFit="1" customWidth="1"/>
    <col min="10526" max="10526" width="5.42578125" style="78" bestFit="1" customWidth="1"/>
    <col min="10527" max="10527" width="6.28515625" style="78" bestFit="1" customWidth="1"/>
    <col min="10528" max="10528" width="3.140625" style="78" bestFit="1" customWidth="1"/>
    <col min="10529" max="10529" width="6.28515625" style="78" bestFit="1" customWidth="1"/>
    <col min="10530" max="10530" width="5.140625" style="78" bestFit="1" customWidth="1"/>
    <col min="10531" max="10531" width="7" style="78" bestFit="1" customWidth="1"/>
    <col min="10532" max="10532" width="6.42578125" style="78" bestFit="1" customWidth="1"/>
    <col min="10533" max="10533" width="6.28515625" style="78" bestFit="1" customWidth="1"/>
    <col min="10534" max="10534" width="6.42578125" style="78" bestFit="1" customWidth="1"/>
    <col min="10535" max="10535" width="8.42578125" style="78" bestFit="1" customWidth="1"/>
    <col min="10536" max="10536" width="14.5703125" style="78" bestFit="1" customWidth="1"/>
    <col min="10537" max="10537" width="6" style="78" bestFit="1" customWidth="1"/>
    <col min="10538" max="10538" width="6.28515625" style="78" bestFit="1" customWidth="1"/>
    <col min="10539" max="10539" width="2.85546875" style="78" bestFit="1" customWidth="1"/>
    <col min="10540" max="10540" width="3.42578125" style="78" bestFit="1" customWidth="1"/>
    <col min="10541" max="10541" width="12.42578125" style="78" bestFit="1" customWidth="1"/>
    <col min="10542" max="10542" width="10.85546875" style="78" bestFit="1" customWidth="1"/>
    <col min="10543" max="10543" width="12.7109375" style="78" bestFit="1" customWidth="1"/>
    <col min="10544" max="10544" width="15.85546875" style="78" bestFit="1" customWidth="1"/>
    <col min="10545" max="10545" width="10" style="78" bestFit="1" customWidth="1"/>
    <col min="10546" max="10546" width="11.42578125" style="78" bestFit="1" customWidth="1"/>
    <col min="10547" max="10547" width="12.5703125" style="78" bestFit="1" customWidth="1"/>
    <col min="10548" max="10548" width="10.85546875" style="78" bestFit="1" customWidth="1"/>
    <col min="10549" max="10549" width="7.42578125" style="78" bestFit="1" customWidth="1"/>
    <col min="10550" max="10550" width="5.28515625" style="78" bestFit="1" customWidth="1"/>
    <col min="10551" max="10551" width="7.5703125" style="78" bestFit="1" customWidth="1"/>
    <col min="10552" max="10552" width="19.7109375" style="78" bestFit="1" customWidth="1"/>
    <col min="10553" max="10553" width="22.140625" style="78" bestFit="1" customWidth="1"/>
    <col min="10554" max="10554" width="17.140625" style="78" bestFit="1" customWidth="1"/>
    <col min="10555" max="10555" width="17.42578125" style="78" bestFit="1" customWidth="1"/>
    <col min="10556" max="10556" width="15.28515625" style="78" bestFit="1" customWidth="1"/>
    <col min="10557" max="10561" width="2.5703125" style="78" customWidth="1"/>
    <col min="10562" max="10562" width="5.28515625" style="78" bestFit="1" customWidth="1"/>
    <col min="10563" max="10563" width="16" style="78" bestFit="1" customWidth="1"/>
    <col min="10564" max="10565" width="4.42578125" style="78" bestFit="1" customWidth="1"/>
    <col min="10566" max="10567" width="6.140625" style="78" bestFit="1" customWidth="1"/>
    <col min="10568" max="10568" width="4.42578125" style="78" bestFit="1" customWidth="1"/>
    <col min="10569" max="10569" width="5.28515625" style="78" bestFit="1" customWidth="1"/>
    <col min="10570" max="10572" width="4.42578125" style="78" bestFit="1" customWidth="1"/>
    <col min="10573" max="10573" width="1.5703125" style="78" bestFit="1" customWidth="1"/>
    <col min="10574" max="10575" width="4.42578125" style="78" bestFit="1" customWidth="1"/>
    <col min="10576" max="10753" width="9" style="78"/>
    <col min="10754" max="10754" width="8" style="78" customWidth="1"/>
    <col min="10755" max="10755" width="7.7109375" style="78" customWidth="1"/>
    <col min="10756" max="10756" width="17.42578125" style="78" customWidth="1"/>
    <col min="10757" max="10757" width="12.42578125" style="78" customWidth="1"/>
    <col min="10758" max="10758" width="3.28515625" style="78" customWidth="1"/>
    <col min="10759" max="10761" width="1.28515625" style="78" customWidth="1"/>
    <col min="10762" max="10762" width="8" style="78" customWidth="1"/>
    <col min="10763" max="10763" width="9" style="78" customWidth="1"/>
    <col min="10764" max="10764" width="19.42578125" style="78" bestFit="1" customWidth="1"/>
    <col min="10765" max="10765" width="7.28515625" style="78" bestFit="1" customWidth="1"/>
    <col min="10766" max="10766" width="5.85546875" style="78" bestFit="1" customWidth="1"/>
    <col min="10767" max="10767" width="5.28515625" style="78" bestFit="1" customWidth="1"/>
    <col min="10768" max="10772" width="16.140625" style="78" bestFit="1" customWidth="1"/>
    <col min="10773" max="10773" width="6.140625" style="78" bestFit="1" customWidth="1"/>
    <col min="10774" max="10774" width="8.28515625" style="78" bestFit="1" customWidth="1"/>
    <col min="10775" max="10775" width="12.140625" style="78" bestFit="1" customWidth="1"/>
    <col min="10776" max="10776" width="5.7109375" style="78" bestFit="1" customWidth="1"/>
    <col min="10777" max="10777" width="11.42578125" style="78" bestFit="1" customWidth="1"/>
    <col min="10778" max="10778" width="7.42578125" style="78" bestFit="1" customWidth="1"/>
    <col min="10779" max="10779" width="11.140625" style="78" bestFit="1" customWidth="1"/>
    <col min="10780" max="10780" width="7.85546875" style="78" bestFit="1" customWidth="1"/>
    <col min="10781" max="10781" width="10.28515625" style="78" bestFit="1" customWidth="1"/>
    <col min="10782" max="10782" width="5.42578125" style="78" bestFit="1" customWidth="1"/>
    <col min="10783" max="10783" width="6.28515625" style="78" bestFit="1" customWidth="1"/>
    <col min="10784" max="10784" width="3.140625" style="78" bestFit="1" customWidth="1"/>
    <col min="10785" max="10785" width="6.28515625" style="78" bestFit="1" customWidth="1"/>
    <col min="10786" max="10786" width="5.140625" style="78" bestFit="1" customWidth="1"/>
    <col min="10787" max="10787" width="7" style="78" bestFit="1" customWidth="1"/>
    <col min="10788" max="10788" width="6.42578125" style="78" bestFit="1" customWidth="1"/>
    <col min="10789" max="10789" width="6.28515625" style="78" bestFit="1" customWidth="1"/>
    <col min="10790" max="10790" width="6.42578125" style="78" bestFit="1" customWidth="1"/>
    <col min="10791" max="10791" width="8.42578125" style="78" bestFit="1" customWidth="1"/>
    <col min="10792" max="10792" width="14.5703125" style="78" bestFit="1" customWidth="1"/>
    <col min="10793" max="10793" width="6" style="78" bestFit="1" customWidth="1"/>
    <col min="10794" max="10794" width="6.28515625" style="78" bestFit="1" customWidth="1"/>
    <col min="10795" max="10795" width="2.85546875" style="78" bestFit="1" customWidth="1"/>
    <col min="10796" max="10796" width="3.42578125" style="78" bestFit="1" customWidth="1"/>
    <col min="10797" max="10797" width="12.42578125" style="78" bestFit="1" customWidth="1"/>
    <col min="10798" max="10798" width="10.85546875" style="78" bestFit="1" customWidth="1"/>
    <col min="10799" max="10799" width="12.7109375" style="78" bestFit="1" customWidth="1"/>
    <col min="10800" max="10800" width="15.85546875" style="78" bestFit="1" customWidth="1"/>
    <col min="10801" max="10801" width="10" style="78" bestFit="1" customWidth="1"/>
    <col min="10802" max="10802" width="11.42578125" style="78" bestFit="1" customWidth="1"/>
    <col min="10803" max="10803" width="12.5703125" style="78" bestFit="1" customWidth="1"/>
    <col min="10804" max="10804" width="10.85546875" style="78" bestFit="1" customWidth="1"/>
    <col min="10805" max="10805" width="7.42578125" style="78" bestFit="1" customWidth="1"/>
    <col min="10806" max="10806" width="5.28515625" style="78" bestFit="1" customWidth="1"/>
    <col min="10807" max="10807" width="7.5703125" style="78" bestFit="1" customWidth="1"/>
    <col min="10808" max="10808" width="19.7109375" style="78" bestFit="1" customWidth="1"/>
    <col min="10809" max="10809" width="22.140625" style="78" bestFit="1" customWidth="1"/>
    <col min="10810" max="10810" width="17.140625" style="78" bestFit="1" customWidth="1"/>
    <col min="10811" max="10811" width="17.42578125" style="78" bestFit="1" customWidth="1"/>
    <col min="10812" max="10812" width="15.28515625" style="78" bestFit="1" customWidth="1"/>
    <col min="10813" max="10817" width="2.5703125" style="78" customWidth="1"/>
    <col min="10818" max="10818" width="5.28515625" style="78" bestFit="1" customWidth="1"/>
    <col min="10819" max="10819" width="16" style="78" bestFit="1" customWidth="1"/>
    <col min="10820" max="10821" width="4.42578125" style="78" bestFit="1" customWidth="1"/>
    <col min="10822" max="10823" width="6.140625" style="78" bestFit="1" customWidth="1"/>
    <col min="10824" max="10824" width="4.42578125" style="78" bestFit="1" customWidth="1"/>
    <col min="10825" max="10825" width="5.28515625" style="78" bestFit="1" customWidth="1"/>
    <col min="10826" max="10828" width="4.42578125" style="78" bestFit="1" customWidth="1"/>
    <col min="10829" max="10829" width="1.5703125" style="78" bestFit="1" customWidth="1"/>
    <col min="10830" max="10831" width="4.42578125" style="78" bestFit="1" customWidth="1"/>
    <col min="10832" max="11009" width="9" style="78"/>
    <col min="11010" max="11010" width="8" style="78" customWidth="1"/>
    <col min="11011" max="11011" width="7.7109375" style="78" customWidth="1"/>
    <col min="11012" max="11012" width="17.42578125" style="78" customWidth="1"/>
    <col min="11013" max="11013" width="12.42578125" style="78" customWidth="1"/>
    <col min="11014" max="11014" width="3.28515625" style="78" customWidth="1"/>
    <col min="11015" max="11017" width="1.28515625" style="78" customWidth="1"/>
    <col min="11018" max="11018" width="8" style="78" customWidth="1"/>
    <col min="11019" max="11019" width="9" style="78" customWidth="1"/>
    <col min="11020" max="11020" width="19.42578125" style="78" bestFit="1" customWidth="1"/>
    <col min="11021" max="11021" width="7.28515625" style="78" bestFit="1" customWidth="1"/>
    <col min="11022" max="11022" width="5.85546875" style="78" bestFit="1" customWidth="1"/>
    <col min="11023" max="11023" width="5.28515625" style="78" bestFit="1" customWidth="1"/>
    <col min="11024" max="11028" width="16.140625" style="78" bestFit="1" customWidth="1"/>
    <col min="11029" max="11029" width="6.140625" style="78" bestFit="1" customWidth="1"/>
    <col min="11030" max="11030" width="8.28515625" style="78" bestFit="1" customWidth="1"/>
    <col min="11031" max="11031" width="12.140625" style="78" bestFit="1" customWidth="1"/>
    <col min="11032" max="11032" width="5.7109375" style="78" bestFit="1" customWidth="1"/>
    <col min="11033" max="11033" width="11.42578125" style="78" bestFit="1" customWidth="1"/>
    <col min="11034" max="11034" width="7.42578125" style="78" bestFit="1" customWidth="1"/>
    <col min="11035" max="11035" width="11.140625" style="78" bestFit="1" customWidth="1"/>
    <col min="11036" max="11036" width="7.85546875" style="78" bestFit="1" customWidth="1"/>
    <col min="11037" max="11037" width="10.28515625" style="78" bestFit="1" customWidth="1"/>
    <col min="11038" max="11038" width="5.42578125" style="78" bestFit="1" customWidth="1"/>
    <col min="11039" max="11039" width="6.28515625" style="78" bestFit="1" customWidth="1"/>
    <col min="11040" max="11040" width="3.140625" style="78" bestFit="1" customWidth="1"/>
    <col min="11041" max="11041" width="6.28515625" style="78" bestFit="1" customWidth="1"/>
    <col min="11042" max="11042" width="5.140625" style="78" bestFit="1" customWidth="1"/>
    <col min="11043" max="11043" width="7" style="78" bestFit="1" customWidth="1"/>
    <col min="11044" max="11044" width="6.42578125" style="78" bestFit="1" customWidth="1"/>
    <col min="11045" max="11045" width="6.28515625" style="78" bestFit="1" customWidth="1"/>
    <col min="11046" max="11046" width="6.42578125" style="78" bestFit="1" customWidth="1"/>
    <col min="11047" max="11047" width="8.42578125" style="78" bestFit="1" customWidth="1"/>
    <col min="11048" max="11048" width="14.5703125" style="78" bestFit="1" customWidth="1"/>
    <col min="11049" max="11049" width="6" style="78" bestFit="1" customWidth="1"/>
    <col min="11050" max="11050" width="6.28515625" style="78" bestFit="1" customWidth="1"/>
    <col min="11051" max="11051" width="2.85546875" style="78" bestFit="1" customWidth="1"/>
    <col min="11052" max="11052" width="3.42578125" style="78" bestFit="1" customWidth="1"/>
    <col min="11053" max="11053" width="12.42578125" style="78" bestFit="1" customWidth="1"/>
    <col min="11054" max="11054" width="10.85546875" style="78" bestFit="1" customWidth="1"/>
    <col min="11055" max="11055" width="12.7109375" style="78" bestFit="1" customWidth="1"/>
    <col min="11056" max="11056" width="15.85546875" style="78" bestFit="1" customWidth="1"/>
    <col min="11057" max="11057" width="10" style="78" bestFit="1" customWidth="1"/>
    <col min="11058" max="11058" width="11.42578125" style="78" bestFit="1" customWidth="1"/>
    <col min="11059" max="11059" width="12.5703125" style="78" bestFit="1" customWidth="1"/>
    <col min="11060" max="11060" width="10.85546875" style="78" bestFit="1" customWidth="1"/>
    <col min="11061" max="11061" width="7.42578125" style="78" bestFit="1" customWidth="1"/>
    <col min="11062" max="11062" width="5.28515625" style="78" bestFit="1" customWidth="1"/>
    <col min="11063" max="11063" width="7.5703125" style="78" bestFit="1" customWidth="1"/>
    <col min="11064" max="11064" width="19.7109375" style="78" bestFit="1" customWidth="1"/>
    <col min="11065" max="11065" width="22.140625" style="78" bestFit="1" customWidth="1"/>
    <col min="11066" max="11066" width="17.140625" style="78" bestFit="1" customWidth="1"/>
    <col min="11067" max="11067" width="17.42578125" style="78" bestFit="1" customWidth="1"/>
    <col min="11068" max="11068" width="15.28515625" style="78" bestFit="1" customWidth="1"/>
    <col min="11069" max="11073" width="2.5703125" style="78" customWidth="1"/>
    <col min="11074" max="11074" width="5.28515625" style="78" bestFit="1" customWidth="1"/>
    <col min="11075" max="11075" width="16" style="78" bestFit="1" customWidth="1"/>
    <col min="11076" max="11077" width="4.42578125" style="78" bestFit="1" customWidth="1"/>
    <col min="11078" max="11079" width="6.140625" style="78" bestFit="1" customWidth="1"/>
    <col min="11080" max="11080" width="4.42578125" style="78" bestFit="1" customWidth="1"/>
    <col min="11081" max="11081" width="5.28515625" style="78" bestFit="1" customWidth="1"/>
    <col min="11082" max="11084" width="4.42578125" style="78" bestFit="1" customWidth="1"/>
    <col min="11085" max="11085" width="1.5703125" style="78" bestFit="1" customWidth="1"/>
    <col min="11086" max="11087" width="4.42578125" style="78" bestFit="1" customWidth="1"/>
    <col min="11088" max="11265" width="9" style="78"/>
    <col min="11266" max="11266" width="8" style="78" customWidth="1"/>
    <col min="11267" max="11267" width="7.7109375" style="78" customWidth="1"/>
    <col min="11268" max="11268" width="17.42578125" style="78" customWidth="1"/>
    <col min="11269" max="11269" width="12.42578125" style="78" customWidth="1"/>
    <col min="11270" max="11270" width="3.28515625" style="78" customWidth="1"/>
    <col min="11271" max="11273" width="1.28515625" style="78" customWidth="1"/>
    <col min="11274" max="11274" width="8" style="78" customWidth="1"/>
    <col min="11275" max="11275" width="9" style="78" customWidth="1"/>
    <col min="11276" max="11276" width="19.42578125" style="78" bestFit="1" customWidth="1"/>
    <col min="11277" max="11277" width="7.28515625" style="78" bestFit="1" customWidth="1"/>
    <col min="11278" max="11278" width="5.85546875" style="78" bestFit="1" customWidth="1"/>
    <col min="11279" max="11279" width="5.28515625" style="78" bestFit="1" customWidth="1"/>
    <col min="11280" max="11284" width="16.140625" style="78" bestFit="1" customWidth="1"/>
    <col min="11285" max="11285" width="6.140625" style="78" bestFit="1" customWidth="1"/>
    <col min="11286" max="11286" width="8.28515625" style="78" bestFit="1" customWidth="1"/>
    <col min="11287" max="11287" width="12.140625" style="78" bestFit="1" customWidth="1"/>
    <col min="11288" max="11288" width="5.7109375" style="78" bestFit="1" customWidth="1"/>
    <col min="11289" max="11289" width="11.42578125" style="78" bestFit="1" customWidth="1"/>
    <col min="11290" max="11290" width="7.42578125" style="78" bestFit="1" customWidth="1"/>
    <col min="11291" max="11291" width="11.140625" style="78" bestFit="1" customWidth="1"/>
    <col min="11292" max="11292" width="7.85546875" style="78" bestFit="1" customWidth="1"/>
    <col min="11293" max="11293" width="10.28515625" style="78" bestFit="1" customWidth="1"/>
    <col min="11294" max="11294" width="5.42578125" style="78" bestFit="1" customWidth="1"/>
    <col min="11295" max="11295" width="6.28515625" style="78" bestFit="1" customWidth="1"/>
    <col min="11296" max="11296" width="3.140625" style="78" bestFit="1" customWidth="1"/>
    <col min="11297" max="11297" width="6.28515625" style="78" bestFit="1" customWidth="1"/>
    <col min="11298" max="11298" width="5.140625" style="78" bestFit="1" customWidth="1"/>
    <col min="11299" max="11299" width="7" style="78" bestFit="1" customWidth="1"/>
    <col min="11300" max="11300" width="6.42578125" style="78" bestFit="1" customWidth="1"/>
    <col min="11301" max="11301" width="6.28515625" style="78" bestFit="1" customWidth="1"/>
    <col min="11302" max="11302" width="6.42578125" style="78" bestFit="1" customWidth="1"/>
    <col min="11303" max="11303" width="8.42578125" style="78" bestFit="1" customWidth="1"/>
    <col min="11304" max="11304" width="14.5703125" style="78" bestFit="1" customWidth="1"/>
    <col min="11305" max="11305" width="6" style="78" bestFit="1" customWidth="1"/>
    <col min="11306" max="11306" width="6.28515625" style="78" bestFit="1" customWidth="1"/>
    <col min="11307" max="11307" width="2.85546875" style="78" bestFit="1" customWidth="1"/>
    <col min="11308" max="11308" width="3.42578125" style="78" bestFit="1" customWidth="1"/>
    <col min="11309" max="11309" width="12.42578125" style="78" bestFit="1" customWidth="1"/>
    <col min="11310" max="11310" width="10.85546875" style="78" bestFit="1" customWidth="1"/>
    <col min="11311" max="11311" width="12.7109375" style="78" bestFit="1" customWidth="1"/>
    <col min="11312" max="11312" width="15.85546875" style="78" bestFit="1" customWidth="1"/>
    <col min="11313" max="11313" width="10" style="78" bestFit="1" customWidth="1"/>
    <col min="11314" max="11314" width="11.42578125" style="78" bestFit="1" customWidth="1"/>
    <col min="11315" max="11315" width="12.5703125" style="78" bestFit="1" customWidth="1"/>
    <col min="11316" max="11316" width="10.85546875" style="78" bestFit="1" customWidth="1"/>
    <col min="11317" max="11317" width="7.42578125" style="78" bestFit="1" customWidth="1"/>
    <col min="11318" max="11318" width="5.28515625" style="78" bestFit="1" customWidth="1"/>
    <col min="11319" max="11319" width="7.5703125" style="78" bestFit="1" customWidth="1"/>
    <col min="11320" max="11320" width="19.7109375" style="78" bestFit="1" customWidth="1"/>
    <col min="11321" max="11321" width="22.140625" style="78" bestFit="1" customWidth="1"/>
    <col min="11322" max="11322" width="17.140625" style="78" bestFit="1" customWidth="1"/>
    <col min="11323" max="11323" width="17.42578125" style="78" bestFit="1" customWidth="1"/>
    <col min="11324" max="11324" width="15.28515625" style="78" bestFit="1" customWidth="1"/>
    <col min="11325" max="11329" width="2.5703125" style="78" customWidth="1"/>
    <col min="11330" max="11330" width="5.28515625" style="78" bestFit="1" customWidth="1"/>
    <col min="11331" max="11331" width="16" style="78" bestFit="1" customWidth="1"/>
    <col min="11332" max="11333" width="4.42578125" style="78" bestFit="1" customWidth="1"/>
    <col min="11334" max="11335" width="6.140625" style="78" bestFit="1" customWidth="1"/>
    <col min="11336" max="11336" width="4.42578125" style="78" bestFit="1" customWidth="1"/>
    <col min="11337" max="11337" width="5.28515625" style="78" bestFit="1" customWidth="1"/>
    <col min="11338" max="11340" width="4.42578125" style="78" bestFit="1" customWidth="1"/>
    <col min="11341" max="11341" width="1.5703125" style="78" bestFit="1" customWidth="1"/>
    <col min="11342" max="11343" width="4.42578125" style="78" bestFit="1" customWidth="1"/>
    <col min="11344" max="11521" width="9" style="78"/>
    <col min="11522" max="11522" width="8" style="78" customWidth="1"/>
    <col min="11523" max="11523" width="7.7109375" style="78" customWidth="1"/>
    <col min="11524" max="11524" width="17.42578125" style="78" customWidth="1"/>
    <col min="11525" max="11525" width="12.42578125" style="78" customWidth="1"/>
    <col min="11526" max="11526" width="3.28515625" style="78" customWidth="1"/>
    <col min="11527" max="11529" width="1.28515625" style="78" customWidth="1"/>
    <col min="11530" max="11530" width="8" style="78" customWidth="1"/>
    <col min="11531" max="11531" width="9" style="78" customWidth="1"/>
    <col min="11532" max="11532" width="19.42578125" style="78" bestFit="1" customWidth="1"/>
    <col min="11533" max="11533" width="7.28515625" style="78" bestFit="1" customWidth="1"/>
    <col min="11534" max="11534" width="5.85546875" style="78" bestFit="1" customWidth="1"/>
    <col min="11535" max="11535" width="5.28515625" style="78" bestFit="1" customWidth="1"/>
    <col min="11536" max="11540" width="16.140625" style="78" bestFit="1" customWidth="1"/>
    <col min="11541" max="11541" width="6.140625" style="78" bestFit="1" customWidth="1"/>
    <col min="11542" max="11542" width="8.28515625" style="78" bestFit="1" customWidth="1"/>
    <col min="11543" max="11543" width="12.140625" style="78" bestFit="1" customWidth="1"/>
    <col min="11544" max="11544" width="5.7109375" style="78" bestFit="1" customWidth="1"/>
    <col min="11545" max="11545" width="11.42578125" style="78" bestFit="1" customWidth="1"/>
    <col min="11546" max="11546" width="7.42578125" style="78" bestFit="1" customWidth="1"/>
    <col min="11547" max="11547" width="11.140625" style="78" bestFit="1" customWidth="1"/>
    <col min="11548" max="11548" width="7.85546875" style="78" bestFit="1" customWidth="1"/>
    <col min="11549" max="11549" width="10.28515625" style="78" bestFit="1" customWidth="1"/>
    <col min="11550" max="11550" width="5.42578125" style="78" bestFit="1" customWidth="1"/>
    <col min="11551" max="11551" width="6.28515625" style="78" bestFit="1" customWidth="1"/>
    <col min="11552" max="11552" width="3.140625" style="78" bestFit="1" customWidth="1"/>
    <col min="11553" max="11553" width="6.28515625" style="78" bestFit="1" customWidth="1"/>
    <col min="11554" max="11554" width="5.140625" style="78" bestFit="1" customWidth="1"/>
    <col min="11555" max="11555" width="7" style="78" bestFit="1" customWidth="1"/>
    <col min="11556" max="11556" width="6.42578125" style="78" bestFit="1" customWidth="1"/>
    <col min="11557" max="11557" width="6.28515625" style="78" bestFit="1" customWidth="1"/>
    <col min="11558" max="11558" width="6.42578125" style="78" bestFit="1" customWidth="1"/>
    <col min="11559" max="11559" width="8.42578125" style="78" bestFit="1" customWidth="1"/>
    <col min="11560" max="11560" width="14.5703125" style="78" bestFit="1" customWidth="1"/>
    <col min="11561" max="11561" width="6" style="78" bestFit="1" customWidth="1"/>
    <col min="11562" max="11562" width="6.28515625" style="78" bestFit="1" customWidth="1"/>
    <col min="11563" max="11563" width="2.85546875" style="78" bestFit="1" customWidth="1"/>
    <col min="11564" max="11564" width="3.42578125" style="78" bestFit="1" customWidth="1"/>
    <col min="11565" max="11565" width="12.42578125" style="78" bestFit="1" customWidth="1"/>
    <col min="11566" max="11566" width="10.85546875" style="78" bestFit="1" customWidth="1"/>
    <col min="11567" max="11567" width="12.7109375" style="78" bestFit="1" customWidth="1"/>
    <col min="11568" max="11568" width="15.85546875" style="78" bestFit="1" customWidth="1"/>
    <col min="11569" max="11569" width="10" style="78" bestFit="1" customWidth="1"/>
    <col min="11570" max="11570" width="11.42578125" style="78" bestFit="1" customWidth="1"/>
    <col min="11571" max="11571" width="12.5703125" style="78" bestFit="1" customWidth="1"/>
    <col min="11572" max="11572" width="10.85546875" style="78" bestFit="1" customWidth="1"/>
    <col min="11573" max="11573" width="7.42578125" style="78" bestFit="1" customWidth="1"/>
    <col min="11574" max="11574" width="5.28515625" style="78" bestFit="1" customWidth="1"/>
    <col min="11575" max="11575" width="7.5703125" style="78" bestFit="1" customWidth="1"/>
    <col min="11576" max="11576" width="19.7109375" style="78" bestFit="1" customWidth="1"/>
    <col min="11577" max="11577" width="22.140625" style="78" bestFit="1" customWidth="1"/>
    <col min="11578" max="11578" width="17.140625" style="78" bestFit="1" customWidth="1"/>
    <col min="11579" max="11579" width="17.42578125" style="78" bestFit="1" customWidth="1"/>
    <col min="11580" max="11580" width="15.28515625" style="78" bestFit="1" customWidth="1"/>
    <col min="11581" max="11585" width="2.5703125" style="78" customWidth="1"/>
    <col min="11586" max="11586" width="5.28515625" style="78" bestFit="1" customWidth="1"/>
    <col min="11587" max="11587" width="16" style="78" bestFit="1" customWidth="1"/>
    <col min="11588" max="11589" width="4.42578125" style="78" bestFit="1" customWidth="1"/>
    <col min="11590" max="11591" width="6.140625" style="78" bestFit="1" customWidth="1"/>
    <col min="11592" max="11592" width="4.42578125" style="78" bestFit="1" customWidth="1"/>
    <col min="11593" max="11593" width="5.28515625" style="78" bestFit="1" customWidth="1"/>
    <col min="11594" max="11596" width="4.42578125" style="78" bestFit="1" customWidth="1"/>
    <col min="11597" max="11597" width="1.5703125" style="78" bestFit="1" customWidth="1"/>
    <col min="11598" max="11599" width="4.42578125" style="78" bestFit="1" customWidth="1"/>
    <col min="11600" max="11777" width="9" style="78"/>
    <col min="11778" max="11778" width="8" style="78" customWidth="1"/>
    <col min="11779" max="11779" width="7.7109375" style="78" customWidth="1"/>
    <col min="11780" max="11780" width="17.42578125" style="78" customWidth="1"/>
    <col min="11781" max="11781" width="12.42578125" style="78" customWidth="1"/>
    <col min="11782" max="11782" width="3.28515625" style="78" customWidth="1"/>
    <col min="11783" max="11785" width="1.28515625" style="78" customWidth="1"/>
    <col min="11786" max="11786" width="8" style="78" customWidth="1"/>
    <col min="11787" max="11787" width="9" style="78" customWidth="1"/>
    <col min="11788" max="11788" width="19.42578125" style="78" bestFit="1" customWidth="1"/>
    <col min="11789" max="11789" width="7.28515625" style="78" bestFit="1" customWidth="1"/>
    <col min="11790" max="11790" width="5.85546875" style="78" bestFit="1" customWidth="1"/>
    <col min="11791" max="11791" width="5.28515625" style="78" bestFit="1" customWidth="1"/>
    <col min="11792" max="11796" width="16.140625" style="78" bestFit="1" customWidth="1"/>
    <col min="11797" max="11797" width="6.140625" style="78" bestFit="1" customWidth="1"/>
    <col min="11798" max="11798" width="8.28515625" style="78" bestFit="1" customWidth="1"/>
    <col min="11799" max="11799" width="12.140625" style="78" bestFit="1" customWidth="1"/>
    <col min="11800" max="11800" width="5.7109375" style="78" bestFit="1" customWidth="1"/>
    <col min="11801" max="11801" width="11.42578125" style="78" bestFit="1" customWidth="1"/>
    <col min="11802" max="11802" width="7.42578125" style="78" bestFit="1" customWidth="1"/>
    <col min="11803" max="11803" width="11.140625" style="78" bestFit="1" customWidth="1"/>
    <col min="11804" max="11804" width="7.85546875" style="78" bestFit="1" customWidth="1"/>
    <col min="11805" max="11805" width="10.28515625" style="78" bestFit="1" customWidth="1"/>
    <col min="11806" max="11806" width="5.42578125" style="78" bestFit="1" customWidth="1"/>
    <col min="11807" max="11807" width="6.28515625" style="78" bestFit="1" customWidth="1"/>
    <col min="11808" max="11808" width="3.140625" style="78" bestFit="1" customWidth="1"/>
    <col min="11809" max="11809" width="6.28515625" style="78" bestFit="1" customWidth="1"/>
    <col min="11810" max="11810" width="5.140625" style="78" bestFit="1" customWidth="1"/>
    <col min="11811" max="11811" width="7" style="78" bestFit="1" customWidth="1"/>
    <col min="11812" max="11812" width="6.42578125" style="78" bestFit="1" customWidth="1"/>
    <col min="11813" max="11813" width="6.28515625" style="78" bestFit="1" customWidth="1"/>
    <col min="11814" max="11814" width="6.42578125" style="78" bestFit="1" customWidth="1"/>
    <col min="11815" max="11815" width="8.42578125" style="78" bestFit="1" customWidth="1"/>
    <col min="11816" max="11816" width="14.5703125" style="78" bestFit="1" customWidth="1"/>
    <col min="11817" max="11817" width="6" style="78" bestFit="1" customWidth="1"/>
    <col min="11818" max="11818" width="6.28515625" style="78" bestFit="1" customWidth="1"/>
    <col min="11819" max="11819" width="2.85546875" style="78" bestFit="1" customWidth="1"/>
    <col min="11820" max="11820" width="3.42578125" style="78" bestFit="1" customWidth="1"/>
    <col min="11821" max="11821" width="12.42578125" style="78" bestFit="1" customWidth="1"/>
    <col min="11822" max="11822" width="10.85546875" style="78" bestFit="1" customWidth="1"/>
    <col min="11823" max="11823" width="12.7109375" style="78" bestFit="1" customWidth="1"/>
    <col min="11824" max="11824" width="15.85546875" style="78" bestFit="1" customWidth="1"/>
    <col min="11825" max="11825" width="10" style="78" bestFit="1" customWidth="1"/>
    <col min="11826" max="11826" width="11.42578125" style="78" bestFit="1" customWidth="1"/>
    <col min="11827" max="11827" width="12.5703125" style="78" bestFit="1" customWidth="1"/>
    <col min="11828" max="11828" width="10.85546875" style="78" bestFit="1" customWidth="1"/>
    <col min="11829" max="11829" width="7.42578125" style="78" bestFit="1" customWidth="1"/>
    <col min="11830" max="11830" width="5.28515625" style="78" bestFit="1" customWidth="1"/>
    <col min="11831" max="11831" width="7.5703125" style="78" bestFit="1" customWidth="1"/>
    <col min="11832" max="11832" width="19.7109375" style="78" bestFit="1" customWidth="1"/>
    <col min="11833" max="11833" width="22.140625" style="78" bestFit="1" customWidth="1"/>
    <col min="11834" max="11834" width="17.140625" style="78" bestFit="1" customWidth="1"/>
    <col min="11835" max="11835" width="17.42578125" style="78" bestFit="1" customWidth="1"/>
    <col min="11836" max="11836" width="15.28515625" style="78" bestFit="1" customWidth="1"/>
    <col min="11837" max="11841" width="2.5703125" style="78" customWidth="1"/>
    <col min="11842" max="11842" width="5.28515625" style="78" bestFit="1" customWidth="1"/>
    <col min="11843" max="11843" width="16" style="78" bestFit="1" customWidth="1"/>
    <col min="11844" max="11845" width="4.42578125" style="78" bestFit="1" customWidth="1"/>
    <col min="11846" max="11847" width="6.140625" style="78" bestFit="1" customWidth="1"/>
    <col min="11848" max="11848" width="4.42578125" style="78" bestFit="1" customWidth="1"/>
    <col min="11849" max="11849" width="5.28515625" style="78" bestFit="1" customWidth="1"/>
    <col min="11850" max="11852" width="4.42578125" style="78" bestFit="1" customWidth="1"/>
    <col min="11853" max="11853" width="1.5703125" style="78" bestFit="1" customWidth="1"/>
    <col min="11854" max="11855" width="4.42578125" style="78" bestFit="1" customWidth="1"/>
    <col min="11856" max="12033" width="9" style="78"/>
    <col min="12034" max="12034" width="8" style="78" customWidth="1"/>
    <col min="12035" max="12035" width="7.7109375" style="78" customWidth="1"/>
    <col min="12036" max="12036" width="17.42578125" style="78" customWidth="1"/>
    <col min="12037" max="12037" width="12.42578125" style="78" customWidth="1"/>
    <col min="12038" max="12038" width="3.28515625" style="78" customWidth="1"/>
    <col min="12039" max="12041" width="1.28515625" style="78" customWidth="1"/>
    <col min="12042" max="12042" width="8" style="78" customWidth="1"/>
    <col min="12043" max="12043" width="9" style="78" customWidth="1"/>
    <col min="12044" max="12044" width="19.42578125" style="78" bestFit="1" customWidth="1"/>
    <col min="12045" max="12045" width="7.28515625" style="78" bestFit="1" customWidth="1"/>
    <col min="12046" max="12046" width="5.85546875" style="78" bestFit="1" customWidth="1"/>
    <col min="12047" max="12047" width="5.28515625" style="78" bestFit="1" customWidth="1"/>
    <col min="12048" max="12052" width="16.140625" style="78" bestFit="1" customWidth="1"/>
    <col min="12053" max="12053" width="6.140625" style="78" bestFit="1" customWidth="1"/>
    <col min="12054" max="12054" width="8.28515625" style="78" bestFit="1" customWidth="1"/>
    <col min="12055" max="12055" width="12.140625" style="78" bestFit="1" customWidth="1"/>
    <col min="12056" max="12056" width="5.7109375" style="78" bestFit="1" customWidth="1"/>
    <col min="12057" max="12057" width="11.42578125" style="78" bestFit="1" customWidth="1"/>
    <col min="12058" max="12058" width="7.42578125" style="78" bestFit="1" customWidth="1"/>
    <col min="12059" max="12059" width="11.140625" style="78" bestFit="1" customWidth="1"/>
    <col min="12060" max="12060" width="7.85546875" style="78" bestFit="1" customWidth="1"/>
    <col min="12061" max="12061" width="10.28515625" style="78" bestFit="1" customWidth="1"/>
    <col min="12062" max="12062" width="5.42578125" style="78" bestFit="1" customWidth="1"/>
    <col min="12063" max="12063" width="6.28515625" style="78" bestFit="1" customWidth="1"/>
    <col min="12064" max="12064" width="3.140625" style="78" bestFit="1" customWidth="1"/>
    <col min="12065" max="12065" width="6.28515625" style="78" bestFit="1" customWidth="1"/>
    <col min="12066" max="12066" width="5.140625" style="78" bestFit="1" customWidth="1"/>
    <col min="12067" max="12067" width="7" style="78" bestFit="1" customWidth="1"/>
    <col min="12068" max="12068" width="6.42578125" style="78" bestFit="1" customWidth="1"/>
    <col min="12069" max="12069" width="6.28515625" style="78" bestFit="1" customWidth="1"/>
    <col min="12070" max="12070" width="6.42578125" style="78" bestFit="1" customWidth="1"/>
    <col min="12071" max="12071" width="8.42578125" style="78" bestFit="1" customWidth="1"/>
    <col min="12072" max="12072" width="14.5703125" style="78" bestFit="1" customWidth="1"/>
    <col min="12073" max="12073" width="6" style="78" bestFit="1" customWidth="1"/>
    <col min="12074" max="12074" width="6.28515625" style="78" bestFit="1" customWidth="1"/>
    <col min="12075" max="12075" width="2.85546875" style="78" bestFit="1" customWidth="1"/>
    <col min="12076" max="12076" width="3.42578125" style="78" bestFit="1" customWidth="1"/>
    <col min="12077" max="12077" width="12.42578125" style="78" bestFit="1" customWidth="1"/>
    <col min="12078" max="12078" width="10.85546875" style="78" bestFit="1" customWidth="1"/>
    <col min="12079" max="12079" width="12.7109375" style="78" bestFit="1" customWidth="1"/>
    <col min="12080" max="12080" width="15.85546875" style="78" bestFit="1" customWidth="1"/>
    <col min="12081" max="12081" width="10" style="78" bestFit="1" customWidth="1"/>
    <col min="12082" max="12082" width="11.42578125" style="78" bestFit="1" customWidth="1"/>
    <col min="12083" max="12083" width="12.5703125" style="78" bestFit="1" customWidth="1"/>
    <col min="12084" max="12084" width="10.85546875" style="78" bestFit="1" customWidth="1"/>
    <col min="12085" max="12085" width="7.42578125" style="78" bestFit="1" customWidth="1"/>
    <col min="12086" max="12086" width="5.28515625" style="78" bestFit="1" customWidth="1"/>
    <col min="12087" max="12087" width="7.5703125" style="78" bestFit="1" customWidth="1"/>
    <col min="12088" max="12088" width="19.7109375" style="78" bestFit="1" customWidth="1"/>
    <col min="12089" max="12089" width="22.140625" style="78" bestFit="1" customWidth="1"/>
    <col min="12090" max="12090" width="17.140625" style="78" bestFit="1" customWidth="1"/>
    <col min="12091" max="12091" width="17.42578125" style="78" bestFit="1" customWidth="1"/>
    <col min="12092" max="12092" width="15.28515625" style="78" bestFit="1" customWidth="1"/>
    <col min="12093" max="12097" width="2.5703125" style="78" customWidth="1"/>
    <col min="12098" max="12098" width="5.28515625" style="78" bestFit="1" customWidth="1"/>
    <col min="12099" max="12099" width="16" style="78" bestFit="1" customWidth="1"/>
    <col min="12100" max="12101" width="4.42578125" style="78" bestFit="1" customWidth="1"/>
    <col min="12102" max="12103" width="6.140625" style="78" bestFit="1" customWidth="1"/>
    <col min="12104" max="12104" width="4.42578125" style="78" bestFit="1" customWidth="1"/>
    <col min="12105" max="12105" width="5.28515625" style="78" bestFit="1" customWidth="1"/>
    <col min="12106" max="12108" width="4.42578125" style="78" bestFit="1" customWidth="1"/>
    <col min="12109" max="12109" width="1.5703125" style="78" bestFit="1" customWidth="1"/>
    <col min="12110" max="12111" width="4.42578125" style="78" bestFit="1" customWidth="1"/>
    <col min="12112" max="12289" width="9" style="78"/>
    <col min="12290" max="12290" width="8" style="78" customWidth="1"/>
    <col min="12291" max="12291" width="7.7109375" style="78" customWidth="1"/>
    <col min="12292" max="12292" width="17.42578125" style="78" customWidth="1"/>
    <col min="12293" max="12293" width="12.42578125" style="78" customWidth="1"/>
    <col min="12294" max="12294" width="3.28515625" style="78" customWidth="1"/>
    <col min="12295" max="12297" width="1.28515625" style="78" customWidth="1"/>
    <col min="12298" max="12298" width="8" style="78" customWidth="1"/>
    <col min="12299" max="12299" width="9" style="78" customWidth="1"/>
    <col min="12300" max="12300" width="19.42578125" style="78" bestFit="1" customWidth="1"/>
    <col min="12301" max="12301" width="7.28515625" style="78" bestFit="1" customWidth="1"/>
    <col min="12302" max="12302" width="5.85546875" style="78" bestFit="1" customWidth="1"/>
    <col min="12303" max="12303" width="5.28515625" style="78" bestFit="1" customWidth="1"/>
    <col min="12304" max="12308" width="16.140625" style="78" bestFit="1" customWidth="1"/>
    <col min="12309" max="12309" width="6.140625" style="78" bestFit="1" customWidth="1"/>
    <col min="12310" max="12310" width="8.28515625" style="78" bestFit="1" customWidth="1"/>
    <col min="12311" max="12311" width="12.140625" style="78" bestFit="1" customWidth="1"/>
    <col min="12312" max="12312" width="5.7109375" style="78" bestFit="1" customWidth="1"/>
    <col min="12313" max="12313" width="11.42578125" style="78" bestFit="1" customWidth="1"/>
    <col min="12314" max="12314" width="7.42578125" style="78" bestFit="1" customWidth="1"/>
    <col min="12315" max="12315" width="11.140625" style="78" bestFit="1" customWidth="1"/>
    <col min="12316" max="12316" width="7.85546875" style="78" bestFit="1" customWidth="1"/>
    <col min="12317" max="12317" width="10.28515625" style="78" bestFit="1" customWidth="1"/>
    <col min="12318" max="12318" width="5.42578125" style="78" bestFit="1" customWidth="1"/>
    <col min="12319" max="12319" width="6.28515625" style="78" bestFit="1" customWidth="1"/>
    <col min="12320" max="12320" width="3.140625" style="78" bestFit="1" customWidth="1"/>
    <col min="12321" max="12321" width="6.28515625" style="78" bestFit="1" customWidth="1"/>
    <col min="12322" max="12322" width="5.140625" style="78" bestFit="1" customWidth="1"/>
    <col min="12323" max="12323" width="7" style="78" bestFit="1" customWidth="1"/>
    <col min="12324" max="12324" width="6.42578125" style="78" bestFit="1" customWidth="1"/>
    <col min="12325" max="12325" width="6.28515625" style="78" bestFit="1" customWidth="1"/>
    <col min="12326" max="12326" width="6.42578125" style="78" bestFit="1" customWidth="1"/>
    <col min="12327" max="12327" width="8.42578125" style="78" bestFit="1" customWidth="1"/>
    <col min="12328" max="12328" width="14.5703125" style="78" bestFit="1" customWidth="1"/>
    <col min="12329" max="12329" width="6" style="78" bestFit="1" customWidth="1"/>
    <col min="12330" max="12330" width="6.28515625" style="78" bestFit="1" customWidth="1"/>
    <col min="12331" max="12331" width="2.85546875" style="78" bestFit="1" customWidth="1"/>
    <col min="12332" max="12332" width="3.42578125" style="78" bestFit="1" customWidth="1"/>
    <col min="12333" max="12333" width="12.42578125" style="78" bestFit="1" customWidth="1"/>
    <col min="12334" max="12334" width="10.85546875" style="78" bestFit="1" customWidth="1"/>
    <col min="12335" max="12335" width="12.7109375" style="78" bestFit="1" customWidth="1"/>
    <col min="12336" max="12336" width="15.85546875" style="78" bestFit="1" customWidth="1"/>
    <col min="12337" max="12337" width="10" style="78" bestFit="1" customWidth="1"/>
    <col min="12338" max="12338" width="11.42578125" style="78" bestFit="1" customWidth="1"/>
    <col min="12339" max="12339" width="12.5703125" style="78" bestFit="1" customWidth="1"/>
    <col min="12340" max="12340" width="10.85546875" style="78" bestFit="1" customWidth="1"/>
    <col min="12341" max="12341" width="7.42578125" style="78" bestFit="1" customWidth="1"/>
    <col min="12342" max="12342" width="5.28515625" style="78" bestFit="1" customWidth="1"/>
    <col min="12343" max="12343" width="7.5703125" style="78" bestFit="1" customWidth="1"/>
    <col min="12344" max="12344" width="19.7109375" style="78" bestFit="1" customWidth="1"/>
    <col min="12345" max="12345" width="22.140625" style="78" bestFit="1" customWidth="1"/>
    <col min="12346" max="12346" width="17.140625" style="78" bestFit="1" customWidth="1"/>
    <col min="12347" max="12347" width="17.42578125" style="78" bestFit="1" customWidth="1"/>
    <col min="12348" max="12348" width="15.28515625" style="78" bestFit="1" customWidth="1"/>
    <col min="12349" max="12353" width="2.5703125" style="78" customWidth="1"/>
    <col min="12354" max="12354" width="5.28515625" style="78" bestFit="1" customWidth="1"/>
    <col min="12355" max="12355" width="16" style="78" bestFit="1" customWidth="1"/>
    <col min="12356" max="12357" width="4.42578125" style="78" bestFit="1" customWidth="1"/>
    <col min="12358" max="12359" width="6.140625" style="78" bestFit="1" customWidth="1"/>
    <col min="12360" max="12360" width="4.42578125" style="78" bestFit="1" customWidth="1"/>
    <col min="12361" max="12361" width="5.28515625" style="78" bestFit="1" customWidth="1"/>
    <col min="12362" max="12364" width="4.42578125" style="78" bestFit="1" customWidth="1"/>
    <col min="12365" max="12365" width="1.5703125" style="78" bestFit="1" customWidth="1"/>
    <col min="12366" max="12367" width="4.42578125" style="78" bestFit="1" customWidth="1"/>
    <col min="12368" max="12545" width="9" style="78"/>
    <col min="12546" max="12546" width="8" style="78" customWidth="1"/>
    <col min="12547" max="12547" width="7.7109375" style="78" customWidth="1"/>
    <col min="12548" max="12548" width="17.42578125" style="78" customWidth="1"/>
    <col min="12549" max="12549" width="12.42578125" style="78" customWidth="1"/>
    <col min="12550" max="12550" width="3.28515625" style="78" customWidth="1"/>
    <col min="12551" max="12553" width="1.28515625" style="78" customWidth="1"/>
    <col min="12554" max="12554" width="8" style="78" customWidth="1"/>
    <col min="12555" max="12555" width="9" style="78" customWidth="1"/>
    <col min="12556" max="12556" width="19.42578125" style="78" bestFit="1" customWidth="1"/>
    <col min="12557" max="12557" width="7.28515625" style="78" bestFit="1" customWidth="1"/>
    <col min="12558" max="12558" width="5.85546875" style="78" bestFit="1" customWidth="1"/>
    <col min="12559" max="12559" width="5.28515625" style="78" bestFit="1" customWidth="1"/>
    <col min="12560" max="12564" width="16.140625" style="78" bestFit="1" customWidth="1"/>
    <col min="12565" max="12565" width="6.140625" style="78" bestFit="1" customWidth="1"/>
    <col min="12566" max="12566" width="8.28515625" style="78" bestFit="1" customWidth="1"/>
    <col min="12567" max="12567" width="12.140625" style="78" bestFit="1" customWidth="1"/>
    <col min="12568" max="12568" width="5.7109375" style="78" bestFit="1" customWidth="1"/>
    <col min="12569" max="12569" width="11.42578125" style="78" bestFit="1" customWidth="1"/>
    <col min="12570" max="12570" width="7.42578125" style="78" bestFit="1" customWidth="1"/>
    <col min="12571" max="12571" width="11.140625" style="78" bestFit="1" customWidth="1"/>
    <col min="12572" max="12572" width="7.85546875" style="78" bestFit="1" customWidth="1"/>
    <col min="12573" max="12573" width="10.28515625" style="78" bestFit="1" customWidth="1"/>
    <col min="12574" max="12574" width="5.42578125" style="78" bestFit="1" customWidth="1"/>
    <col min="12575" max="12575" width="6.28515625" style="78" bestFit="1" customWidth="1"/>
    <col min="12576" max="12576" width="3.140625" style="78" bestFit="1" customWidth="1"/>
    <col min="12577" max="12577" width="6.28515625" style="78" bestFit="1" customWidth="1"/>
    <col min="12578" max="12578" width="5.140625" style="78" bestFit="1" customWidth="1"/>
    <col min="12579" max="12579" width="7" style="78" bestFit="1" customWidth="1"/>
    <col min="12580" max="12580" width="6.42578125" style="78" bestFit="1" customWidth="1"/>
    <col min="12581" max="12581" width="6.28515625" style="78" bestFit="1" customWidth="1"/>
    <col min="12582" max="12582" width="6.42578125" style="78" bestFit="1" customWidth="1"/>
    <col min="12583" max="12583" width="8.42578125" style="78" bestFit="1" customWidth="1"/>
    <col min="12584" max="12584" width="14.5703125" style="78" bestFit="1" customWidth="1"/>
    <col min="12585" max="12585" width="6" style="78" bestFit="1" customWidth="1"/>
    <col min="12586" max="12586" width="6.28515625" style="78" bestFit="1" customWidth="1"/>
    <col min="12587" max="12587" width="2.85546875" style="78" bestFit="1" customWidth="1"/>
    <col min="12588" max="12588" width="3.42578125" style="78" bestFit="1" customWidth="1"/>
    <col min="12589" max="12589" width="12.42578125" style="78" bestFit="1" customWidth="1"/>
    <col min="12590" max="12590" width="10.85546875" style="78" bestFit="1" customWidth="1"/>
    <col min="12591" max="12591" width="12.7109375" style="78" bestFit="1" customWidth="1"/>
    <col min="12592" max="12592" width="15.85546875" style="78" bestFit="1" customWidth="1"/>
    <col min="12593" max="12593" width="10" style="78" bestFit="1" customWidth="1"/>
    <col min="12594" max="12594" width="11.42578125" style="78" bestFit="1" customWidth="1"/>
    <col min="12595" max="12595" width="12.5703125" style="78" bestFit="1" customWidth="1"/>
    <col min="12596" max="12596" width="10.85546875" style="78" bestFit="1" customWidth="1"/>
    <col min="12597" max="12597" width="7.42578125" style="78" bestFit="1" customWidth="1"/>
    <col min="12598" max="12598" width="5.28515625" style="78" bestFit="1" customWidth="1"/>
    <col min="12599" max="12599" width="7.5703125" style="78" bestFit="1" customWidth="1"/>
    <col min="12600" max="12600" width="19.7109375" style="78" bestFit="1" customWidth="1"/>
    <col min="12601" max="12601" width="22.140625" style="78" bestFit="1" customWidth="1"/>
    <col min="12602" max="12602" width="17.140625" style="78" bestFit="1" customWidth="1"/>
    <col min="12603" max="12603" width="17.42578125" style="78" bestFit="1" customWidth="1"/>
    <col min="12604" max="12604" width="15.28515625" style="78" bestFit="1" customWidth="1"/>
    <col min="12605" max="12609" width="2.5703125" style="78" customWidth="1"/>
    <col min="12610" max="12610" width="5.28515625" style="78" bestFit="1" customWidth="1"/>
    <col min="12611" max="12611" width="16" style="78" bestFit="1" customWidth="1"/>
    <col min="12612" max="12613" width="4.42578125" style="78" bestFit="1" customWidth="1"/>
    <col min="12614" max="12615" width="6.140625" style="78" bestFit="1" customWidth="1"/>
    <col min="12616" max="12616" width="4.42578125" style="78" bestFit="1" customWidth="1"/>
    <col min="12617" max="12617" width="5.28515625" style="78" bestFit="1" customWidth="1"/>
    <col min="12618" max="12620" width="4.42578125" style="78" bestFit="1" customWidth="1"/>
    <col min="12621" max="12621" width="1.5703125" style="78" bestFit="1" customWidth="1"/>
    <col min="12622" max="12623" width="4.42578125" style="78" bestFit="1" customWidth="1"/>
    <col min="12624" max="12801" width="9" style="78"/>
    <col min="12802" max="12802" width="8" style="78" customWidth="1"/>
    <col min="12803" max="12803" width="7.7109375" style="78" customWidth="1"/>
    <col min="12804" max="12804" width="17.42578125" style="78" customWidth="1"/>
    <col min="12805" max="12805" width="12.42578125" style="78" customWidth="1"/>
    <col min="12806" max="12806" width="3.28515625" style="78" customWidth="1"/>
    <col min="12807" max="12809" width="1.28515625" style="78" customWidth="1"/>
    <col min="12810" max="12810" width="8" style="78" customWidth="1"/>
    <col min="12811" max="12811" width="9" style="78" customWidth="1"/>
    <col min="12812" max="12812" width="19.42578125" style="78" bestFit="1" customWidth="1"/>
    <col min="12813" max="12813" width="7.28515625" style="78" bestFit="1" customWidth="1"/>
    <col min="12814" max="12814" width="5.85546875" style="78" bestFit="1" customWidth="1"/>
    <col min="12815" max="12815" width="5.28515625" style="78" bestFit="1" customWidth="1"/>
    <col min="12816" max="12820" width="16.140625" style="78" bestFit="1" customWidth="1"/>
    <col min="12821" max="12821" width="6.140625" style="78" bestFit="1" customWidth="1"/>
    <col min="12822" max="12822" width="8.28515625" style="78" bestFit="1" customWidth="1"/>
    <col min="12823" max="12823" width="12.140625" style="78" bestFit="1" customWidth="1"/>
    <col min="12824" max="12824" width="5.7109375" style="78" bestFit="1" customWidth="1"/>
    <col min="12825" max="12825" width="11.42578125" style="78" bestFit="1" customWidth="1"/>
    <col min="12826" max="12826" width="7.42578125" style="78" bestFit="1" customWidth="1"/>
    <col min="12827" max="12827" width="11.140625" style="78" bestFit="1" customWidth="1"/>
    <col min="12828" max="12828" width="7.85546875" style="78" bestFit="1" customWidth="1"/>
    <col min="12829" max="12829" width="10.28515625" style="78" bestFit="1" customWidth="1"/>
    <col min="12830" max="12830" width="5.42578125" style="78" bestFit="1" customWidth="1"/>
    <col min="12831" max="12831" width="6.28515625" style="78" bestFit="1" customWidth="1"/>
    <col min="12832" max="12832" width="3.140625" style="78" bestFit="1" customWidth="1"/>
    <col min="12833" max="12833" width="6.28515625" style="78" bestFit="1" customWidth="1"/>
    <col min="12834" max="12834" width="5.140625" style="78" bestFit="1" customWidth="1"/>
    <col min="12835" max="12835" width="7" style="78" bestFit="1" customWidth="1"/>
    <col min="12836" max="12836" width="6.42578125" style="78" bestFit="1" customWidth="1"/>
    <col min="12837" max="12837" width="6.28515625" style="78" bestFit="1" customWidth="1"/>
    <col min="12838" max="12838" width="6.42578125" style="78" bestFit="1" customWidth="1"/>
    <col min="12839" max="12839" width="8.42578125" style="78" bestFit="1" customWidth="1"/>
    <col min="12840" max="12840" width="14.5703125" style="78" bestFit="1" customWidth="1"/>
    <col min="12841" max="12841" width="6" style="78" bestFit="1" customWidth="1"/>
    <col min="12842" max="12842" width="6.28515625" style="78" bestFit="1" customWidth="1"/>
    <col min="12843" max="12843" width="2.85546875" style="78" bestFit="1" customWidth="1"/>
    <col min="12844" max="12844" width="3.42578125" style="78" bestFit="1" customWidth="1"/>
    <col min="12845" max="12845" width="12.42578125" style="78" bestFit="1" customWidth="1"/>
    <col min="12846" max="12846" width="10.85546875" style="78" bestFit="1" customWidth="1"/>
    <col min="12847" max="12847" width="12.7109375" style="78" bestFit="1" customWidth="1"/>
    <col min="12848" max="12848" width="15.85546875" style="78" bestFit="1" customWidth="1"/>
    <col min="12849" max="12849" width="10" style="78" bestFit="1" customWidth="1"/>
    <col min="12850" max="12850" width="11.42578125" style="78" bestFit="1" customWidth="1"/>
    <col min="12851" max="12851" width="12.5703125" style="78" bestFit="1" customWidth="1"/>
    <col min="12852" max="12852" width="10.85546875" style="78" bestFit="1" customWidth="1"/>
    <col min="12853" max="12853" width="7.42578125" style="78" bestFit="1" customWidth="1"/>
    <col min="12854" max="12854" width="5.28515625" style="78" bestFit="1" customWidth="1"/>
    <col min="12855" max="12855" width="7.5703125" style="78" bestFit="1" customWidth="1"/>
    <col min="12856" max="12856" width="19.7109375" style="78" bestFit="1" customWidth="1"/>
    <col min="12857" max="12857" width="22.140625" style="78" bestFit="1" customWidth="1"/>
    <col min="12858" max="12858" width="17.140625" style="78" bestFit="1" customWidth="1"/>
    <col min="12859" max="12859" width="17.42578125" style="78" bestFit="1" customWidth="1"/>
    <col min="12860" max="12860" width="15.28515625" style="78" bestFit="1" customWidth="1"/>
    <col min="12861" max="12865" width="2.5703125" style="78" customWidth="1"/>
    <col min="12866" max="12866" width="5.28515625" style="78" bestFit="1" customWidth="1"/>
    <col min="12867" max="12867" width="16" style="78" bestFit="1" customWidth="1"/>
    <col min="12868" max="12869" width="4.42578125" style="78" bestFit="1" customWidth="1"/>
    <col min="12870" max="12871" width="6.140625" style="78" bestFit="1" customWidth="1"/>
    <col min="12872" max="12872" width="4.42578125" style="78" bestFit="1" customWidth="1"/>
    <col min="12873" max="12873" width="5.28515625" style="78" bestFit="1" customWidth="1"/>
    <col min="12874" max="12876" width="4.42578125" style="78" bestFit="1" customWidth="1"/>
    <col min="12877" max="12877" width="1.5703125" style="78" bestFit="1" customWidth="1"/>
    <col min="12878" max="12879" width="4.42578125" style="78" bestFit="1" customWidth="1"/>
    <col min="12880" max="13057" width="9" style="78"/>
    <col min="13058" max="13058" width="8" style="78" customWidth="1"/>
    <col min="13059" max="13059" width="7.7109375" style="78" customWidth="1"/>
    <col min="13060" max="13060" width="17.42578125" style="78" customWidth="1"/>
    <col min="13061" max="13061" width="12.42578125" style="78" customWidth="1"/>
    <col min="13062" max="13062" width="3.28515625" style="78" customWidth="1"/>
    <col min="13063" max="13065" width="1.28515625" style="78" customWidth="1"/>
    <col min="13066" max="13066" width="8" style="78" customWidth="1"/>
    <col min="13067" max="13067" width="9" style="78" customWidth="1"/>
    <col min="13068" max="13068" width="19.42578125" style="78" bestFit="1" customWidth="1"/>
    <col min="13069" max="13069" width="7.28515625" style="78" bestFit="1" customWidth="1"/>
    <col min="13070" max="13070" width="5.85546875" style="78" bestFit="1" customWidth="1"/>
    <col min="13071" max="13071" width="5.28515625" style="78" bestFit="1" customWidth="1"/>
    <col min="13072" max="13076" width="16.140625" style="78" bestFit="1" customWidth="1"/>
    <col min="13077" max="13077" width="6.140625" style="78" bestFit="1" customWidth="1"/>
    <col min="13078" max="13078" width="8.28515625" style="78" bestFit="1" customWidth="1"/>
    <col min="13079" max="13079" width="12.140625" style="78" bestFit="1" customWidth="1"/>
    <col min="13080" max="13080" width="5.7109375" style="78" bestFit="1" customWidth="1"/>
    <col min="13081" max="13081" width="11.42578125" style="78" bestFit="1" customWidth="1"/>
    <col min="13082" max="13082" width="7.42578125" style="78" bestFit="1" customWidth="1"/>
    <col min="13083" max="13083" width="11.140625" style="78" bestFit="1" customWidth="1"/>
    <col min="13084" max="13084" width="7.85546875" style="78" bestFit="1" customWidth="1"/>
    <col min="13085" max="13085" width="10.28515625" style="78" bestFit="1" customWidth="1"/>
    <col min="13086" max="13086" width="5.42578125" style="78" bestFit="1" customWidth="1"/>
    <col min="13087" max="13087" width="6.28515625" style="78" bestFit="1" customWidth="1"/>
    <col min="13088" max="13088" width="3.140625" style="78" bestFit="1" customWidth="1"/>
    <col min="13089" max="13089" width="6.28515625" style="78" bestFit="1" customWidth="1"/>
    <col min="13090" max="13090" width="5.140625" style="78" bestFit="1" customWidth="1"/>
    <col min="13091" max="13091" width="7" style="78" bestFit="1" customWidth="1"/>
    <col min="13092" max="13092" width="6.42578125" style="78" bestFit="1" customWidth="1"/>
    <col min="13093" max="13093" width="6.28515625" style="78" bestFit="1" customWidth="1"/>
    <col min="13094" max="13094" width="6.42578125" style="78" bestFit="1" customWidth="1"/>
    <col min="13095" max="13095" width="8.42578125" style="78" bestFit="1" customWidth="1"/>
    <col min="13096" max="13096" width="14.5703125" style="78" bestFit="1" customWidth="1"/>
    <col min="13097" max="13097" width="6" style="78" bestFit="1" customWidth="1"/>
    <col min="13098" max="13098" width="6.28515625" style="78" bestFit="1" customWidth="1"/>
    <col min="13099" max="13099" width="2.85546875" style="78" bestFit="1" customWidth="1"/>
    <col min="13100" max="13100" width="3.42578125" style="78" bestFit="1" customWidth="1"/>
    <col min="13101" max="13101" width="12.42578125" style="78" bestFit="1" customWidth="1"/>
    <col min="13102" max="13102" width="10.85546875" style="78" bestFit="1" customWidth="1"/>
    <col min="13103" max="13103" width="12.7109375" style="78" bestFit="1" customWidth="1"/>
    <col min="13104" max="13104" width="15.85546875" style="78" bestFit="1" customWidth="1"/>
    <col min="13105" max="13105" width="10" style="78" bestFit="1" customWidth="1"/>
    <col min="13106" max="13106" width="11.42578125" style="78" bestFit="1" customWidth="1"/>
    <col min="13107" max="13107" width="12.5703125" style="78" bestFit="1" customWidth="1"/>
    <col min="13108" max="13108" width="10.85546875" style="78" bestFit="1" customWidth="1"/>
    <col min="13109" max="13109" width="7.42578125" style="78" bestFit="1" customWidth="1"/>
    <col min="13110" max="13110" width="5.28515625" style="78" bestFit="1" customWidth="1"/>
    <col min="13111" max="13111" width="7.5703125" style="78" bestFit="1" customWidth="1"/>
    <col min="13112" max="13112" width="19.7109375" style="78" bestFit="1" customWidth="1"/>
    <col min="13113" max="13113" width="22.140625" style="78" bestFit="1" customWidth="1"/>
    <col min="13114" max="13114" width="17.140625" style="78" bestFit="1" customWidth="1"/>
    <col min="13115" max="13115" width="17.42578125" style="78" bestFit="1" customWidth="1"/>
    <col min="13116" max="13116" width="15.28515625" style="78" bestFit="1" customWidth="1"/>
    <col min="13117" max="13121" width="2.5703125" style="78" customWidth="1"/>
    <col min="13122" max="13122" width="5.28515625" style="78" bestFit="1" customWidth="1"/>
    <col min="13123" max="13123" width="16" style="78" bestFit="1" customWidth="1"/>
    <col min="13124" max="13125" width="4.42578125" style="78" bestFit="1" customWidth="1"/>
    <col min="13126" max="13127" width="6.140625" style="78" bestFit="1" customWidth="1"/>
    <col min="13128" max="13128" width="4.42578125" style="78" bestFit="1" customWidth="1"/>
    <col min="13129" max="13129" width="5.28515625" style="78" bestFit="1" customWidth="1"/>
    <col min="13130" max="13132" width="4.42578125" style="78" bestFit="1" customWidth="1"/>
    <col min="13133" max="13133" width="1.5703125" style="78" bestFit="1" customWidth="1"/>
    <col min="13134" max="13135" width="4.42578125" style="78" bestFit="1" customWidth="1"/>
    <col min="13136" max="13313" width="9" style="78"/>
    <col min="13314" max="13314" width="8" style="78" customWidth="1"/>
    <col min="13315" max="13315" width="7.7109375" style="78" customWidth="1"/>
    <col min="13316" max="13316" width="17.42578125" style="78" customWidth="1"/>
    <col min="13317" max="13317" width="12.42578125" style="78" customWidth="1"/>
    <col min="13318" max="13318" width="3.28515625" style="78" customWidth="1"/>
    <col min="13319" max="13321" width="1.28515625" style="78" customWidth="1"/>
    <col min="13322" max="13322" width="8" style="78" customWidth="1"/>
    <col min="13323" max="13323" width="9" style="78" customWidth="1"/>
    <col min="13324" max="13324" width="19.42578125" style="78" bestFit="1" customWidth="1"/>
    <col min="13325" max="13325" width="7.28515625" style="78" bestFit="1" customWidth="1"/>
    <col min="13326" max="13326" width="5.85546875" style="78" bestFit="1" customWidth="1"/>
    <col min="13327" max="13327" width="5.28515625" style="78" bestFit="1" customWidth="1"/>
    <col min="13328" max="13332" width="16.140625" style="78" bestFit="1" customWidth="1"/>
    <col min="13333" max="13333" width="6.140625" style="78" bestFit="1" customWidth="1"/>
    <col min="13334" max="13334" width="8.28515625" style="78" bestFit="1" customWidth="1"/>
    <col min="13335" max="13335" width="12.140625" style="78" bestFit="1" customWidth="1"/>
    <col min="13336" max="13336" width="5.7109375" style="78" bestFit="1" customWidth="1"/>
    <col min="13337" max="13337" width="11.42578125" style="78" bestFit="1" customWidth="1"/>
    <col min="13338" max="13338" width="7.42578125" style="78" bestFit="1" customWidth="1"/>
    <col min="13339" max="13339" width="11.140625" style="78" bestFit="1" customWidth="1"/>
    <col min="13340" max="13340" width="7.85546875" style="78" bestFit="1" customWidth="1"/>
    <col min="13341" max="13341" width="10.28515625" style="78" bestFit="1" customWidth="1"/>
    <col min="13342" max="13342" width="5.42578125" style="78" bestFit="1" customWidth="1"/>
    <col min="13343" max="13343" width="6.28515625" style="78" bestFit="1" customWidth="1"/>
    <col min="13344" max="13344" width="3.140625" style="78" bestFit="1" customWidth="1"/>
    <col min="13345" max="13345" width="6.28515625" style="78" bestFit="1" customWidth="1"/>
    <col min="13346" max="13346" width="5.140625" style="78" bestFit="1" customWidth="1"/>
    <col min="13347" max="13347" width="7" style="78" bestFit="1" customWidth="1"/>
    <col min="13348" max="13348" width="6.42578125" style="78" bestFit="1" customWidth="1"/>
    <col min="13349" max="13349" width="6.28515625" style="78" bestFit="1" customWidth="1"/>
    <col min="13350" max="13350" width="6.42578125" style="78" bestFit="1" customWidth="1"/>
    <col min="13351" max="13351" width="8.42578125" style="78" bestFit="1" customWidth="1"/>
    <col min="13352" max="13352" width="14.5703125" style="78" bestFit="1" customWidth="1"/>
    <col min="13353" max="13353" width="6" style="78" bestFit="1" customWidth="1"/>
    <col min="13354" max="13354" width="6.28515625" style="78" bestFit="1" customWidth="1"/>
    <col min="13355" max="13355" width="2.85546875" style="78" bestFit="1" customWidth="1"/>
    <col min="13356" max="13356" width="3.42578125" style="78" bestFit="1" customWidth="1"/>
    <col min="13357" max="13357" width="12.42578125" style="78" bestFit="1" customWidth="1"/>
    <col min="13358" max="13358" width="10.85546875" style="78" bestFit="1" customWidth="1"/>
    <col min="13359" max="13359" width="12.7109375" style="78" bestFit="1" customWidth="1"/>
    <col min="13360" max="13360" width="15.85546875" style="78" bestFit="1" customWidth="1"/>
    <col min="13361" max="13361" width="10" style="78" bestFit="1" customWidth="1"/>
    <col min="13362" max="13362" width="11.42578125" style="78" bestFit="1" customWidth="1"/>
    <col min="13363" max="13363" width="12.5703125" style="78" bestFit="1" customWidth="1"/>
    <col min="13364" max="13364" width="10.85546875" style="78" bestFit="1" customWidth="1"/>
    <col min="13365" max="13365" width="7.42578125" style="78" bestFit="1" customWidth="1"/>
    <col min="13366" max="13366" width="5.28515625" style="78" bestFit="1" customWidth="1"/>
    <col min="13367" max="13367" width="7.5703125" style="78" bestFit="1" customWidth="1"/>
    <col min="13368" max="13368" width="19.7109375" style="78" bestFit="1" customWidth="1"/>
    <col min="13369" max="13369" width="22.140625" style="78" bestFit="1" customWidth="1"/>
    <col min="13370" max="13370" width="17.140625" style="78" bestFit="1" customWidth="1"/>
    <col min="13371" max="13371" width="17.42578125" style="78" bestFit="1" customWidth="1"/>
    <col min="13372" max="13372" width="15.28515625" style="78" bestFit="1" customWidth="1"/>
    <col min="13373" max="13377" width="2.5703125" style="78" customWidth="1"/>
    <col min="13378" max="13378" width="5.28515625" style="78" bestFit="1" customWidth="1"/>
    <col min="13379" max="13379" width="16" style="78" bestFit="1" customWidth="1"/>
    <col min="13380" max="13381" width="4.42578125" style="78" bestFit="1" customWidth="1"/>
    <col min="13382" max="13383" width="6.140625" style="78" bestFit="1" customWidth="1"/>
    <col min="13384" max="13384" width="4.42578125" style="78" bestFit="1" customWidth="1"/>
    <col min="13385" max="13385" width="5.28515625" style="78" bestFit="1" customWidth="1"/>
    <col min="13386" max="13388" width="4.42578125" style="78" bestFit="1" customWidth="1"/>
    <col min="13389" max="13389" width="1.5703125" style="78" bestFit="1" customWidth="1"/>
    <col min="13390" max="13391" width="4.42578125" style="78" bestFit="1" customWidth="1"/>
    <col min="13392" max="13569" width="9" style="78"/>
    <col min="13570" max="13570" width="8" style="78" customWidth="1"/>
    <col min="13571" max="13571" width="7.7109375" style="78" customWidth="1"/>
    <col min="13572" max="13572" width="17.42578125" style="78" customWidth="1"/>
    <col min="13573" max="13573" width="12.42578125" style="78" customWidth="1"/>
    <col min="13574" max="13574" width="3.28515625" style="78" customWidth="1"/>
    <col min="13575" max="13577" width="1.28515625" style="78" customWidth="1"/>
    <col min="13578" max="13578" width="8" style="78" customWidth="1"/>
    <col min="13579" max="13579" width="9" style="78" customWidth="1"/>
    <col min="13580" max="13580" width="19.42578125" style="78" bestFit="1" customWidth="1"/>
    <col min="13581" max="13581" width="7.28515625" style="78" bestFit="1" customWidth="1"/>
    <col min="13582" max="13582" width="5.85546875" style="78" bestFit="1" customWidth="1"/>
    <col min="13583" max="13583" width="5.28515625" style="78" bestFit="1" customWidth="1"/>
    <col min="13584" max="13588" width="16.140625" style="78" bestFit="1" customWidth="1"/>
    <col min="13589" max="13589" width="6.140625" style="78" bestFit="1" customWidth="1"/>
    <col min="13590" max="13590" width="8.28515625" style="78" bestFit="1" customWidth="1"/>
    <col min="13591" max="13591" width="12.140625" style="78" bestFit="1" customWidth="1"/>
    <col min="13592" max="13592" width="5.7109375" style="78" bestFit="1" customWidth="1"/>
    <col min="13593" max="13593" width="11.42578125" style="78" bestFit="1" customWidth="1"/>
    <col min="13594" max="13594" width="7.42578125" style="78" bestFit="1" customWidth="1"/>
    <col min="13595" max="13595" width="11.140625" style="78" bestFit="1" customWidth="1"/>
    <col min="13596" max="13596" width="7.85546875" style="78" bestFit="1" customWidth="1"/>
    <col min="13597" max="13597" width="10.28515625" style="78" bestFit="1" customWidth="1"/>
    <col min="13598" max="13598" width="5.42578125" style="78" bestFit="1" customWidth="1"/>
    <col min="13599" max="13599" width="6.28515625" style="78" bestFit="1" customWidth="1"/>
    <col min="13600" max="13600" width="3.140625" style="78" bestFit="1" customWidth="1"/>
    <col min="13601" max="13601" width="6.28515625" style="78" bestFit="1" customWidth="1"/>
    <col min="13602" max="13602" width="5.140625" style="78" bestFit="1" customWidth="1"/>
    <col min="13603" max="13603" width="7" style="78" bestFit="1" customWidth="1"/>
    <col min="13604" max="13604" width="6.42578125" style="78" bestFit="1" customWidth="1"/>
    <col min="13605" max="13605" width="6.28515625" style="78" bestFit="1" customWidth="1"/>
    <col min="13606" max="13606" width="6.42578125" style="78" bestFit="1" customWidth="1"/>
    <col min="13607" max="13607" width="8.42578125" style="78" bestFit="1" customWidth="1"/>
    <col min="13608" max="13608" width="14.5703125" style="78" bestFit="1" customWidth="1"/>
    <col min="13609" max="13609" width="6" style="78" bestFit="1" customWidth="1"/>
    <col min="13610" max="13610" width="6.28515625" style="78" bestFit="1" customWidth="1"/>
    <col min="13611" max="13611" width="2.85546875" style="78" bestFit="1" customWidth="1"/>
    <col min="13612" max="13612" width="3.42578125" style="78" bestFit="1" customWidth="1"/>
    <col min="13613" max="13613" width="12.42578125" style="78" bestFit="1" customWidth="1"/>
    <col min="13614" max="13614" width="10.85546875" style="78" bestFit="1" customWidth="1"/>
    <col min="13615" max="13615" width="12.7109375" style="78" bestFit="1" customWidth="1"/>
    <col min="13616" max="13616" width="15.85546875" style="78" bestFit="1" customWidth="1"/>
    <col min="13617" max="13617" width="10" style="78" bestFit="1" customWidth="1"/>
    <col min="13618" max="13618" width="11.42578125" style="78" bestFit="1" customWidth="1"/>
    <col min="13619" max="13619" width="12.5703125" style="78" bestFit="1" customWidth="1"/>
    <col min="13620" max="13620" width="10.85546875" style="78" bestFit="1" customWidth="1"/>
    <col min="13621" max="13621" width="7.42578125" style="78" bestFit="1" customWidth="1"/>
    <col min="13622" max="13622" width="5.28515625" style="78" bestFit="1" customWidth="1"/>
    <col min="13623" max="13623" width="7.5703125" style="78" bestFit="1" customWidth="1"/>
    <col min="13624" max="13624" width="19.7109375" style="78" bestFit="1" customWidth="1"/>
    <col min="13625" max="13625" width="22.140625" style="78" bestFit="1" customWidth="1"/>
    <col min="13626" max="13626" width="17.140625" style="78" bestFit="1" customWidth="1"/>
    <col min="13627" max="13627" width="17.42578125" style="78" bestFit="1" customWidth="1"/>
    <col min="13628" max="13628" width="15.28515625" style="78" bestFit="1" customWidth="1"/>
    <col min="13629" max="13633" width="2.5703125" style="78" customWidth="1"/>
    <col min="13634" max="13634" width="5.28515625" style="78" bestFit="1" customWidth="1"/>
    <col min="13635" max="13635" width="16" style="78" bestFit="1" customWidth="1"/>
    <col min="13636" max="13637" width="4.42578125" style="78" bestFit="1" customWidth="1"/>
    <col min="13638" max="13639" width="6.140625" style="78" bestFit="1" customWidth="1"/>
    <col min="13640" max="13640" width="4.42578125" style="78" bestFit="1" customWidth="1"/>
    <col min="13641" max="13641" width="5.28515625" style="78" bestFit="1" customWidth="1"/>
    <col min="13642" max="13644" width="4.42578125" style="78" bestFit="1" customWidth="1"/>
    <col min="13645" max="13645" width="1.5703125" style="78" bestFit="1" customWidth="1"/>
    <col min="13646" max="13647" width="4.42578125" style="78" bestFit="1" customWidth="1"/>
    <col min="13648" max="13825" width="9" style="78"/>
    <col min="13826" max="13826" width="8" style="78" customWidth="1"/>
    <col min="13827" max="13827" width="7.7109375" style="78" customWidth="1"/>
    <col min="13828" max="13828" width="17.42578125" style="78" customWidth="1"/>
    <col min="13829" max="13829" width="12.42578125" style="78" customWidth="1"/>
    <col min="13830" max="13830" width="3.28515625" style="78" customWidth="1"/>
    <col min="13831" max="13833" width="1.28515625" style="78" customWidth="1"/>
    <col min="13834" max="13834" width="8" style="78" customWidth="1"/>
    <col min="13835" max="13835" width="9" style="78" customWidth="1"/>
    <col min="13836" max="13836" width="19.42578125" style="78" bestFit="1" customWidth="1"/>
    <col min="13837" max="13837" width="7.28515625" style="78" bestFit="1" customWidth="1"/>
    <col min="13838" max="13838" width="5.85546875" style="78" bestFit="1" customWidth="1"/>
    <col min="13839" max="13839" width="5.28515625" style="78" bestFit="1" customWidth="1"/>
    <col min="13840" max="13844" width="16.140625" style="78" bestFit="1" customWidth="1"/>
    <col min="13845" max="13845" width="6.140625" style="78" bestFit="1" customWidth="1"/>
    <col min="13846" max="13846" width="8.28515625" style="78" bestFit="1" customWidth="1"/>
    <col min="13847" max="13847" width="12.140625" style="78" bestFit="1" customWidth="1"/>
    <col min="13848" max="13848" width="5.7109375" style="78" bestFit="1" customWidth="1"/>
    <col min="13849" max="13849" width="11.42578125" style="78" bestFit="1" customWidth="1"/>
    <col min="13850" max="13850" width="7.42578125" style="78" bestFit="1" customWidth="1"/>
    <col min="13851" max="13851" width="11.140625" style="78" bestFit="1" customWidth="1"/>
    <col min="13852" max="13852" width="7.85546875" style="78" bestFit="1" customWidth="1"/>
    <col min="13853" max="13853" width="10.28515625" style="78" bestFit="1" customWidth="1"/>
    <col min="13854" max="13854" width="5.42578125" style="78" bestFit="1" customWidth="1"/>
    <col min="13855" max="13855" width="6.28515625" style="78" bestFit="1" customWidth="1"/>
    <col min="13856" max="13856" width="3.140625" style="78" bestFit="1" customWidth="1"/>
    <col min="13857" max="13857" width="6.28515625" style="78" bestFit="1" customWidth="1"/>
    <col min="13858" max="13858" width="5.140625" style="78" bestFit="1" customWidth="1"/>
    <col min="13859" max="13859" width="7" style="78" bestFit="1" customWidth="1"/>
    <col min="13860" max="13860" width="6.42578125" style="78" bestFit="1" customWidth="1"/>
    <col min="13861" max="13861" width="6.28515625" style="78" bestFit="1" customWidth="1"/>
    <col min="13862" max="13862" width="6.42578125" style="78" bestFit="1" customWidth="1"/>
    <col min="13863" max="13863" width="8.42578125" style="78" bestFit="1" customWidth="1"/>
    <col min="13864" max="13864" width="14.5703125" style="78" bestFit="1" customWidth="1"/>
    <col min="13865" max="13865" width="6" style="78" bestFit="1" customWidth="1"/>
    <col min="13866" max="13866" width="6.28515625" style="78" bestFit="1" customWidth="1"/>
    <col min="13867" max="13867" width="2.85546875" style="78" bestFit="1" customWidth="1"/>
    <col min="13868" max="13868" width="3.42578125" style="78" bestFit="1" customWidth="1"/>
    <col min="13869" max="13869" width="12.42578125" style="78" bestFit="1" customWidth="1"/>
    <col min="13870" max="13870" width="10.85546875" style="78" bestFit="1" customWidth="1"/>
    <col min="13871" max="13871" width="12.7109375" style="78" bestFit="1" customWidth="1"/>
    <col min="13872" max="13872" width="15.85546875" style="78" bestFit="1" customWidth="1"/>
    <col min="13873" max="13873" width="10" style="78" bestFit="1" customWidth="1"/>
    <col min="13874" max="13874" width="11.42578125" style="78" bestFit="1" customWidth="1"/>
    <col min="13875" max="13875" width="12.5703125" style="78" bestFit="1" customWidth="1"/>
    <col min="13876" max="13876" width="10.85546875" style="78" bestFit="1" customWidth="1"/>
    <col min="13877" max="13877" width="7.42578125" style="78" bestFit="1" customWidth="1"/>
    <col min="13878" max="13878" width="5.28515625" style="78" bestFit="1" customWidth="1"/>
    <col min="13879" max="13879" width="7.5703125" style="78" bestFit="1" customWidth="1"/>
    <col min="13880" max="13880" width="19.7109375" style="78" bestFit="1" customWidth="1"/>
    <col min="13881" max="13881" width="22.140625" style="78" bestFit="1" customWidth="1"/>
    <col min="13882" max="13882" width="17.140625" style="78" bestFit="1" customWidth="1"/>
    <col min="13883" max="13883" width="17.42578125" style="78" bestFit="1" customWidth="1"/>
    <col min="13884" max="13884" width="15.28515625" style="78" bestFit="1" customWidth="1"/>
    <col min="13885" max="13889" width="2.5703125" style="78" customWidth="1"/>
    <col min="13890" max="13890" width="5.28515625" style="78" bestFit="1" customWidth="1"/>
    <col min="13891" max="13891" width="16" style="78" bestFit="1" customWidth="1"/>
    <col min="13892" max="13893" width="4.42578125" style="78" bestFit="1" customWidth="1"/>
    <col min="13894" max="13895" width="6.140625" style="78" bestFit="1" customWidth="1"/>
    <col min="13896" max="13896" width="4.42578125" style="78" bestFit="1" customWidth="1"/>
    <col min="13897" max="13897" width="5.28515625" style="78" bestFit="1" customWidth="1"/>
    <col min="13898" max="13900" width="4.42578125" style="78" bestFit="1" customWidth="1"/>
    <col min="13901" max="13901" width="1.5703125" style="78" bestFit="1" customWidth="1"/>
    <col min="13902" max="13903" width="4.42578125" style="78" bestFit="1" customWidth="1"/>
    <col min="13904" max="14081" width="9" style="78"/>
    <col min="14082" max="14082" width="8" style="78" customWidth="1"/>
    <col min="14083" max="14083" width="7.7109375" style="78" customWidth="1"/>
    <col min="14084" max="14084" width="17.42578125" style="78" customWidth="1"/>
    <col min="14085" max="14085" width="12.42578125" style="78" customWidth="1"/>
    <col min="14086" max="14086" width="3.28515625" style="78" customWidth="1"/>
    <col min="14087" max="14089" width="1.28515625" style="78" customWidth="1"/>
    <col min="14090" max="14090" width="8" style="78" customWidth="1"/>
    <col min="14091" max="14091" width="9" style="78" customWidth="1"/>
    <col min="14092" max="14092" width="19.42578125" style="78" bestFit="1" customWidth="1"/>
    <col min="14093" max="14093" width="7.28515625" style="78" bestFit="1" customWidth="1"/>
    <col min="14094" max="14094" width="5.85546875" style="78" bestFit="1" customWidth="1"/>
    <col min="14095" max="14095" width="5.28515625" style="78" bestFit="1" customWidth="1"/>
    <col min="14096" max="14100" width="16.140625" style="78" bestFit="1" customWidth="1"/>
    <col min="14101" max="14101" width="6.140625" style="78" bestFit="1" customWidth="1"/>
    <col min="14102" max="14102" width="8.28515625" style="78" bestFit="1" customWidth="1"/>
    <col min="14103" max="14103" width="12.140625" style="78" bestFit="1" customWidth="1"/>
    <col min="14104" max="14104" width="5.7109375" style="78" bestFit="1" customWidth="1"/>
    <col min="14105" max="14105" width="11.42578125" style="78" bestFit="1" customWidth="1"/>
    <col min="14106" max="14106" width="7.42578125" style="78" bestFit="1" customWidth="1"/>
    <col min="14107" max="14107" width="11.140625" style="78" bestFit="1" customWidth="1"/>
    <col min="14108" max="14108" width="7.85546875" style="78" bestFit="1" customWidth="1"/>
    <col min="14109" max="14109" width="10.28515625" style="78" bestFit="1" customWidth="1"/>
    <col min="14110" max="14110" width="5.42578125" style="78" bestFit="1" customWidth="1"/>
    <col min="14111" max="14111" width="6.28515625" style="78" bestFit="1" customWidth="1"/>
    <col min="14112" max="14112" width="3.140625" style="78" bestFit="1" customWidth="1"/>
    <col min="14113" max="14113" width="6.28515625" style="78" bestFit="1" customWidth="1"/>
    <col min="14114" max="14114" width="5.140625" style="78" bestFit="1" customWidth="1"/>
    <col min="14115" max="14115" width="7" style="78" bestFit="1" customWidth="1"/>
    <col min="14116" max="14116" width="6.42578125" style="78" bestFit="1" customWidth="1"/>
    <col min="14117" max="14117" width="6.28515625" style="78" bestFit="1" customWidth="1"/>
    <col min="14118" max="14118" width="6.42578125" style="78" bestFit="1" customWidth="1"/>
    <col min="14119" max="14119" width="8.42578125" style="78" bestFit="1" customWidth="1"/>
    <col min="14120" max="14120" width="14.5703125" style="78" bestFit="1" customWidth="1"/>
    <col min="14121" max="14121" width="6" style="78" bestFit="1" customWidth="1"/>
    <col min="14122" max="14122" width="6.28515625" style="78" bestFit="1" customWidth="1"/>
    <col min="14123" max="14123" width="2.85546875" style="78" bestFit="1" customWidth="1"/>
    <col min="14124" max="14124" width="3.42578125" style="78" bestFit="1" customWidth="1"/>
    <col min="14125" max="14125" width="12.42578125" style="78" bestFit="1" customWidth="1"/>
    <col min="14126" max="14126" width="10.85546875" style="78" bestFit="1" customWidth="1"/>
    <col min="14127" max="14127" width="12.7109375" style="78" bestFit="1" customWidth="1"/>
    <col min="14128" max="14128" width="15.85546875" style="78" bestFit="1" customWidth="1"/>
    <col min="14129" max="14129" width="10" style="78" bestFit="1" customWidth="1"/>
    <col min="14130" max="14130" width="11.42578125" style="78" bestFit="1" customWidth="1"/>
    <col min="14131" max="14131" width="12.5703125" style="78" bestFit="1" customWidth="1"/>
    <col min="14132" max="14132" width="10.85546875" style="78" bestFit="1" customWidth="1"/>
    <col min="14133" max="14133" width="7.42578125" style="78" bestFit="1" customWidth="1"/>
    <col min="14134" max="14134" width="5.28515625" style="78" bestFit="1" customWidth="1"/>
    <col min="14135" max="14135" width="7.5703125" style="78" bestFit="1" customWidth="1"/>
    <col min="14136" max="14136" width="19.7109375" style="78" bestFit="1" customWidth="1"/>
    <col min="14137" max="14137" width="22.140625" style="78" bestFit="1" customWidth="1"/>
    <col min="14138" max="14138" width="17.140625" style="78" bestFit="1" customWidth="1"/>
    <col min="14139" max="14139" width="17.42578125" style="78" bestFit="1" customWidth="1"/>
    <col min="14140" max="14140" width="15.28515625" style="78" bestFit="1" customWidth="1"/>
    <col min="14141" max="14145" width="2.5703125" style="78" customWidth="1"/>
    <col min="14146" max="14146" width="5.28515625" style="78" bestFit="1" customWidth="1"/>
    <col min="14147" max="14147" width="16" style="78" bestFit="1" customWidth="1"/>
    <col min="14148" max="14149" width="4.42578125" style="78" bestFit="1" customWidth="1"/>
    <col min="14150" max="14151" width="6.140625" style="78" bestFit="1" customWidth="1"/>
    <col min="14152" max="14152" width="4.42578125" style="78" bestFit="1" customWidth="1"/>
    <col min="14153" max="14153" width="5.28515625" style="78" bestFit="1" customWidth="1"/>
    <col min="14154" max="14156" width="4.42578125" style="78" bestFit="1" customWidth="1"/>
    <col min="14157" max="14157" width="1.5703125" style="78" bestFit="1" customWidth="1"/>
    <col min="14158" max="14159" width="4.42578125" style="78" bestFit="1" customWidth="1"/>
    <col min="14160" max="14337" width="9" style="78"/>
    <col min="14338" max="14338" width="8" style="78" customWidth="1"/>
    <col min="14339" max="14339" width="7.7109375" style="78" customWidth="1"/>
    <col min="14340" max="14340" width="17.42578125" style="78" customWidth="1"/>
    <col min="14341" max="14341" width="12.42578125" style="78" customWidth="1"/>
    <col min="14342" max="14342" width="3.28515625" style="78" customWidth="1"/>
    <col min="14343" max="14345" width="1.28515625" style="78" customWidth="1"/>
    <col min="14346" max="14346" width="8" style="78" customWidth="1"/>
    <col min="14347" max="14347" width="9" style="78" customWidth="1"/>
    <col min="14348" max="14348" width="19.42578125" style="78" bestFit="1" customWidth="1"/>
    <col min="14349" max="14349" width="7.28515625" style="78" bestFit="1" customWidth="1"/>
    <col min="14350" max="14350" width="5.85546875" style="78" bestFit="1" customWidth="1"/>
    <col min="14351" max="14351" width="5.28515625" style="78" bestFit="1" customWidth="1"/>
    <col min="14352" max="14356" width="16.140625" style="78" bestFit="1" customWidth="1"/>
    <col min="14357" max="14357" width="6.140625" style="78" bestFit="1" customWidth="1"/>
    <col min="14358" max="14358" width="8.28515625" style="78" bestFit="1" customWidth="1"/>
    <col min="14359" max="14359" width="12.140625" style="78" bestFit="1" customWidth="1"/>
    <col min="14360" max="14360" width="5.7109375" style="78" bestFit="1" customWidth="1"/>
    <col min="14361" max="14361" width="11.42578125" style="78" bestFit="1" customWidth="1"/>
    <col min="14362" max="14362" width="7.42578125" style="78" bestFit="1" customWidth="1"/>
    <col min="14363" max="14363" width="11.140625" style="78" bestFit="1" customWidth="1"/>
    <col min="14364" max="14364" width="7.85546875" style="78" bestFit="1" customWidth="1"/>
    <col min="14365" max="14365" width="10.28515625" style="78" bestFit="1" customWidth="1"/>
    <col min="14366" max="14366" width="5.42578125" style="78" bestFit="1" customWidth="1"/>
    <col min="14367" max="14367" width="6.28515625" style="78" bestFit="1" customWidth="1"/>
    <col min="14368" max="14368" width="3.140625" style="78" bestFit="1" customWidth="1"/>
    <col min="14369" max="14369" width="6.28515625" style="78" bestFit="1" customWidth="1"/>
    <col min="14370" max="14370" width="5.140625" style="78" bestFit="1" customWidth="1"/>
    <col min="14371" max="14371" width="7" style="78" bestFit="1" customWidth="1"/>
    <col min="14372" max="14372" width="6.42578125" style="78" bestFit="1" customWidth="1"/>
    <col min="14373" max="14373" width="6.28515625" style="78" bestFit="1" customWidth="1"/>
    <col min="14374" max="14374" width="6.42578125" style="78" bestFit="1" customWidth="1"/>
    <col min="14375" max="14375" width="8.42578125" style="78" bestFit="1" customWidth="1"/>
    <col min="14376" max="14376" width="14.5703125" style="78" bestFit="1" customWidth="1"/>
    <col min="14377" max="14377" width="6" style="78" bestFit="1" customWidth="1"/>
    <col min="14378" max="14378" width="6.28515625" style="78" bestFit="1" customWidth="1"/>
    <col min="14379" max="14379" width="2.85546875" style="78" bestFit="1" customWidth="1"/>
    <col min="14380" max="14380" width="3.42578125" style="78" bestFit="1" customWidth="1"/>
    <col min="14381" max="14381" width="12.42578125" style="78" bestFit="1" customWidth="1"/>
    <col min="14382" max="14382" width="10.85546875" style="78" bestFit="1" customWidth="1"/>
    <col min="14383" max="14383" width="12.7109375" style="78" bestFit="1" customWidth="1"/>
    <col min="14384" max="14384" width="15.85546875" style="78" bestFit="1" customWidth="1"/>
    <col min="14385" max="14385" width="10" style="78" bestFit="1" customWidth="1"/>
    <col min="14386" max="14386" width="11.42578125" style="78" bestFit="1" customWidth="1"/>
    <col min="14387" max="14387" width="12.5703125" style="78" bestFit="1" customWidth="1"/>
    <col min="14388" max="14388" width="10.85546875" style="78" bestFit="1" customWidth="1"/>
    <col min="14389" max="14389" width="7.42578125" style="78" bestFit="1" customWidth="1"/>
    <col min="14390" max="14390" width="5.28515625" style="78" bestFit="1" customWidth="1"/>
    <col min="14391" max="14391" width="7.5703125" style="78" bestFit="1" customWidth="1"/>
    <col min="14392" max="14392" width="19.7109375" style="78" bestFit="1" customWidth="1"/>
    <col min="14393" max="14393" width="22.140625" style="78" bestFit="1" customWidth="1"/>
    <col min="14394" max="14394" width="17.140625" style="78" bestFit="1" customWidth="1"/>
    <col min="14395" max="14395" width="17.42578125" style="78" bestFit="1" customWidth="1"/>
    <col min="14396" max="14396" width="15.28515625" style="78" bestFit="1" customWidth="1"/>
    <col min="14397" max="14401" width="2.5703125" style="78" customWidth="1"/>
    <col min="14402" max="14402" width="5.28515625" style="78" bestFit="1" customWidth="1"/>
    <col min="14403" max="14403" width="16" style="78" bestFit="1" customWidth="1"/>
    <col min="14404" max="14405" width="4.42578125" style="78" bestFit="1" customWidth="1"/>
    <col min="14406" max="14407" width="6.140625" style="78" bestFit="1" customWidth="1"/>
    <col min="14408" max="14408" width="4.42578125" style="78" bestFit="1" customWidth="1"/>
    <col min="14409" max="14409" width="5.28515625" style="78" bestFit="1" customWidth="1"/>
    <col min="14410" max="14412" width="4.42578125" style="78" bestFit="1" customWidth="1"/>
    <col min="14413" max="14413" width="1.5703125" style="78" bestFit="1" customWidth="1"/>
    <col min="14414" max="14415" width="4.42578125" style="78" bestFit="1" customWidth="1"/>
    <col min="14416" max="14593" width="9" style="78"/>
    <col min="14594" max="14594" width="8" style="78" customWidth="1"/>
    <col min="14595" max="14595" width="7.7109375" style="78" customWidth="1"/>
    <col min="14596" max="14596" width="17.42578125" style="78" customWidth="1"/>
    <col min="14597" max="14597" width="12.42578125" style="78" customWidth="1"/>
    <col min="14598" max="14598" width="3.28515625" style="78" customWidth="1"/>
    <col min="14599" max="14601" width="1.28515625" style="78" customWidth="1"/>
    <col min="14602" max="14602" width="8" style="78" customWidth="1"/>
    <col min="14603" max="14603" width="9" style="78" customWidth="1"/>
    <col min="14604" max="14604" width="19.42578125" style="78" bestFit="1" customWidth="1"/>
    <col min="14605" max="14605" width="7.28515625" style="78" bestFit="1" customWidth="1"/>
    <col min="14606" max="14606" width="5.85546875" style="78" bestFit="1" customWidth="1"/>
    <col min="14607" max="14607" width="5.28515625" style="78" bestFit="1" customWidth="1"/>
    <col min="14608" max="14612" width="16.140625" style="78" bestFit="1" customWidth="1"/>
    <col min="14613" max="14613" width="6.140625" style="78" bestFit="1" customWidth="1"/>
    <col min="14614" max="14614" width="8.28515625" style="78" bestFit="1" customWidth="1"/>
    <col min="14615" max="14615" width="12.140625" style="78" bestFit="1" customWidth="1"/>
    <col min="14616" max="14616" width="5.7109375" style="78" bestFit="1" customWidth="1"/>
    <col min="14617" max="14617" width="11.42578125" style="78" bestFit="1" customWidth="1"/>
    <col min="14618" max="14618" width="7.42578125" style="78" bestFit="1" customWidth="1"/>
    <col min="14619" max="14619" width="11.140625" style="78" bestFit="1" customWidth="1"/>
    <col min="14620" max="14620" width="7.85546875" style="78" bestFit="1" customWidth="1"/>
    <col min="14621" max="14621" width="10.28515625" style="78" bestFit="1" customWidth="1"/>
    <col min="14622" max="14622" width="5.42578125" style="78" bestFit="1" customWidth="1"/>
    <col min="14623" max="14623" width="6.28515625" style="78" bestFit="1" customWidth="1"/>
    <col min="14624" max="14624" width="3.140625" style="78" bestFit="1" customWidth="1"/>
    <col min="14625" max="14625" width="6.28515625" style="78" bestFit="1" customWidth="1"/>
    <col min="14626" max="14626" width="5.140625" style="78" bestFit="1" customWidth="1"/>
    <col min="14627" max="14627" width="7" style="78" bestFit="1" customWidth="1"/>
    <col min="14628" max="14628" width="6.42578125" style="78" bestFit="1" customWidth="1"/>
    <col min="14629" max="14629" width="6.28515625" style="78" bestFit="1" customWidth="1"/>
    <col min="14630" max="14630" width="6.42578125" style="78" bestFit="1" customWidth="1"/>
    <col min="14631" max="14631" width="8.42578125" style="78" bestFit="1" customWidth="1"/>
    <col min="14632" max="14632" width="14.5703125" style="78" bestFit="1" customWidth="1"/>
    <col min="14633" max="14633" width="6" style="78" bestFit="1" customWidth="1"/>
    <col min="14634" max="14634" width="6.28515625" style="78" bestFit="1" customWidth="1"/>
    <col min="14635" max="14635" width="2.85546875" style="78" bestFit="1" customWidth="1"/>
    <col min="14636" max="14636" width="3.42578125" style="78" bestFit="1" customWidth="1"/>
    <col min="14637" max="14637" width="12.42578125" style="78" bestFit="1" customWidth="1"/>
    <col min="14638" max="14638" width="10.85546875" style="78" bestFit="1" customWidth="1"/>
    <col min="14639" max="14639" width="12.7109375" style="78" bestFit="1" customWidth="1"/>
    <col min="14640" max="14640" width="15.85546875" style="78" bestFit="1" customWidth="1"/>
    <col min="14641" max="14641" width="10" style="78" bestFit="1" customWidth="1"/>
    <col min="14642" max="14642" width="11.42578125" style="78" bestFit="1" customWidth="1"/>
    <col min="14643" max="14643" width="12.5703125" style="78" bestFit="1" customWidth="1"/>
    <col min="14644" max="14644" width="10.85546875" style="78" bestFit="1" customWidth="1"/>
    <col min="14645" max="14645" width="7.42578125" style="78" bestFit="1" customWidth="1"/>
    <col min="14646" max="14646" width="5.28515625" style="78" bestFit="1" customWidth="1"/>
    <col min="14647" max="14647" width="7.5703125" style="78" bestFit="1" customWidth="1"/>
    <col min="14648" max="14648" width="19.7109375" style="78" bestFit="1" customWidth="1"/>
    <col min="14649" max="14649" width="22.140625" style="78" bestFit="1" customWidth="1"/>
    <col min="14650" max="14650" width="17.140625" style="78" bestFit="1" customWidth="1"/>
    <col min="14651" max="14651" width="17.42578125" style="78" bestFit="1" customWidth="1"/>
    <col min="14652" max="14652" width="15.28515625" style="78" bestFit="1" customWidth="1"/>
    <col min="14653" max="14657" width="2.5703125" style="78" customWidth="1"/>
    <col min="14658" max="14658" width="5.28515625" style="78" bestFit="1" customWidth="1"/>
    <col min="14659" max="14659" width="16" style="78" bestFit="1" customWidth="1"/>
    <col min="14660" max="14661" width="4.42578125" style="78" bestFit="1" customWidth="1"/>
    <col min="14662" max="14663" width="6.140625" style="78" bestFit="1" customWidth="1"/>
    <col min="14664" max="14664" width="4.42578125" style="78" bestFit="1" customWidth="1"/>
    <col min="14665" max="14665" width="5.28515625" style="78" bestFit="1" customWidth="1"/>
    <col min="14666" max="14668" width="4.42578125" style="78" bestFit="1" customWidth="1"/>
    <col min="14669" max="14669" width="1.5703125" style="78" bestFit="1" customWidth="1"/>
    <col min="14670" max="14671" width="4.42578125" style="78" bestFit="1" customWidth="1"/>
    <col min="14672" max="14849" width="9" style="78"/>
    <col min="14850" max="14850" width="8" style="78" customWidth="1"/>
    <col min="14851" max="14851" width="7.7109375" style="78" customWidth="1"/>
    <col min="14852" max="14852" width="17.42578125" style="78" customWidth="1"/>
    <col min="14853" max="14853" width="12.42578125" style="78" customWidth="1"/>
    <col min="14854" max="14854" width="3.28515625" style="78" customWidth="1"/>
    <col min="14855" max="14857" width="1.28515625" style="78" customWidth="1"/>
    <col min="14858" max="14858" width="8" style="78" customWidth="1"/>
    <col min="14859" max="14859" width="9" style="78" customWidth="1"/>
    <col min="14860" max="14860" width="19.42578125" style="78" bestFit="1" customWidth="1"/>
    <col min="14861" max="14861" width="7.28515625" style="78" bestFit="1" customWidth="1"/>
    <col min="14862" max="14862" width="5.85546875" style="78" bestFit="1" customWidth="1"/>
    <col min="14863" max="14863" width="5.28515625" style="78" bestFit="1" customWidth="1"/>
    <col min="14864" max="14868" width="16.140625" style="78" bestFit="1" customWidth="1"/>
    <col min="14869" max="14869" width="6.140625" style="78" bestFit="1" customWidth="1"/>
    <col min="14870" max="14870" width="8.28515625" style="78" bestFit="1" customWidth="1"/>
    <col min="14871" max="14871" width="12.140625" style="78" bestFit="1" customWidth="1"/>
    <col min="14872" max="14872" width="5.7109375" style="78" bestFit="1" customWidth="1"/>
    <col min="14873" max="14873" width="11.42578125" style="78" bestFit="1" customWidth="1"/>
    <col min="14874" max="14874" width="7.42578125" style="78" bestFit="1" customWidth="1"/>
    <col min="14875" max="14875" width="11.140625" style="78" bestFit="1" customWidth="1"/>
    <col min="14876" max="14876" width="7.85546875" style="78" bestFit="1" customWidth="1"/>
    <col min="14877" max="14877" width="10.28515625" style="78" bestFit="1" customWidth="1"/>
    <col min="14878" max="14878" width="5.42578125" style="78" bestFit="1" customWidth="1"/>
    <col min="14879" max="14879" width="6.28515625" style="78" bestFit="1" customWidth="1"/>
    <col min="14880" max="14880" width="3.140625" style="78" bestFit="1" customWidth="1"/>
    <col min="14881" max="14881" width="6.28515625" style="78" bestFit="1" customWidth="1"/>
    <col min="14882" max="14882" width="5.140625" style="78" bestFit="1" customWidth="1"/>
    <col min="14883" max="14883" width="7" style="78" bestFit="1" customWidth="1"/>
    <col min="14884" max="14884" width="6.42578125" style="78" bestFit="1" customWidth="1"/>
    <col min="14885" max="14885" width="6.28515625" style="78" bestFit="1" customWidth="1"/>
    <col min="14886" max="14886" width="6.42578125" style="78" bestFit="1" customWidth="1"/>
    <col min="14887" max="14887" width="8.42578125" style="78" bestFit="1" customWidth="1"/>
    <col min="14888" max="14888" width="14.5703125" style="78" bestFit="1" customWidth="1"/>
    <col min="14889" max="14889" width="6" style="78" bestFit="1" customWidth="1"/>
    <col min="14890" max="14890" width="6.28515625" style="78" bestFit="1" customWidth="1"/>
    <col min="14891" max="14891" width="2.85546875" style="78" bestFit="1" customWidth="1"/>
    <col min="14892" max="14892" width="3.42578125" style="78" bestFit="1" customWidth="1"/>
    <col min="14893" max="14893" width="12.42578125" style="78" bestFit="1" customWidth="1"/>
    <col min="14894" max="14894" width="10.85546875" style="78" bestFit="1" customWidth="1"/>
    <col min="14895" max="14895" width="12.7109375" style="78" bestFit="1" customWidth="1"/>
    <col min="14896" max="14896" width="15.85546875" style="78" bestFit="1" customWidth="1"/>
    <col min="14897" max="14897" width="10" style="78" bestFit="1" customWidth="1"/>
    <col min="14898" max="14898" width="11.42578125" style="78" bestFit="1" customWidth="1"/>
    <col min="14899" max="14899" width="12.5703125" style="78" bestFit="1" customWidth="1"/>
    <col min="14900" max="14900" width="10.85546875" style="78" bestFit="1" customWidth="1"/>
    <col min="14901" max="14901" width="7.42578125" style="78" bestFit="1" customWidth="1"/>
    <col min="14902" max="14902" width="5.28515625" style="78" bestFit="1" customWidth="1"/>
    <col min="14903" max="14903" width="7.5703125" style="78" bestFit="1" customWidth="1"/>
    <col min="14904" max="14904" width="19.7109375" style="78" bestFit="1" customWidth="1"/>
    <col min="14905" max="14905" width="22.140625" style="78" bestFit="1" customWidth="1"/>
    <col min="14906" max="14906" width="17.140625" style="78" bestFit="1" customWidth="1"/>
    <col min="14907" max="14907" width="17.42578125" style="78" bestFit="1" customWidth="1"/>
    <col min="14908" max="14908" width="15.28515625" style="78" bestFit="1" customWidth="1"/>
    <col min="14909" max="14913" width="2.5703125" style="78" customWidth="1"/>
    <col min="14914" max="14914" width="5.28515625" style="78" bestFit="1" customWidth="1"/>
    <col min="14915" max="14915" width="16" style="78" bestFit="1" customWidth="1"/>
    <col min="14916" max="14917" width="4.42578125" style="78" bestFit="1" customWidth="1"/>
    <col min="14918" max="14919" width="6.140625" style="78" bestFit="1" customWidth="1"/>
    <col min="14920" max="14920" width="4.42578125" style="78" bestFit="1" customWidth="1"/>
    <col min="14921" max="14921" width="5.28515625" style="78" bestFit="1" customWidth="1"/>
    <col min="14922" max="14924" width="4.42578125" style="78" bestFit="1" customWidth="1"/>
    <col min="14925" max="14925" width="1.5703125" style="78" bestFit="1" customWidth="1"/>
    <col min="14926" max="14927" width="4.42578125" style="78" bestFit="1" customWidth="1"/>
    <col min="14928" max="15105" width="9" style="78"/>
    <col min="15106" max="15106" width="8" style="78" customWidth="1"/>
    <col min="15107" max="15107" width="7.7109375" style="78" customWidth="1"/>
    <col min="15108" max="15108" width="17.42578125" style="78" customWidth="1"/>
    <col min="15109" max="15109" width="12.42578125" style="78" customWidth="1"/>
    <col min="15110" max="15110" width="3.28515625" style="78" customWidth="1"/>
    <col min="15111" max="15113" width="1.28515625" style="78" customWidth="1"/>
    <col min="15114" max="15114" width="8" style="78" customWidth="1"/>
    <col min="15115" max="15115" width="9" style="78" customWidth="1"/>
    <col min="15116" max="15116" width="19.42578125" style="78" bestFit="1" customWidth="1"/>
    <col min="15117" max="15117" width="7.28515625" style="78" bestFit="1" customWidth="1"/>
    <col min="15118" max="15118" width="5.85546875" style="78" bestFit="1" customWidth="1"/>
    <col min="15119" max="15119" width="5.28515625" style="78" bestFit="1" customWidth="1"/>
    <col min="15120" max="15124" width="16.140625" style="78" bestFit="1" customWidth="1"/>
    <col min="15125" max="15125" width="6.140625" style="78" bestFit="1" customWidth="1"/>
    <col min="15126" max="15126" width="8.28515625" style="78" bestFit="1" customWidth="1"/>
    <col min="15127" max="15127" width="12.140625" style="78" bestFit="1" customWidth="1"/>
    <col min="15128" max="15128" width="5.7109375" style="78" bestFit="1" customWidth="1"/>
    <col min="15129" max="15129" width="11.42578125" style="78" bestFit="1" customWidth="1"/>
    <col min="15130" max="15130" width="7.42578125" style="78" bestFit="1" customWidth="1"/>
    <col min="15131" max="15131" width="11.140625" style="78" bestFit="1" customWidth="1"/>
    <col min="15132" max="15132" width="7.85546875" style="78" bestFit="1" customWidth="1"/>
    <col min="15133" max="15133" width="10.28515625" style="78" bestFit="1" customWidth="1"/>
    <col min="15134" max="15134" width="5.42578125" style="78" bestFit="1" customWidth="1"/>
    <col min="15135" max="15135" width="6.28515625" style="78" bestFit="1" customWidth="1"/>
    <col min="15136" max="15136" width="3.140625" style="78" bestFit="1" customWidth="1"/>
    <col min="15137" max="15137" width="6.28515625" style="78" bestFit="1" customWidth="1"/>
    <col min="15138" max="15138" width="5.140625" style="78" bestFit="1" customWidth="1"/>
    <col min="15139" max="15139" width="7" style="78" bestFit="1" customWidth="1"/>
    <col min="15140" max="15140" width="6.42578125" style="78" bestFit="1" customWidth="1"/>
    <col min="15141" max="15141" width="6.28515625" style="78" bestFit="1" customWidth="1"/>
    <col min="15142" max="15142" width="6.42578125" style="78" bestFit="1" customWidth="1"/>
    <col min="15143" max="15143" width="8.42578125" style="78" bestFit="1" customWidth="1"/>
    <col min="15144" max="15144" width="14.5703125" style="78" bestFit="1" customWidth="1"/>
    <col min="15145" max="15145" width="6" style="78" bestFit="1" customWidth="1"/>
    <col min="15146" max="15146" width="6.28515625" style="78" bestFit="1" customWidth="1"/>
    <col min="15147" max="15147" width="2.85546875" style="78" bestFit="1" customWidth="1"/>
    <col min="15148" max="15148" width="3.42578125" style="78" bestFit="1" customWidth="1"/>
    <col min="15149" max="15149" width="12.42578125" style="78" bestFit="1" customWidth="1"/>
    <col min="15150" max="15150" width="10.85546875" style="78" bestFit="1" customWidth="1"/>
    <col min="15151" max="15151" width="12.7109375" style="78" bestFit="1" customWidth="1"/>
    <col min="15152" max="15152" width="15.85546875" style="78" bestFit="1" customWidth="1"/>
    <col min="15153" max="15153" width="10" style="78" bestFit="1" customWidth="1"/>
    <col min="15154" max="15154" width="11.42578125" style="78" bestFit="1" customWidth="1"/>
    <col min="15155" max="15155" width="12.5703125" style="78" bestFit="1" customWidth="1"/>
    <col min="15156" max="15156" width="10.85546875" style="78" bestFit="1" customWidth="1"/>
    <col min="15157" max="15157" width="7.42578125" style="78" bestFit="1" customWidth="1"/>
    <col min="15158" max="15158" width="5.28515625" style="78" bestFit="1" customWidth="1"/>
    <col min="15159" max="15159" width="7.5703125" style="78" bestFit="1" customWidth="1"/>
    <col min="15160" max="15160" width="19.7109375" style="78" bestFit="1" customWidth="1"/>
    <col min="15161" max="15161" width="22.140625" style="78" bestFit="1" customWidth="1"/>
    <col min="15162" max="15162" width="17.140625" style="78" bestFit="1" customWidth="1"/>
    <col min="15163" max="15163" width="17.42578125" style="78" bestFit="1" customWidth="1"/>
    <col min="15164" max="15164" width="15.28515625" style="78" bestFit="1" customWidth="1"/>
    <col min="15165" max="15169" width="2.5703125" style="78" customWidth="1"/>
    <col min="15170" max="15170" width="5.28515625" style="78" bestFit="1" customWidth="1"/>
    <col min="15171" max="15171" width="16" style="78" bestFit="1" customWidth="1"/>
    <col min="15172" max="15173" width="4.42578125" style="78" bestFit="1" customWidth="1"/>
    <col min="15174" max="15175" width="6.140625" style="78" bestFit="1" customWidth="1"/>
    <col min="15176" max="15176" width="4.42578125" style="78" bestFit="1" customWidth="1"/>
    <col min="15177" max="15177" width="5.28515625" style="78" bestFit="1" customWidth="1"/>
    <col min="15178" max="15180" width="4.42578125" style="78" bestFit="1" customWidth="1"/>
    <col min="15181" max="15181" width="1.5703125" style="78" bestFit="1" customWidth="1"/>
    <col min="15182" max="15183" width="4.42578125" style="78" bestFit="1" customWidth="1"/>
    <col min="15184" max="15361" width="9" style="78"/>
    <col min="15362" max="15362" width="8" style="78" customWidth="1"/>
    <col min="15363" max="15363" width="7.7109375" style="78" customWidth="1"/>
    <col min="15364" max="15364" width="17.42578125" style="78" customWidth="1"/>
    <col min="15365" max="15365" width="12.42578125" style="78" customWidth="1"/>
    <col min="15366" max="15366" width="3.28515625" style="78" customWidth="1"/>
    <col min="15367" max="15369" width="1.28515625" style="78" customWidth="1"/>
    <col min="15370" max="15370" width="8" style="78" customWidth="1"/>
    <col min="15371" max="15371" width="9" style="78" customWidth="1"/>
    <col min="15372" max="15372" width="19.42578125" style="78" bestFit="1" customWidth="1"/>
    <col min="15373" max="15373" width="7.28515625" style="78" bestFit="1" customWidth="1"/>
    <col min="15374" max="15374" width="5.85546875" style="78" bestFit="1" customWidth="1"/>
    <col min="15375" max="15375" width="5.28515625" style="78" bestFit="1" customWidth="1"/>
    <col min="15376" max="15380" width="16.140625" style="78" bestFit="1" customWidth="1"/>
    <col min="15381" max="15381" width="6.140625" style="78" bestFit="1" customWidth="1"/>
    <col min="15382" max="15382" width="8.28515625" style="78" bestFit="1" customWidth="1"/>
    <col min="15383" max="15383" width="12.140625" style="78" bestFit="1" customWidth="1"/>
    <col min="15384" max="15384" width="5.7109375" style="78" bestFit="1" customWidth="1"/>
    <col min="15385" max="15385" width="11.42578125" style="78" bestFit="1" customWidth="1"/>
    <col min="15386" max="15386" width="7.42578125" style="78" bestFit="1" customWidth="1"/>
    <col min="15387" max="15387" width="11.140625" style="78" bestFit="1" customWidth="1"/>
    <col min="15388" max="15388" width="7.85546875" style="78" bestFit="1" customWidth="1"/>
    <col min="15389" max="15389" width="10.28515625" style="78" bestFit="1" customWidth="1"/>
    <col min="15390" max="15390" width="5.42578125" style="78" bestFit="1" customWidth="1"/>
    <col min="15391" max="15391" width="6.28515625" style="78" bestFit="1" customWidth="1"/>
    <col min="15392" max="15392" width="3.140625" style="78" bestFit="1" customWidth="1"/>
    <col min="15393" max="15393" width="6.28515625" style="78" bestFit="1" customWidth="1"/>
    <col min="15394" max="15394" width="5.140625" style="78" bestFit="1" customWidth="1"/>
    <col min="15395" max="15395" width="7" style="78" bestFit="1" customWidth="1"/>
    <col min="15396" max="15396" width="6.42578125" style="78" bestFit="1" customWidth="1"/>
    <col min="15397" max="15397" width="6.28515625" style="78" bestFit="1" customWidth="1"/>
    <col min="15398" max="15398" width="6.42578125" style="78" bestFit="1" customWidth="1"/>
    <col min="15399" max="15399" width="8.42578125" style="78" bestFit="1" customWidth="1"/>
    <col min="15400" max="15400" width="14.5703125" style="78" bestFit="1" customWidth="1"/>
    <col min="15401" max="15401" width="6" style="78" bestFit="1" customWidth="1"/>
    <col min="15402" max="15402" width="6.28515625" style="78" bestFit="1" customWidth="1"/>
    <col min="15403" max="15403" width="2.85546875" style="78" bestFit="1" customWidth="1"/>
    <col min="15404" max="15404" width="3.42578125" style="78" bestFit="1" customWidth="1"/>
    <col min="15405" max="15405" width="12.42578125" style="78" bestFit="1" customWidth="1"/>
    <col min="15406" max="15406" width="10.85546875" style="78" bestFit="1" customWidth="1"/>
    <col min="15407" max="15407" width="12.7109375" style="78" bestFit="1" customWidth="1"/>
    <col min="15408" max="15408" width="15.85546875" style="78" bestFit="1" customWidth="1"/>
    <col min="15409" max="15409" width="10" style="78" bestFit="1" customWidth="1"/>
    <col min="15410" max="15410" width="11.42578125" style="78" bestFit="1" customWidth="1"/>
    <col min="15411" max="15411" width="12.5703125" style="78" bestFit="1" customWidth="1"/>
    <col min="15412" max="15412" width="10.85546875" style="78" bestFit="1" customWidth="1"/>
    <col min="15413" max="15413" width="7.42578125" style="78" bestFit="1" customWidth="1"/>
    <col min="15414" max="15414" width="5.28515625" style="78" bestFit="1" customWidth="1"/>
    <col min="15415" max="15415" width="7.5703125" style="78" bestFit="1" customWidth="1"/>
    <col min="15416" max="15416" width="19.7109375" style="78" bestFit="1" customWidth="1"/>
    <col min="15417" max="15417" width="22.140625" style="78" bestFit="1" customWidth="1"/>
    <col min="15418" max="15418" width="17.140625" style="78" bestFit="1" customWidth="1"/>
    <col min="15419" max="15419" width="17.42578125" style="78" bestFit="1" customWidth="1"/>
    <col min="15420" max="15420" width="15.28515625" style="78" bestFit="1" customWidth="1"/>
    <col min="15421" max="15425" width="2.5703125" style="78" customWidth="1"/>
    <col min="15426" max="15426" width="5.28515625" style="78" bestFit="1" customWidth="1"/>
    <col min="15427" max="15427" width="16" style="78" bestFit="1" customWidth="1"/>
    <col min="15428" max="15429" width="4.42578125" style="78" bestFit="1" customWidth="1"/>
    <col min="15430" max="15431" width="6.140625" style="78" bestFit="1" customWidth="1"/>
    <col min="15432" max="15432" width="4.42578125" style="78" bestFit="1" customWidth="1"/>
    <col min="15433" max="15433" width="5.28515625" style="78" bestFit="1" customWidth="1"/>
    <col min="15434" max="15436" width="4.42578125" style="78" bestFit="1" customWidth="1"/>
    <col min="15437" max="15437" width="1.5703125" style="78" bestFit="1" customWidth="1"/>
    <col min="15438" max="15439" width="4.42578125" style="78" bestFit="1" customWidth="1"/>
    <col min="15440" max="15617" width="9" style="78"/>
    <col min="15618" max="15618" width="8" style="78" customWidth="1"/>
    <col min="15619" max="15619" width="7.7109375" style="78" customWidth="1"/>
    <col min="15620" max="15620" width="17.42578125" style="78" customWidth="1"/>
    <col min="15621" max="15621" width="12.42578125" style="78" customWidth="1"/>
    <col min="15622" max="15622" width="3.28515625" style="78" customWidth="1"/>
    <col min="15623" max="15625" width="1.28515625" style="78" customWidth="1"/>
    <col min="15626" max="15626" width="8" style="78" customWidth="1"/>
    <col min="15627" max="15627" width="9" style="78" customWidth="1"/>
    <col min="15628" max="15628" width="19.42578125" style="78" bestFit="1" customWidth="1"/>
    <col min="15629" max="15629" width="7.28515625" style="78" bestFit="1" customWidth="1"/>
    <col min="15630" max="15630" width="5.85546875" style="78" bestFit="1" customWidth="1"/>
    <col min="15631" max="15631" width="5.28515625" style="78" bestFit="1" customWidth="1"/>
    <col min="15632" max="15636" width="16.140625" style="78" bestFit="1" customWidth="1"/>
    <col min="15637" max="15637" width="6.140625" style="78" bestFit="1" customWidth="1"/>
    <col min="15638" max="15638" width="8.28515625" style="78" bestFit="1" customWidth="1"/>
    <col min="15639" max="15639" width="12.140625" style="78" bestFit="1" customWidth="1"/>
    <col min="15640" max="15640" width="5.7109375" style="78" bestFit="1" customWidth="1"/>
    <col min="15641" max="15641" width="11.42578125" style="78" bestFit="1" customWidth="1"/>
    <col min="15642" max="15642" width="7.42578125" style="78" bestFit="1" customWidth="1"/>
    <col min="15643" max="15643" width="11.140625" style="78" bestFit="1" customWidth="1"/>
    <col min="15644" max="15644" width="7.85546875" style="78" bestFit="1" customWidth="1"/>
    <col min="15645" max="15645" width="10.28515625" style="78" bestFit="1" customWidth="1"/>
    <col min="15646" max="15646" width="5.42578125" style="78" bestFit="1" customWidth="1"/>
    <col min="15647" max="15647" width="6.28515625" style="78" bestFit="1" customWidth="1"/>
    <col min="15648" max="15648" width="3.140625" style="78" bestFit="1" customWidth="1"/>
    <col min="15649" max="15649" width="6.28515625" style="78" bestFit="1" customWidth="1"/>
    <col min="15650" max="15650" width="5.140625" style="78" bestFit="1" customWidth="1"/>
    <col min="15651" max="15651" width="7" style="78" bestFit="1" customWidth="1"/>
    <col min="15652" max="15652" width="6.42578125" style="78" bestFit="1" customWidth="1"/>
    <col min="15653" max="15653" width="6.28515625" style="78" bestFit="1" customWidth="1"/>
    <col min="15654" max="15654" width="6.42578125" style="78" bestFit="1" customWidth="1"/>
    <col min="15655" max="15655" width="8.42578125" style="78" bestFit="1" customWidth="1"/>
    <col min="15656" max="15656" width="14.5703125" style="78" bestFit="1" customWidth="1"/>
    <col min="15657" max="15657" width="6" style="78" bestFit="1" customWidth="1"/>
    <col min="15658" max="15658" width="6.28515625" style="78" bestFit="1" customWidth="1"/>
    <col min="15659" max="15659" width="2.85546875" style="78" bestFit="1" customWidth="1"/>
    <col min="15660" max="15660" width="3.42578125" style="78" bestFit="1" customWidth="1"/>
    <col min="15661" max="15661" width="12.42578125" style="78" bestFit="1" customWidth="1"/>
    <col min="15662" max="15662" width="10.85546875" style="78" bestFit="1" customWidth="1"/>
    <col min="15663" max="15663" width="12.7109375" style="78" bestFit="1" customWidth="1"/>
    <col min="15664" max="15664" width="15.85546875" style="78" bestFit="1" customWidth="1"/>
    <col min="15665" max="15665" width="10" style="78" bestFit="1" customWidth="1"/>
    <col min="15666" max="15666" width="11.42578125" style="78" bestFit="1" customWidth="1"/>
    <col min="15667" max="15667" width="12.5703125" style="78" bestFit="1" customWidth="1"/>
    <col min="15668" max="15668" width="10.85546875" style="78" bestFit="1" customWidth="1"/>
    <col min="15669" max="15669" width="7.42578125" style="78" bestFit="1" customWidth="1"/>
    <col min="15670" max="15670" width="5.28515625" style="78" bestFit="1" customWidth="1"/>
    <col min="15671" max="15671" width="7.5703125" style="78" bestFit="1" customWidth="1"/>
    <col min="15672" max="15672" width="19.7109375" style="78" bestFit="1" customWidth="1"/>
    <col min="15673" max="15673" width="22.140625" style="78" bestFit="1" customWidth="1"/>
    <col min="15674" max="15674" width="17.140625" style="78" bestFit="1" customWidth="1"/>
    <col min="15675" max="15675" width="17.42578125" style="78" bestFit="1" customWidth="1"/>
    <col min="15676" max="15676" width="15.28515625" style="78" bestFit="1" customWidth="1"/>
    <col min="15677" max="15681" width="2.5703125" style="78" customWidth="1"/>
    <col min="15682" max="15682" width="5.28515625" style="78" bestFit="1" customWidth="1"/>
    <col min="15683" max="15683" width="16" style="78" bestFit="1" customWidth="1"/>
    <col min="15684" max="15685" width="4.42578125" style="78" bestFit="1" customWidth="1"/>
    <col min="15686" max="15687" width="6.140625" style="78" bestFit="1" customWidth="1"/>
    <col min="15688" max="15688" width="4.42578125" style="78" bestFit="1" customWidth="1"/>
    <col min="15689" max="15689" width="5.28515625" style="78" bestFit="1" customWidth="1"/>
    <col min="15690" max="15692" width="4.42578125" style="78" bestFit="1" customWidth="1"/>
    <col min="15693" max="15693" width="1.5703125" style="78" bestFit="1" customWidth="1"/>
    <col min="15694" max="15695" width="4.42578125" style="78" bestFit="1" customWidth="1"/>
    <col min="15696" max="15873" width="9" style="78"/>
    <col min="15874" max="15874" width="8" style="78" customWidth="1"/>
    <col min="15875" max="15875" width="7.7109375" style="78" customWidth="1"/>
    <col min="15876" max="15876" width="17.42578125" style="78" customWidth="1"/>
    <col min="15877" max="15877" width="12.42578125" style="78" customWidth="1"/>
    <col min="15878" max="15878" width="3.28515625" style="78" customWidth="1"/>
    <col min="15879" max="15881" width="1.28515625" style="78" customWidth="1"/>
    <col min="15882" max="15882" width="8" style="78" customWidth="1"/>
    <col min="15883" max="15883" width="9" style="78" customWidth="1"/>
    <col min="15884" max="15884" width="19.42578125" style="78" bestFit="1" customWidth="1"/>
    <col min="15885" max="15885" width="7.28515625" style="78" bestFit="1" customWidth="1"/>
    <col min="15886" max="15886" width="5.85546875" style="78" bestFit="1" customWidth="1"/>
    <col min="15887" max="15887" width="5.28515625" style="78" bestFit="1" customWidth="1"/>
    <col min="15888" max="15892" width="16.140625" style="78" bestFit="1" customWidth="1"/>
    <col min="15893" max="15893" width="6.140625" style="78" bestFit="1" customWidth="1"/>
    <col min="15894" max="15894" width="8.28515625" style="78" bestFit="1" customWidth="1"/>
    <col min="15895" max="15895" width="12.140625" style="78" bestFit="1" customWidth="1"/>
    <col min="15896" max="15896" width="5.7109375" style="78" bestFit="1" customWidth="1"/>
    <col min="15897" max="15897" width="11.42578125" style="78" bestFit="1" customWidth="1"/>
    <col min="15898" max="15898" width="7.42578125" style="78" bestFit="1" customWidth="1"/>
    <col min="15899" max="15899" width="11.140625" style="78" bestFit="1" customWidth="1"/>
    <col min="15900" max="15900" width="7.85546875" style="78" bestFit="1" customWidth="1"/>
    <col min="15901" max="15901" width="10.28515625" style="78" bestFit="1" customWidth="1"/>
    <col min="15902" max="15902" width="5.42578125" style="78" bestFit="1" customWidth="1"/>
    <col min="15903" max="15903" width="6.28515625" style="78" bestFit="1" customWidth="1"/>
    <col min="15904" max="15904" width="3.140625" style="78" bestFit="1" customWidth="1"/>
    <col min="15905" max="15905" width="6.28515625" style="78" bestFit="1" customWidth="1"/>
    <col min="15906" max="15906" width="5.140625" style="78" bestFit="1" customWidth="1"/>
    <col min="15907" max="15907" width="7" style="78" bestFit="1" customWidth="1"/>
    <col min="15908" max="15908" width="6.42578125" style="78" bestFit="1" customWidth="1"/>
    <col min="15909" max="15909" width="6.28515625" style="78" bestFit="1" customWidth="1"/>
    <col min="15910" max="15910" width="6.42578125" style="78" bestFit="1" customWidth="1"/>
    <col min="15911" max="15911" width="8.42578125" style="78" bestFit="1" customWidth="1"/>
    <col min="15912" max="15912" width="14.5703125" style="78" bestFit="1" customWidth="1"/>
    <col min="15913" max="15913" width="6" style="78" bestFit="1" customWidth="1"/>
    <col min="15914" max="15914" width="6.28515625" style="78" bestFit="1" customWidth="1"/>
    <col min="15915" max="15915" width="2.85546875" style="78" bestFit="1" customWidth="1"/>
    <col min="15916" max="15916" width="3.42578125" style="78" bestFit="1" customWidth="1"/>
    <col min="15917" max="15917" width="12.42578125" style="78" bestFit="1" customWidth="1"/>
    <col min="15918" max="15918" width="10.85546875" style="78" bestFit="1" customWidth="1"/>
    <col min="15919" max="15919" width="12.7109375" style="78" bestFit="1" customWidth="1"/>
    <col min="15920" max="15920" width="15.85546875" style="78" bestFit="1" customWidth="1"/>
    <col min="15921" max="15921" width="10" style="78" bestFit="1" customWidth="1"/>
    <col min="15922" max="15922" width="11.42578125" style="78" bestFit="1" customWidth="1"/>
    <col min="15923" max="15923" width="12.5703125" style="78" bestFit="1" customWidth="1"/>
    <col min="15924" max="15924" width="10.85546875" style="78" bestFit="1" customWidth="1"/>
    <col min="15925" max="15925" width="7.42578125" style="78" bestFit="1" customWidth="1"/>
    <col min="15926" max="15926" width="5.28515625" style="78" bestFit="1" customWidth="1"/>
    <col min="15927" max="15927" width="7.5703125" style="78" bestFit="1" customWidth="1"/>
    <col min="15928" max="15928" width="19.7109375" style="78" bestFit="1" customWidth="1"/>
    <col min="15929" max="15929" width="22.140625" style="78" bestFit="1" customWidth="1"/>
    <col min="15930" max="15930" width="17.140625" style="78" bestFit="1" customWidth="1"/>
    <col min="15931" max="15931" width="17.42578125" style="78" bestFit="1" customWidth="1"/>
    <col min="15932" max="15932" width="15.28515625" style="78" bestFit="1" customWidth="1"/>
    <col min="15933" max="15937" width="2.5703125" style="78" customWidth="1"/>
    <col min="15938" max="15938" width="5.28515625" style="78" bestFit="1" customWidth="1"/>
    <col min="15939" max="15939" width="16" style="78" bestFit="1" customWidth="1"/>
    <col min="15940" max="15941" width="4.42578125" style="78" bestFit="1" customWidth="1"/>
    <col min="15942" max="15943" width="6.140625" style="78" bestFit="1" customWidth="1"/>
    <col min="15944" max="15944" width="4.42578125" style="78" bestFit="1" customWidth="1"/>
    <col min="15945" max="15945" width="5.28515625" style="78" bestFit="1" customWidth="1"/>
    <col min="15946" max="15948" width="4.42578125" style="78" bestFit="1" customWidth="1"/>
    <col min="15949" max="15949" width="1.5703125" style="78" bestFit="1" customWidth="1"/>
    <col min="15950" max="15951" width="4.42578125" style="78" bestFit="1" customWidth="1"/>
    <col min="15952" max="16129" width="9" style="78"/>
    <col min="16130" max="16130" width="8" style="78" customWidth="1"/>
    <col min="16131" max="16131" width="7.7109375" style="78" customWidth="1"/>
    <col min="16132" max="16132" width="17.42578125" style="78" customWidth="1"/>
    <col min="16133" max="16133" width="12.42578125" style="78" customWidth="1"/>
    <col min="16134" max="16134" width="3.28515625" style="78" customWidth="1"/>
    <col min="16135" max="16137" width="1.28515625" style="78" customWidth="1"/>
    <col min="16138" max="16138" width="8" style="78" customWidth="1"/>
    <col min="16139" max="16139" width="9" style="78" customWidth="1"/>
    <col min="16140" max="16140" width="19.42578125" style="78" bestFit="1" customWidth="1"/>
    <col min="16141" max="16141" width="7.28515625" style="78" bestFit="1" customWidth="1"/>
    <col min="16142" max="16142" width="5.85546875" style="78" bestFit="1" customWidth="1"/>
    <col min="16143" max="16143" width="5.28515625" style="78" bestFit="1" customWidth="1"/>
    <col min="16144" max="16148" width="16.140625" style="78" bestFit="1" customWidth="1"/>
    <col min="16149" max="16149" width="6.140625" style="78" bestFit="1" customWidth="1"/>
    <col min="16150" max="16150" width="8.28515625" style="78" bestFit="1" customWidth="1"/>
    <col min="16151" max="16151" width="12.140625" style="78" bestFit="1" customWidth="1"/>
    <col min="16152" max="16152" width="5.7109375" style="78" bestFit="1" customWidth="1"/>
    <col min="16153" max="16153" width="11.42578125" style="78" bestFit="1" customWidth="1"/>
    <col min="16154" max="16154" width="7.42578125" style="78" bestFit="1" customWidth="1"/>
    <col min="16155" max="16155" width="11.140625" style="78" bestFit="1" customWidth="1"/>
    <col min="16156" max="16156" width="7.85546875" style="78" bestFit="1" customWidth="1"/>
    <col min="16157" max="16157" width="10.28515625" style="78" bestFit="1" customWidth="1"/>
    <col min="16158" max="16158" width="5.42578125" style="78" bestFit="1" customWidth="1"/>
    <col min="16159" max="16159" width="6.28515625" style="78" bestFit="1" customWidth="1"/>
    <col min="16160" max="16160" width="3.140625" style="78" bestFit="1" customWidth="1"/>
    <col min="16161" max="16161" width="6.28515625" style="78" bestFit="1" customWidth="1"/>
    <col min="16162" max="16162" width="5.140625" style="78" bestFit="1" customWidth="1"/>
    <col min="16163" max="16163" width="7" style="78" bestFit="1" customWidth="1"/>
    <col min="16164" max="16164" width="6.42578125" style="78" bestFit="1" customWidth="1"/>
    <col min="16165" max="16165" width="6.28515625" style="78" bestFit="1" customWidth="1"/>
    <col min="16166" max="16166" width="6.42578125" style="78" bestFit="1" customWidth="1"/>
    <col min="16167" max="16167" width="8.42578125" style="78" bestFit="1" customWidth="1"/>
    <col min="16168" max="16168" width="14.5703125" style="78" bestFit="1" customWidth="1"/>
    <col min="16169" max="16169" width="6" style="78" bestFit="1" customWidth="1"/>
    <col min="16170" max="16170" width="6.28515625" style="78" bestFit="1" customWidth="1"/>
    <col min="16171" max="16171" width="2.85546875" style="78" bestFit="1" customWidth="1"/>
    <col min="16172" max="16172" width="3.42578125" style="78" bestFit="1" customWidth="1"/>
    <col min="16173" max="16173" width="12.42578125" style="78" bestFit="1" customWidth="1"/>
    <col min="16174" max="16174" width="10.85546875" style="78" bestFit="1" customWidth="1"/>
    <col min="16175" max="16175" width="12.7109375" style="78" bestFit="1" customWidth="1"/>
    <col min="16176" max="16176" width="15.85546875" style="78" bestFit="1" customWidth="1"/>
    <col min="16177" max="16177" width="10" style="78" bestFit="1" customWidth="1"/>
    <col min="16178" max="16178" width="11.42578125" style="78" bestFit="1" customWidth="1"/>
    <col min="16179" max="16179" width="12.5703125" style="78" bestFit="1" customWidth="1"/>
    <col min="16180" max="16180" width="10.85546875" style="78" bestFit="1" customWidth="1"/>
    <col min="16181" max="16181" width="7.42578125" style="78" bestFit="1" customWidth="1"/>
    <col min="16182" max="16182" width="5.28515625" style="78" bestFit="1" customWidth="1"/>
    <col min="16183" max="16183" width="7.5703125" style="78" bestFit="1" customWidth="1"/>
    <col min="16184" max="16184" width="19.7109375" style="78" bestFit="1" customWidth="1"/>
    <col min="16185" max="16185" width="22.140625" style="78" bestFit="1" customWidth="1"/>
    <col min="16186" max="16186" width="17.140625" style="78" bestFit="1" customWidth="1"/>
    <col min="16187" max="16187" width="17.42578125" style="78" bestFit="1" customWidth="1"/>
    <col min="16188" max="16188" width="15.28515625" style="78" bestFit="1" customWidth="1"/>
    <col min="16189" max="16193" width="2.5703125" style="78" customWidth="1"/>
    <col min="16194" max="16194" width="5.28515625" style="78" bestFit="1" customWidth="1"/>
    <col min="16195" max="16195" width="16" style="78" bestFit="1" customWidth="1"/>
    <col min="16196" max="16197" width="4.42578125" style="78" bestFit="1" customWidth="1"/>
    <col min="16198" max="16199" width="6.140625" style="78" bestFit="1" customWidth="1"/>
    <col min="16200" max="16200" width="4.42578125" style="78" bestFit="1" customWidth="1"/>
    <col min="16201" max="16201" width="5.28515625" style="78" bestFit="1" customWidth="1"/>
    <col min="16202" max="16204" width="4.42578125" style="78" bestFit="1" customWidth="1"/>
    <col min="16205" max="16205" width="1.5703125" style="78" bestFit="1" customWidth="1"/>
    <col min="16206" max="16207" width="4.42578125" style="78" bestFit="1" customWidth="1"/>
    <col min="16208" max="16383" width="9" style="78"/>
    <col min="16384" max="16384" width="9" style="78" customWidth="1"/>
  </cols>
  <sheetData>
    <row r="1" spans="1:80" s="76" customFormat="1">
      <c r="A1" s="440"/>
      <c r="B1" s="77" t="s">
        <v>323</v>
      </c>
      <c r="C1" s="76" t="s">
        <v>324</v>
      </c>
      <c r="D1" s="76" t="s">
        <v>0</v>
      </c>
      <c r="E1" s="76" t="s">
        <v>1</v>
      </c>
      <c r="F1" s="76" t="s">
        <v>2</v>
      </c>
      <c r="J1" s="76" t="s">
        <v>3</v>
      </c>
      <c r="K1" s="76" t="s">
        <v>4</v>
      </c>
      <c r="L1" s="76" t="s">
        <v>5</v>
      </c>
      <c r="M1" s="76" t="s">
        <v>6</v>
      </c>
      <c r="N1" s="76" t="s">
        <v>7</v>
      </c>
      <c r="O1" s="76" t="s">
        <v>8</v>
      </c>
      <c r="P1" s="76">
        <v>2010</v>
      </c>
      <c r="Q1" s="76">
        <v>2011</v>
      </c>
      <c r="R1" s="76">
        <v>2012</v>
      </c>
      <c r="S1" s="76">
        <v>2013</v>
      </c>
      <c r="T1" s="76">
        <v>2014</v>
      </c>
      <c r="U1" s="76" t="s">
        <v>9</v>
      </c>
      <c r="V1" s="76" t="s">
        <v>10</v>
      </c>
      <c r="W1" s="76" t="s">
        <v>11</v>
      </c>
      <c r="X1" s="76" t="s">
        <v>12</v>
      </c>
      <c r="Y1" s="76" t="s">
        <v>13</v>
      </c>
      <c r="Z1" s="76" t="s">
        <v>14</v>
      </c>
      <c r="AA1" s="76" t="s">
        <v>15</v>
      </c>
      <c r="AB1" s="76" t="s">
        <v>16</v>
      </c>
      <c r="AC1" s="76" t="s">
        <v>17</v>
      </c>
      <c r="AD1" s="76" t="s">
        <v>18</v>
      </c>
      <c r="AE1" s="76" t="s">
        <v>19</v>
      </c>
      <c r="AF1" s="76" t="s">
        <v>20</v>
      </c>
      <c r="AG1" s="76" t="s">
        <v>21</v>
      </c>
      <c r="AH1" s="76" t="s">
        <v>22</v>
      </c>
      <c r="AI1" s="76" t="s">
        <v>23</v>
      </c>
      <c r="AJ1" s="76" t="s">
        <v>24</v>
      </c>
      <c r="AK1" s="76" t="s">
        <v>25</v>
      </c>
      <c r="AL1" s="76" t="s">
        <v>24</v>
      </c>
      <c r="AM1" s="76" t="s">
        <v>25</v>
      </c>
      <c r="AN1" s="76" t="s">
        <v>26</v>
      </c>
      <c r="AO1" s="76" t="s">
        <v>27</v>
      </c>
      <c r="AP1" s="76" t="s">
        <v>28</v>
      </c>
      <c r="AQ1" s="76" t="s">
        <v>29</v>
      </c>
      <c r="AR1" s="76" t="s">
        <v>30</v>
      </c>
      <c r="AS1" s="76" t="s">
        <v>31</v>
      </c>
      <c r="AT1" s="76" t="s">
        <v>32</v>
      </c>
      <c r="AU1" s="76" t="s">
        <v>33</v>
      </c>
      <c r="AV1" s="76" t="s">
        <v>34</v>
      </c>
      <c r="AW1" s="76" t="s">
        <v>35</v>
      </c>
      <c r="AX1" s="76" t="s">
        <v>36</v>
      </c>
      <c r="AY1" s="76" t="s">
        <v>37</v>
      </c>
      <c r="AZ1" s="76" t="s">
        <v>38</v>
      </c>
      <c r="BA1" s="76" t="s">
        <v>39</v>
      </c>
      <c r="BB1" s="76" t="s">
        <v>40</v>
      </c>
      <c r="BC1" s="76" t="s">
        <v>41</v>
      </c>
      <c r="BD1" s="76" t="s">
        <v>42</v>
      </c>
      <c r="BE1" s="76" t="s">
        <v>450</v>
      </c>
      <c r="BF1" s="76" t="s">
        <v>43</v>
      </c>
      <c r="BG1" s="76" t="s">
        <v>44</v>
      </c>
      <c r="BH1" s="76" t="s">
        <v>45</v>
      </c>
      <c r="BN1" s="76" t="s">
        <v>8</v>
      </c>
      <c r="BO1" s="76">
        <v>2010</v>
      </c>
      <c r="BP1" s="76">
        <v>2011</v>
      </c>
      <c r="BQ1" s="76">
        <v>2012</v>
      </c>
      <c r="BR1" s="76">
        <v>2013</v>
      </c>
      <c r="BS1" s="76">
        <v>2014</v>
      </c>
      <c r="CB1" s="76">
        <v>1</v>
      </c>
    </row>
    <row r="2" spans="1:80" s="76" customFormat="1">
      <c r="A2" s="441"/>
      <c r="B2" s="77">
        <v>1</v>
      </c>
      <c r="C2" s="76">
        <v>1</v>
      </c>
      <c r="D2" s="76" t="s">
        <v>46</v>
      </c>
    </row>
    <row r="3" spans="1:80" s="76" customFormat="1">
      <c r="A3" s="441"/>
      <c r="B3" s="77">
        <v>1</v>
      </c>
      <c r="C3" s="76">
        <v>2</v>
      </c>
      <c r="D3" s="76" t="s">
        <v>47</v>
      </c>
    </row>
    <row r="4" spans="1:80" s="76" customFormat="1">
      <c r="A4" s="441"/>
      <c r="B4" s="77">
        <v>1</v>
      </c>
      <c r="C4" s="76">
        <v>3</v>
      </c>
      <c r="D4" s="76" t="s">
        <v>48</v>
      </c>
    </row>
    <row r="5" spans="1:80" s="76" customFormat="1">
      <c r="A5" s="441"/>
      <c r="B5" s="77">
        <v>1</v>
      </c>
      <c r="C5" s="76">
        <v>4</v>
      </c>
      <c r="D5" s="76" t="s">
        <v>49</v>
      </c>
    </row>
    <row r="6" spans="1:80" s="76" customFormat="1">
      <c r="A6" s="441"/>
      <c r="B6" s="77">
        <v>1</v>
      </c>
      <c r="C6" s="76">
        <v>5</v>
      </c>
      <c r="D6" s="76" t="s">
        <v>50</v>
      </c>
    </row>
    <row r="7" spans="1:80" s="76" customFormat="1">
      <c r="A7" s="441"/>
      <c r="B7" s="77">
        <v>1</v>
      </c>
      <c r="C7" s="76">
        <v>6</v>
      </c>
      <c r="D7" s="76" t="s">
        <v>51</v>
      </c>
    </row>
    <row r="8" spans="1:80" s="76" customFormat="1">
      <c r="A8" s="441"/>
      <c r="B8" s="77">
        <v>1</v>
      </c>
      <c r="C8" s="76">
        <v>7</v>
      </c>
      <c r="D8" s="76" t="s">
        <v>52</v>
      </c>
    </row>
    <row r="9" spans="1:80" s="76" customFormat="1">
      <c r="A9" s="441"/>
      <c r="B9" s="77">
        <v>1</v>
      </c>
      <c r="C9" s="76">
        <v>8</v>
      </c>
      <c r="D9" s="76" t="s">
        <v>53</v>
      </c>
    </row>
    <row r="10" spans="1:80" s="76" customFormat="1">
      <c r="A10" s="441"/>
      <c r="B10" s="77">
        <v>1</v>
      </c>
      <c r="C10" s="76">
        <v>9</v>
      </c>
      <c r="D10" s="76" t="s">
        <v>54</v>
      </c>
    </row>
    <row r="11" spans="1:80" s="76" customFormat="1">
      <c r="A11" s="441"/>
      <c r="B11" s="77">
        <v>1</v>
      </c>
      <c r="C11" s="76">
        <v>10</v>
      </c>
      <c r="D11" s="76" t="s">
        <v>55</v>
      </c>
    </row>
    <row r="12" spans="1:80" s="76" customFormat="1">
      <c r="A12" s="441"/>
      <c r="B12" s="77">
        <v>2</v>
      </c>
      <c r="C12" s="76">
        <v>1</v>
      </c>
      <c r="D12" s="76" t="s">
        <v>56</v>
      </c>
    </row>
    <row r="13" spans="1:80" s="76" customFormat="1">
      <c r="A13" s="441"/>
      <c r="B13" s="77">
        <v>2</v>
      </c>
      <c r="C13" s="76">
        <v>2</v>
      </c>
      <c r="D13" s="76" t="s">
        <v>57</v>
      </c>
    </row>
    <row r="14" spans="1:80" s="76" customFormat="1">
      <c r="A14" s="441"/>
      <c r="B14" s="77">
        <v>2</v>
      </c>
      <c r="C14" s="76">
        <v>3</v>
      </c>
      <c r="D14" s="76" t="s">
        <v>58</v>
      </c>
    </row>
    <row r="15" spans="1:80" s="76" customFormat="1">
      <c r="A15" s="441"/>
      <c r="B15" s="77">
        <v>2</v>
      </c>
      <c r="C15" s="76">
        <v>4</v>
      </c>
      <c r="D15" s="76" t="s">
        <v>59</v>
      </c>
    </row>
    <row r="16" spans="1:80" s="76" customFormat="1">
      <c r="A16" s="441"/>
      <c r="B16" s="77">
        <v>2</v>
      </c>
      <c r="C16" s="76">
        <v>5</v>
      </c>
      <c r="D16" s="76" t="s">
        <v>60</v>
      </c>
    </row>
    <row r="17" spans="1:4" s="76" customFormat="1">
      <c r="A17" s="441"/>
      <c r="B17" s="77">
        <v>2</v>
      </c>
      <c r="C17" s="76">
        <v>6</v>
      </c>
      <c r="D17" s="76" t="s">
        <v>61</v>
      </c>
    </row>
    <row r="18" spans="1:4" s="76" customFormat="1">
      <c r="A18" s="441"/>
      <c r="B18" s="77">
        <v>2</v>
      </c>
      <c r="C18" s="76">
        <v>7</v>
      </c>
      <c r="D18" s="76" t="s">
        <v>62</v>
      </c>
    </row>
    <row r="19" spans="1:4" s="76" customFormat="1">
      <c r="A19" s="441"/>
      <c r="B19" s="77">
        <v>2</v>
      </c>
      <c r="C19" s="76">
        <v>8</v>
      </c>
      <c r="D19" s="76" t="s">
        <v>63</v>
      </c>
    </row>
    <row r="20" spans="1:4" s="76" customFormat="1">
      <c r="A20" s="441"/>
      <c r="B20" s="77">
        <v>2</v>
      </c>
      <c r="C20" s="76">
        <v>9</v>
      </c>
      <c r="D20" s="76" t="s">
        <v>64</v>
      </c>
    </row>
    <row r="21" spans="1:4" s="76" customFormat="1">
      <c r="A21" s="441"/>
      <c r="B21" s="77">
        <v>2</v>
      </c>
      <c r="C21" s="76">
        <v>10</v>
      </c>
      <c r="D21" s="76" t="s">
        <v>65</v>
      </c>
    </row>
    <row r="22" spans="1:4" s="76" customFormat="1">
      <c r="A22" s="441"/>
      <c r="B22" s="77">
        <v>2</v>
      </c>
      <c r="C22" s="76">
        <v>11</v>
      </c>
      <c r="D22" s="76" t="s">
        <v>66</v>
      </c>
    </row>
    <row r="23" spans="1:4" s="76" customFormat="1">
      <c r="A23" s="441"/>
      <c r="B23" s="77">
        <v>2</v>
      </c>
      <c r="C23" s="76">
        <v>12</v>
      </c>
      <c r="D23" s="76" t="s">
        <v>67</v>
      </c>
    </row>
    <row r="24" spans="1:4" s="76" customFormat="1">
      <c r="A24" s="441"/>
      <c r="B24" s="77">
        <v>2</v>
      </c>
      <c r="C24" s="76">
        <v>13</v>
      </c>
      <c r="D24" s="76" t="s">
        <v>68</v>
      </c>
    </row>
    <row r="25" spans="1:4" s="76" customFormat="1">
      <c r="A25" s="441"/>
      <c r="B25" s="77">
        <v>2</v>
      </c>
      <c r="C25" s="76">
        <v>14</v>
      </c>
      <c r="D25" s="76" t="s">
        <v>69</v>
      </c>
    </row>
    <row r="26" spans="1:4" s="76" customFormat="1">
      <c r="A26" s="441"/>
      <c r="B26" s="77">
        <v>2</v>
      </c>
      <c r="C26" s="76">
        <v>15</v>
      </c>
      <c r="D26" s="76" t="s">
        <v>70</v>
      </c>
    </row>
    <row r="27" spans="1:4" s="76" customFormat="1">
      <c r="A27" s="441"/>
      <c r="B27" s="77">
        <v>2</v>
      </c>
      <c r="C27" s="76">
        <v>16</v>
      </c>
      <c r="D27" s="76" t="s">
        <v>71</v>
      </c>
    </row>
    <row r="28" spans="1:4" s="76" customFormat="1">
      <c r="A28" s="441"/>
      <c r="B28" s="77">
        <v>2</v>
      </c>
      <c r="C28" s="76">
        <v>17</v>
      </c>
      <c r="D28" s="76" t="s">
        <v>72</v>
      </c>
    </row>
    <row r="29" spans="1:4" s="76" customFormat="1">
      <c r="A29" s="441"/>
      <c r="B29" s="77">
        <v>2</v>
      </c>
      <c r="C29" s="76">
        <v>18</v>
      </c>
      <c r="D29" s="76" t="s">
        <v>73</v>
      </c>
    </row>
    <row r="30" spans="1:4" s="76" customFormat="1">
      <c r="A30" s="441"/>
      <c r="B30" s="77">
        <v>2</v>
      </c>
      <c r="C30" s="76">
        <v>19</v>
      </c>
      <c r="D30" s="76" t="s">
        <v>74</v>
      </c>
    </row>
    <row r="31" spans="1:4" s="76" customFormat="1">
      <c r="A31" s="441"/>
      <c r="B31" s="77">
        <v>2</v>
      </c>
      <c r="C31" s="76">
        <v>20</v>
      </c>
      <c r="D31" s="76" t="s">
        <v>75</v>
      </c>
    </row>
    <row r="32" spans="1:4" s="76" customFormat="1">
      <c r="A32" s="441"/>
      <c r="B32" s="77">
        <v>2</v>
      </c>
      <c r="C32" s="76">
        <v>21</v>
      </c>
      <c r="D32" s="76" t="s">
        <v>76</v>
      </c>
    </row>
    <row r="33" spans="1:4" s="76" customFormat="1">
      <c r="A33" s="441"/>
      <c r="B33" s="77">
        <v>2</v>
      </c>
      <c r="C33" s="76">
        <v>22</v>
      </c>
      <c r="D33" s="76" t="s">
        <v>77</v>
      </c>
    </row>
    <row r="34" spans="1:4" s="76" customFormat="1">
      <c r="A34" s="441"/>
      <c r="B34" s="77">
        <v>2</v>
      </c>
      <c r="C34" s="76">
        <v>23</v>
      </c>
      <c r="D34" s="76" t="s">
        <v>78</v>
      </c>
    </row>
    <row r="35" spans="1:4" s="76" customFormat="1">
      <c r="A35" s="441"/>
      <c r="B35" s="77">
        <v>2</v>
      </c>
      <c r="C35" s="76">
        <v>24</v>
      </c>
      <c r="D35" s="76" t="s">
        <v>79</v>
      </c>
    </row>
    <row r="36" spans="1:4" s="76" customFormat="1">
      <c r="A36" s="441"/>
      <c r="B36" s="77">
        <v>2</v>
      </c>
      <c r="C36" s="76">
        <v>25</v>
      </c>
      <c r="D36" s="76" t="s">
        <v>80</v>
      </c>
    </row>
    <row r="37" spans="1:4" s="76" customFormat="1">
      <c r="A37" s="441"/>
      <c r="B37" s="77">
        <v>2</v>
      </c>
      <c r="C37" s="76">
        <v>26</v>
      </c>
      <c r="D37" s="76" t="s">
        <v>81</v>
      </c>
    </row>
    <row r="38" spans="1:4" s="76" customFormat="1">
      <c r="A38" s="441"/>
      <c r="B38" s="77">
        <v>2</v>
      </c>
      <c r="C38" s="76">
        <v>27</v>
      </c>
      <c r="D38" s="76" t="s">
        <v>82</v>
      </c>
    </row>
    <row r="39" spans="1:4" s="76" customFormat="1">
      <c r="A39" s="441"/>
      <c r="B39" s="77">
        <v>2</v>
      </c>
      <c r="C39" s="76">
        <v>28</v>
      </c>
      <c r="D39" s="76" t="s">
        <v>83</v>
      </c>
    </row>
    <row r="40" spans="1:4" s="76" customFormat="1">
      <c r="A40" s="441"/>
      <c r="B40" s="77">
        <v>2</v>
      </c>
      <c r="C40" s="76">
        <v>29</v>
      </c>
      <c r="D40" s="76" t="s">
        <v>84</v>
      </c>
    </row>
    <row r="41" spans="1:4" s="76" customFormat="1">
      <c r="A41" s="441"/>
      <c r="B41" s="77">
        <v>2</v>
      </c>
      <c r="C41" s="76">
        <v>30</v>
      </c>
      <c r="D41" s="76" t="s">
        <v>85</v>
      </c>
    </row>
    <row r="42" spans="1:4" s="76" customFormat="1">
      <c r="A42" s="441"/>
      <c r="B42" s="77">
        <v>2</v>
      </c>
      <c r="C42" s="76">
        <v>31</v>
      </c>
      <c r="D42" s="76" t="s">
        <v>86</v>
      </c>
    </row>
    <row r="43" spans="1:4" s="76" customFormat="1">
      <c r="A43" s="441"/>
      <c r="B43" s="77">
        <v>2</v>
      </c>
      <c r="C43" s="76">
        <v>32</v>
      </c>
      <c r="D43" s="76" t="s">
        <v>87</v>
      </c>
    </row>
    <row r="44" spans="1:4" s="76" customFormat="1">
      <c r="A44" s="441"/>
      <c r="B44" s="77">
        <v>2</v>
      </c>
      <c r="C44" s="76">
        <v>33</v>
      </c>
      <c r="D44" s="76" t="s">
        <v>88</v>
      </c>
    </row>
    <row r="45" spans="1:4" s="76" customFormat="1">
      <c r="A45" s="441"/>
      <c r="B45" s="77">
        <v>2</v>
      </c>
      <c r="C45" s="76">
        <v>34</v>
      </c>
      <c r="D45" s="76" t="s">
        <v>89</v>
      </c>
    </row>
    <row r="46" spans="1:4" s="76" customFormat="1">
      <c r="A46" s="441"/>
      <c r="B46" s="77">
        <v>2</v>
      </c>
      <c r="C46" s="76">
        <v>35</v>
      </c>
      <c r="D46" s="76" t="s">
        <v>90</v>
      </c>
    </row>
    <row r="47" spans="1:4" s="76" customFormat="1">
      <c r="A47" s="441"/>
      <c r="B47" s="77">
        <v>2</v>
      </c>
      <c r="C47" s="76">
        <v>36</v>
      </c>
      <c r="D47" s="76" t="s">
        <v>91</v>
      </c>
    </row>
    <row r="48" spans="1:4" s="76" customFormat="1">
      <c r="A48" s="441"/>
      <c r="B48" s="77">
        <v>2</v>
      </c>
      <c r="C48" s="76">
        <v>37</v>
      </c>
      <c r="D48" s="76" t="s">
        <v>92</v>
      </c>
    </row>
    <row r="49" spans="1:4" s="76" customFormat="1">
      <c r="A49" s="441"/>
      <c r="B49" s="77">
        <v>2</v>
      </c>
      <c r="C49" s="76">
        <v>38</v>
      </c>
      <c r="D49" s="76" t="s">
        <v>93</v>
      </c>
    </row>
    <row r="50" spans="1:4" s="76" customFormat="1">
      <c r="A50" s="441"/>
      <c r="B50" s="77">
        <v>2</v>
      </c>
      <c r="C50" s="76">
        <v>39</v>
      </c>
      <c r="D50" s="76" t="s">
        <v>94</v>
      </c>
    </row>
    <row r="51" spans="1:4" s="76" customFormat="1">
      <c r="A51" s="441"/>
      <c r="B51" s="77">
        <v>2</v>
      </c>
      <c r="C51" s="76">
        <v>40</v>
      </c>
      <c r="D51" s="76" t="s">
        <v>95</v>
      </c>
    </row>
    <row r="52" spans="1:4" s="76" customFormat="1">
      <c r="A52" s="441"/>
      <c r="B52" s="77">
        <v>2</v>
      </c>
      <c r="C52" s="76">
        <v>41</v>
      </c>
      <c r="D52" s="76" t="s">
        <v>96</v>
      </c>
    </row>
    <row r="53" spans="1:4" s="76" customFormat="1">
      <c r="A53" s="441"/>
      <c r="B53" s="77">
        <v>2</v>
      </c>
      <c r="C53" s="76">
        <v>42</v>
      </c>
      <c r="D53" s="76" t="s">
        <v>97</v>
      </c>
    </row>
    <row r="54" spans="1:4" s="76" customFormat="1">
      <c r="A54" s="441"/>
      <c r="B54" s="77">
        <v>2</v>
      </c>
      <c r="C54" s="76">
        <v>43</v>
      </c>
      <c r="D54" s="76" t="s">
        <v>98</v>
      </c>
    </row>
    <row r="55" spans="1:4" s="76" customFormat="1">
      <c r="A55" s="441"/>
      <c r="B55" s="77">
        <v>2</v>
      </c>
      <c r="C55" s="76">
        <v>44</v>
      </c>
      <c r="D55" s="76" t="s">
        <v>99</v>
      </c>
    </row>
    <row r="56" spans="1:4" s="76" customFormat="1">
      <c r="A56" s="441"/>
      <c r="B56" s="77">
        <v>2</v>
      </c>
      <c r="C56" s="76">
        <v>45</v>
      </c>
      <c r="D56" s="76" t="s">
        <v>100</v>
      </c>
    </row>
    <row r="57" spans="1:4" s="76" customFormat="1">
      <c r="A57" s="441"/>
      <c r="B57" s="77">
        <v>2</v>
      </c>
      <c r="C57" s="76">
        <v>46</v>
      </c>
      <c r="D57" s="76" t="s">
        <v>101</v>
      </c>
    </row>
    <row r="58" spans="1:4" s="76" customFormat="1">
      <c r="A58" s="441"/>
      <c r="B58" s="77">
        <v>2</v>
      </c>
      <c r="C58" s="76">
        <v>48</v>
      </c>
      <c r="D58" s="76" t="s">
        <v>103</v>
      </c>
    </row>
    <row r="59" spans="1:4" s="76" customFormat="1">
      <c r="A59" s="441"/>
      <c r="B59" s="77">
        <v>2</v>
      </c>
      <c r="C59" s="76">
        <v>49</v>
      </c>
      <c r="D59" s="76" t="s">
        <v>104</v>
      </c>
    </row>
    <row r="60" spans="1:4" s="76" customFormat="1">
      <c r="A60" s="441"/>
      <c r="B60" s="77">
        <v>2</v>
      </c>
      <c r="C60" s="76">
        <v>50</v>
      </c>
      <c r="D60" s="76" t="s">
        <v>105</v>
      </c>
    </row>
    <row r="61" spans="1:4" s="76" customFormat="1">
      <c r="A61" s="441"/>
      <c r="B61" s="77">
        <v>2</v>
      </c>
      <c r="C61" s="76">
        <v>51</v>
      </c>
      <c r="D61" s="76" t="s">
        <v>106</v>
      </c>
    </row>
    <row r="62" spans="1:4" s="76" customFormat="1">
      <c r="A62" s="441"/>
      <c r="B62" s="77">
        <v>2</v>
      </c>
      <c r="C62" s="76">
        <v>52</v>
      </c>
      <c r="D62" s="76" t="s">
        <v>107</v>
      </c>
    </row>
    <row r="63" spans="1:4" s="76" customFormat="1">
      <c r="A63" s="441"/>
      <c r="B63" s="77">
        <v>2</v>
      </c>
      <c r="C63" s="76">
        <v>53</v>
      </c>
      <c r="D63" s="76" t="s">
        <v>108</v>
      </c>
    </row>
    <row r="64" spans="1:4" s="76" customFormat="1">
      <c r="A64" s="441"/>
      <c r="B64" s="77">
        <v>2</v>
      </c>
      <c r="C64" s="76">
        <v>54</v>
      </c>
      <c r="D64" s="76" t="s">
        <v>109</v>
      </c>
    </row>
    <row r="65" spans="1:4" s="76" customFormat="1">
      <c r="A65" s="441"/>
      <c r="B65" s="77">
        <v>2</v>
      </c>
      <c r="C65" s="76">
        <v>55</v>
      </c>
      <c r="D65" s="76" t="s">
        <v>110</v>
      </c>
    </row>
    <row r="66" spans="1:4" s="76" customFormat="1">
      <c r="A66" s="441"/>
      <c r="B66" s="77">
        <v>2</v>
      </c>
      <c r="C66" s="76">
        <v>56</v>
      </c>
      <c r="D66" s="76" t="s">
        <v>111</v>
      </c>
    </row>
    <row r="67" spans="1:4" s="76" customFormat="1">
      <c r="A67" s="441"/>
      <c r="B67" s="77">
        <v>2</v>
      </c>
      <c r="C67" s="76">
        <v>57</v>
      </c>
      <c r="D67" s="76" t="s">
        <v>112</v>
      </c>
    </row>
    <row r="68" spans="1:4" s="76" customFormat="1">
      <c r="A68" s="441"/>
      <c r="B68" s="77">
        <v>2</v>
      </c>
      <c r="C68" s="76">
        <v>58</v>
      </c>
      <c r="D68" s="76" t="s">
        <v>113</v>
      </c>
    </row>
    <row r="69" spans="1:4" s="76" customFormat="1">
      <c r="A69" s="441"/>
      <c r="B69" s="77">
        <v>2</v>
      </c>
      <c r="C69" s="76">
        <v>59</v>
      </c>
      <c r="D69" s="76" t="s">
        <v>115</v>
      </c>
    </row>
    <row r="70" spans="1:4" s="76" customFormat="1">
      <c r="A70" s="441"/>
      <c r="B70" s="77">
        <v>2</v>
      </c>
      <c r="C70" s="76">
        <v>60</v>
      </c>
      <c r="D70" s="76" t="s">
        <v>116</v>
      </c>
    </row>
    <row r="71" spans="1:4" s="76" customFormat="1">
      <c r="A71" s="441"/>
      <c r="B71" s="77">
        <v>2</v>
      </c>
      <c r="C71" s="76">
        <v>61</v>
      </c>
      <c r="D71" s="76" t="s">
        <v>117</v>
      </c>
    </row>
    <row r="72" spans="1:4" s="76" customFormat="1">
      <c r="A72" s="441"/>
      <c r="B72" s="77">
        <v>2</v>
      </c>
      <c r="C72" s="76">
        <v>62</v>
      </c>
      <c r="D72" s="76" t="s">
        <v>118</v>
      </c>
    </row>
    <row r="73" spans="1:4" s="76" customFormat="1">
      <c r="A73" s="441"/>
      <c r="B73" s="77">
        <v>2</v>
      </c>
      <c r="C73" s="76">
        <v>63</v>
      </c>
      <c r="D73" s="76" t="s">
        <v>119</v>
      </c>
    </row>
    <row r="74" spans="1:4" s="76" customFormat="1">
      <c r="A74" s="441"/>
      <c r="B74" s="77">
        <v>2</v>
      </c>
      <c r="C74" s="76">
        <v>64</v>
      </c>
      <c r="D74" s="76" t="s">
        <v>120</v>
      </c>
    </row>
    <row r="75" spans="1:4" s="76" customFormat="1">
      <c r="A75" s="441"/>
      <c r="B75" s="77">
        <v>2</v>
      </c>
      <c r="C75" s="76">
        <v>65</v>
      </c>
      <c r="D75" s="76" t="s">
        <v>121</v>
      </c>
    </row>
    <row r="76" spans="1:4" s="76" customFormat="1">
      <c r="A76" s="441"/>
      <c r="B76" s="77">
        <v>2</v>
      </c>
      <c r="C76" s="76">
        <v>66</v>
      </c>
      <c r="D76" s="76" t="s">
        <v>122</v>
      </c>
    </row>
    <row r="77" spans="1:4" s="76" customFormat="1">
      <c r="A77" s="441"/>
      <c r="B77" s="77">
        <v>2</v>
      </c>
      <c r="C77" s="76">
        <v>67</v>
      </c>
      <c r="D77" s="76" t="s">
        <v>123</v>
      </c>
    </row>
    <row r="78" spans="1:4" s="76" customFormat="1">
      <c r="A78" s="441"/>
      <c r="B78" s="77">
        <v>2</v>
      </c>
      <c r="C78" s="76">
        <v>68</v>
      </c>
      <c r="D78" s="76" t="s">
        <v>124</v>
      </c>
    </row>
    <row r="79" spans="1:4" s="76" customFormat="1">
      <c r="A79" s="441"/>
      <c r="B79" s="77">
        <v>2</v>
      </c>
      <c r="C79" s="76">
        <v>69</v>
      </c>
      <c r="D79" s="76" t="s">
        <v>125</v>
      </c>
    </row>
    <row r="80" spans="1:4" s="76" customFormat="1">
      <c r="A80" s="441"/>
      <c r="B80" s="77">
        <v>2</v>
      </c>
      <c r="C80" s="76">
        <v>70</v>
      </c>
      <c r="D80" s="76" t="s">
        <v>126</v>
      </c>
    </row>
    <row r="81" spans="1:4" s="76" customFormat="1">
      <c r="A81" s="441"/>
      <c r="B81" s="77">
        <v>2</v>
      </c>
      <c r="C81" s="76">
        <v>71</v>
      </c>
      <c r="D81" s="76" t="s">
        <v>127</v>
      </c>
    </row>
    <row r="82" spans="1:4" s="76" customFormat="1">
      <c r="A82" s="441"/>
      <c r="B82" s="77">
        <v>2</v>
      </c>
      <c r="C82" s="76">
        <v>72</v>
      </c>
      <c r="D82" s="76" t="s">
        <v>128</v>
      </c>
    </row>
    <row r="83" spans="1:4" s="76" customFormat="1">
      <c r="A83" s="441"/>
      <c r="B83" s="77">
        <v>2</v>
      </c>
      <c r="C83" s="76">
        <v>73</v>
      </c>
      <c r="D83" s="76" t="s">
        <v>129</v>
      </c>
    </row>
    <row r="84" spans="1:4" s="76" customFormat="1">
      <c r="A84" s="441"/>
      <c r="B84" s="77">
        <v>2</v>
      </c>
      <c r="C84" s="76">
        <v>74</v>
      </c>
      <c r="D84" s="76" t="s">
        <v>130</v>
      </c>
    </row>
    <row r="85" spans="1:4" s="76" customFormat="1">
      <c r="A85" s="441"/>
      <c r="B85" s="77">
        <v>2</v>
      </c>
      <c r="C85" s="76">
        <v>75</v>
      </c>
      <c r="D85" s="76" t="s">
        <v>131</v>
      </c>
    </row>
    <row r="86" spans="1:4" s="76" customFormat="1">
      <c r="A86" s="441"/>
      <c r="B86" s="77">
        <v>2</v>
      </c>
      <c r="C86" s="76">
        <v>76</v>
      </c>
      <c r="D86" s="76" t="s">
        <v>132</v>
      </c>
    </row>
    <row r="87" spans="1:4" s="76" customFormat="1">
      <c r="A87" s="441"/>
      <c r="B87" s="77">
        <v>2</v>
      </c>
      <c r="C87" s="76">
        <v>77</v>
      </c>
      <c r="D87" s="76" t="s">
        <v>133</v>
      </c>
    </row>
    <row r="88" spans="1:4" s="76" customFormat="1">
      <c r="A88" s="441"/>
      <c r="B88" s="77">
        <v>2</v>
      </c>
      <c r="C88" s="76">
        <v>78</v>
      </c>
      <c r="D88" s="76" t="s">
        <v>452</v>
      </c>
    </row>
    <row r="89" spans="1:4" s="76" customFormat="1">
      <c r="A89" s="441"/>
      <c r="B89" s="77">
        <v>2</v>
      </c>
      <c r="C89" s="76">
        <v>79</v>
      </c>
      <c r="D89" s="76" t="s">
        <v>134</v>
      </c>
    </row>
    <row r="90" spans="1:4" s="76" customFormat="1">
      <c r="A90" s="441"/>
      <c r="B90" s="77">
        <v>2</v>
      </c>
      <c r="C90" s="76">
        <v>80</v>
      </c>
      <c r="D90" s="76" t="s">
        <v>135</v>
      </c>
    </row>
    <row r="91" spans="1:4" s="76" customFormat="1">
      <c r="A91" s="441"/>
      <c r="B91" s="77">
        <v>2</v>
      </c>
      <c r="C91" s="76">
        <v>81</v>
      </c>
      <c r="D91" s="76" t="s">
        <v>136</v>
      </c>
    </row>
    <row r="92" spans="1:4" s="76" customFormat="1">
      <c r="A92" s="441"/>
      <c r="B92" s="77">
        <v>2</v>
      </c>
      <c r="C92" s="76">
        <v>82</v>
      </c>
      <c r="D92" s="76" t="s">
        <v>137</v>
      </c>
    </row>
    <row r="93" spans="1:4" s="76" customFormat="1">
      <c r="A93" s="441"/>
      <c r="B93" s="77">
        <v>2</v>
      </c>
      <c r="C93" s="76">
        <v>83</v>
      </c>
      <c r="D93" s="76" t="s">
        <v>138</v>
      </c>
    </row>
    <row r="94" spans="1:4" s="76" customFormat="1">
      <c r="A94" s="441"/>
      <c r="B94" s="77">
        <v>2</v>
      </c>
      <c r="C94" s="76">
        <v>84</v>
      </c>
      <c r="D94" s="76" t="s">
        <v>139</v>
      </c>
    </row>
    <row r="95" spans="1:4" s="76" customFormat="1">
      <c r="A95" s="441"/>
      <c r="B95" s="77">
        <v>2</v>
      </c>
      <c r="C95" s="76">
        <v>85</v>
      </c>
      <c r="D95" s="76" t="s">
        <v>140</v>
      </c>
    </row>
    <row r="96" spans="1:4" s="76" customFormat="1">
      <c r="A96" s="441"/>
      <c r="B96" s="77">
        <v>2</v>
      </c>
      <c r="C96" s="76">
        <v>86</v>
      </c>
      <c r="D96" s="76" t="s">
        <v>141</v>
      </c>
    </row>
    <row r="97" spans="1:40" s="76" customFormat="1">
      <c r="A97" s="441"/>
      <c r="B97" s="77">
        <v>2</v>
      </c>
      <c r="C97" s="76">
        <v>87</v>
      </c>
      <c r="D97" s="76" t="s">
        <v>453</v>
      </c>
    </row>
    <row r="98" spans="1:40" s="76" customFormat="1">
      <c r="A98" s="441"/>
      <c r="B98" s="77">
        <v>2</v>
      </c>
      <c r="C98" s="76">
        <v>88</v>
      </c>
      <c r="D98" s="76" t="s">
        <v>142</v>
      </c>
    </row>
    <row r="99" spans="1:40" s="76" customFormat="1">
      <c r="A99" s="441"/>
      <c r="B99" s="77">
        <v>2</v>
      </c>
      <c r="C99" s="76">
        <v>89</v>
      </c>
      <c r="D99" s="76" t="s">
        <v>143</v>
      </c>
    </row>
    <row r="100" spans="1:40" s="76" customFormat="1">
      <c r="A100" s="441"/>
      <c r="B100" s="77">
        <v>2</v>
      </c>
      <c r="C100" s="76">
        <v>90</v>
      </c>
      <c r="D100" s="76" t="s">
        <v>144</v>
      </c>
    </row>
    <row r="101" spans="1:40" s="76" customFormat="1">
      <c r="A101" s="441"/>
      <c r="B101" s="77">
        <v>2</v>
      </c>
      <c r="C101" s="76">
        <v>97</v>
      </c>
      <c r="D101" s="76" t="s">
        <v>246</v>
      </c>
      <c r="AK101" s="199"/>
      <c r="AL101" s="199"/>
      <c r="AM101" s="199"/>
      <c r="AN101" s="199"/>
    </row>
    <row r="102" spans="1:40" s="76" customFormat="1">
      <c r="A102" s="441"/>
      <c r="B102" s="77">
        <v>3</v>
      </c>
      <c r="C102" s="76">
        <v>1</v>
      </c>
      <c r="D102" s="76" t="s">
        <v>145</v>
      </c>
    </row>
    <row r="103" spans="1:40" s="76" customFormat="1">
      <c r="A103" s="441"/>
      <c r="B103" s="77">
        <v>3</v>
      </c>
      <c r="C103" s="76">
        <v>2</v>
      </c>
      <c r="D103" s="76" t="s">
        <v>146</v>
      </c>
    </row>
    <row r="104" spans="1:40" s="76" customFormat="1">
      <c r="A104" s="441"/>
      <c r="B104" s="77">
        <v>3</v>
      </c>
      <c r="C104" s="76">
        <v>3</v>
      </c>
      <c r="D104" s="76" t="s">
        <v>147</v>
      </c>
    </row>
    <row r="105" spans="1:40" s="76" customFormat="1">
      <c r="A105" s="441"/>
      <c r="B105" s="77">
        <v>3</v>
      </c>
      <c r="C105" s="76">
        <v>4</v>
      </c>
      <c r="D105" s="76" t="s">
        <v>148</v>
      </c>
    </row>
    <row r="106" spans="1:40" s="76" customFormat="1">
      <c r="A106" s="441"/>
      <c r="B106" s="77">
        <v>3</v>
      </c>
      <c r="C106" s="76">
        <v>5</v>
      </c>
      <c r="D106" s="76" t="s">
        <v>149</v>
      </c>
    </row>
    <row r="107" spans="1:40" s="76" customFormat="1">
      <c r="A107" s="441"/>
      <c r="B107" s="77">
        <v>3</v>
      </c>
      <c r="C107" s="76">
        <v>6</v>
      </c>
      <c r="D107" s="76" t="s">
        <v>150</v>
      </c>
    </row>
    <row r="108" spans="1:40" s="76" customFormat="1">
      <c r="A108" s="441"/>
      <c r="B108" s="77">
        <v>3</v>
      </c>
      <c r="C108" s="76">
        <v>7</v>
      </c>
      <c r="D108" s="76" t="s">
        <v>151</v>
      </c>
    </row>
    <row r="109" spans="1:40" s="76" customFormat="1">
      <c r="A109" s="441"/>
      <c r="B109" s="77">
        <v>3</v>
      </c>
      <c r="C109" s="76">
        <v>8</v>
      </c>
      <c r="D109" s="76" t="s">
        <v>152</v>
      </c>
    </row>
    <row r="110" spans="1:40" s="76" customFormat="1">
      <c r="A110" s="441"/>
      <c r="B110" s="77">
        <v>3</v>
      </c>
      <c r="C110" s="76">
        <v>9</v>
      </c>
      <c r="D110" s="76" t="s">
        <v>153</v>
      </c>
    </row>
    <row r="111" spans="1:40" s="76" customFormat="1">
      <c r="A111" s="441"/>
      <c r="B111" s="77">
        <v>3</v>
      </c>
      <c r="C111" s="76">
        <v>10</v>
      </c>
      <c r="D111" s="76" t="s">
        <v>154</v>
      </c>
    </row>
    <row r="112" spans="1:40" s="76" customFormat="1">
      <c r="A112" s="441"/>
      <c r="B112" s="77">
        <v>3</v>
      </c>
      <c r="C112" s="76">
        <v>11</v>
      </c>
      <c r="D112" s="76" t="s">
        <v>155</v>
      </c>
    </row>
    <row r="113" spans="1:4" s="76" customFormat="1">
      <c r="A113" s="441"/>
      <c r="B113" s="77">
        <v>3</v>
      </c>
      <c r="C113" s="76">
        <v>12</v>
      </c>
      <c r="D113" s="76" t="s">
        <v>156</v>
      </c>
    </row>
    <row r="114" spans="1:4" s="76" customFormat="1">
      <c r="A114" s="441"/>
      <c r="B114" s="77">
        <v>3</v>
      </c>
      <c r="C114" s="76">
        <v>13</v>
      </c>
      <c r="D114" s="76" t="s">
        <v>157</v>
      </c>
    </row>
    <row r="115" spans="1:4" s="76" customFormat="1">
      <c r="A115" s="441"/>
      <c r="B115" s="77">
        <v>3</v>
      </c>
      <c r="C115" s="76">
        <v>14</v>
      </c>
      <c r="D115" s="76" t="s">
        <v>158</v>
      </c>
    </row>
    <row r="116" spans="1:4" s="76" customFormat="1">
      <c r="A116" s="441"/>
      <c r="B116" s="77">
        <v>3</v>
      </c>
      <c r="C116" s="76">
        <v>15</v>
      </c>
      <c r="D116" s="76" t="s">
        <v>159</v>
      </c>
    </row>
    <row r="117" spans="1:4" s="76" customFormat="1">
      <c r="A117" s="441"/>
      <c r="B117" s="77">
        <v>3</v>
      </c>
      <c r="C117" s="76">
        <v>16</v>
      </c>
      <c r="D117" s="76" t="s">
        <v>160</v>
      </c>
    </row>
    <row r="118" spans="1:4" s="76" customFormat="1">
      <c r="A118" s="441"/>
      <c r="B118" s="77">
        <v>3</v>
      </c>
      <c r="C118" s="76">
        <v>17</v>
      </c>
      <c r="D118" s="76" t="s">
        <v>161</v>
      </c>
    </row>
    <row r="119" spans="1:4" s="76" customFormat="1">
      <c r="A119" s="441"/>
      <c r="B119" s="77">
        <v>3</v>
      </c>
      <c r="C119" s="76">
        <v>18</v>
      </c>
      <c r="D119" s="76" t="s">
        <v>162</v>
      </c>
    </row>
    <row r="120" spans="1:4" s="76" customFormat="1">
      <c r="A120" s="441"/>
      <c r="B120" s="77">
        <v>3</v>
      </c>
      <c r="C120" s="76">
        <v>19</v>
      </c>
      <c r="D120" s="76" t="s">
        <v>163</v>
      </c>
    </row>
    <row r="121" spans="1:4" s="76" customFormat="1">
      <c r="A121" s="441"/>
      <c r="B121" s="77">
        <v>3</v>
      </c>
      <c r="C121" s="76">
        <v>20</v>
      </c>
      <c r="D121" s="76" t="s">
        <v>164</v>
      </c>
    </row>
    <row r="122" spans="1:4" s="76" customFormat="1">
      <c r="A122" s="441"/>
      <c r="B122" s="77">
        <v>3</v>
      </c>
      <c r="C122" s="76">
        <v>21</v>
      </c>
      <c r="D122" s="76" t="s">
        <v>165</v>
      </c>
    </row>
    <row r="123" spans="1:4" s="76" customFormat="1">
      <c r="A123" s="441"/>
      <c r="B123" s="77">
        <v>3</v>
      </c>
      <c r="C123" s="76">
        <v>22</v>
      </c>
      <c r="D123" s="76" t="s">
        <v>166</v>
      </c>
    </row>
    <row r="124" spans="1:4" s="76" customFormat="1">
      <c r="A124" s="441"/>
      <c r="B124" s="77">
        <v>3</v>
      </c>
      <c r="C124" s="76">
        <v>23</v>
      </c>
      <c r="D124" s="76" t="s">
        <v>167</v>
      </c>
    </row>
    <row r="125" spans="1:4" s="76" customFormat="1">
      <c r="A125" s="441"/>
      <c r="B125" s="77">
        <v>3</v>
      </c>
      <c r="C125" s="76">
        <v>24</v>
      </c>
      <c r="D125" s="76" t="s">
        <v>168</v>
      </c>
    </row>
    <row r="126" spans="1:4" s="76" customFormat="1">
      <c r="A126" s="441"/>
      <c r="B126" s="77">
        <v>3</v>
      </c>
      <c r="C126" s="76">
        <v>25</v>
      </c>
      <c r="D126" s="76" t="s">
        <v>169</v>
      </c>
    </row>
    <row r="127" spans="1:4" s="76" customFormat="1">
      <c r="A127" s="441"/>
      <c r="B127" s="77">
        <v>3</v>
      </c>
      <c r="C127" s="76">
        <v>26</v>
      </c>
      <c r="D127" s="76" t="s">
        <v>170</v>
      </c>
    </row>
    <row r="128" spans="1:4" s="76" customFormat="1">
      <c r="A128" s="441"/>
      <c r="B128" s="77">
        <v>3</v>
      </c>
      <c r="C128" s="76">
        <v>27</v>
      </c>
      <c r="D128" s="76" t="s">
        <v>171</v>
      </c>
    </row>
    <row r="129" spans="1:4" s="76" customFormat="1">
      <c r="A129" s="441"/>
      <c r="B129" s="77">
        <v>3</v>
      </c>
      <c r="C129" s="76">
        <v>28</v>
      </c>
      <c r="D129" s="76" t="s">
        <v>172</v>
      </c>
    </row>
    <row r="130" spans="1:4" s="76" customFormat="1">
      <c r="A130" s="441"/>
      <c r="B130" s="77">
        <v>3</v>
      </c>
      <c r="C130" s="76">
        <v>29</v>
      </c>
      <c r="D130" s="76" t="s">
        <v>173</v>
      </c>
    </row>
    <row r="131" spans="1:4" s="76" customFormat="1">
      <c r="A131" s="441"/>
      <c r="B131" s="77">
        <v>3</v>
      </c>
      <c r="C131" s="76">
        <v>30</v>
      </c>
      <c r="D131" s="76" t="s">
        <v>174</v>
      </c>
    </row>
    <row r="132" spans="1:4" s="76" customFormat="1">
      <c r="A132" s="441"/>
      <c r="B132" s="77">
        <v>3</v>
      </c>
      <c r="C132" s="76">
        <v>31</v>
      </c>
      <c r="D132" s="76" t="s">
        <v>175</v>
      </c>
    </row>
    <row r="133" spans="1:4" s="76" customFormat="1">
      <c r="A133" s="441"/>
      <c r="B133" s="77">
        <v>3</v>
      </c>
      <c r="C133" s="76">
        <v>32</v>
      </c>
      <c r="D133" s="76" t="s">
        <v>176</v>
      </c>
    </row>
    <row r="134" spans="1:4" s="76" customFormat="1">
      <c r="A134" s="441"/>
      <c r="B134" s="77">
        <v>3</v>
      </c>
      <c r="C134" s="76">
        <v>33</v>
      </c>
      <c r="D134" s="76" t="s">
        <v>177</v>
      </c>
    </row>
    <row r="135" spans="1:4" s="76" customFormat="1">
      <c r="A135" s="441"/>
      <c r="B135" s="77">
        <v>3</v>
      </c>
      <c r="C135" s="76">
        <v>34</v>
      </c>
      <c r="D135" s="76" t="s">
        <v>178</v>
      </c>
    </row>
    <row r="136" spans="1:4" s="76" customFormat="1">
      <c r="A136" s="441"/>
      <c r="B136" s="77">
        <v>3</v>
      </c>
      <c r="C136" s="76">
        <v>35</v>
      </c>
      <c r="D136" s="76" t="s">
        <v>179</v>
      </c>
    </row>
    <row r="137" spans="1:4" s="76" customFormat="1">
      <c r="A137" s="441"/>
      <c r="B137" s="77">
        <v>3</v>
      </c>
      <c r="C137" s="76">
        <v>36</v>
      </c>
      <c r="D137" s="76" t="s">
        <v>180</v>
      </c>
    </row>
    <row r="138" spans="1:4" s="76" customFormat="1">
      <c r="A138" s="441"/>
      <c r="B138" s="77">
        <v>3</v>
      </c>
      <c r="C138" s="76">
        <v>37</v>
      </c>
      <c r="D138" s="76" t="s">
        <v>181</v>
      </c>
    </row>
    <row r="139" spans="1:4" s="76" customFormat="1">
      <c r="A139" s="441"/>
      <c r="B139" s="77">
        <v>3</v>
      </c>
      <c r="C139" s="76">
        <v>38</v>
      </c>
      <c r="D139" s="76" t="s">
        <v>182</v>
      </c>
    </row>
    <row r="140" spans="1:4" s="76" customFormat="1">
      <c r="A140" s="441"/>
      <c r="B140" s="77">
        <v>3</v>
      </c>
      <c r="C140" s="76">
        <v>39</v>
      </c>
      <c r="D140" s="76" t="s">
        <v>183</v>
      </c>
    </row>
    <row r="141" spans="1:4" s="76" customFormat="1">
      <c r="A141" s="441"/>
      <c r="B141" s="77">
        <v>3</v>
      </c>
      <c r="C141" s="76">
        <v>40</v>
      </c>
      <c r="D141" s="76" t="s">
        <v>184</v>
      </c>
    </row>
    <row r="142" spans="1:4" s="76" customFormat="1">
      <c r="A142" s="441"/>
      <c r="B142" s="77">
        <v>3</v>
      </c>
      <c r="C142" s="76">
        <v>41</v>
      </c>
      <c r="D142" s="76" t="s">
        <v>185</v>
      </c>
    </row>
    <row r="143" spans="1:4" s="76" customFormat="1">
      <c r="A143" s="441"/>
      <c r="B143" s="77">
        <v>3</v>
      </c>
      <c r="C143" s="76">
        <v>42</v>
      </c>
      <c r="D143" s="76" t="s">
        <v>326</v>
      </c>
    </row>
    <row r="144" spans="1:4" s="76" customFormat="1">
      <c r="A144" s="441"/>
      <c r="B144" s="77">
        <v>3</v>
      </c>
      <c r="C144" s="76">
        <v>43</v>
      </c>
      <c r="D144" s="76" t="s">
        <v>186</v>
      </c>
    </row>
    <row r="145" spans="1:4" s="76" customFormat="1">
      <c r="A145" s="441"/>
      <c r="B145" s="77">
        <v>3</v>
      </c>
      <c r="C145" s="76">
        <v>44</v>
      </c>
      <c r="D145" s="76" t="s">
        <v>187</v>
      </c>
    </row>
    <row r="146" spans="1:4" s="76" customFormat="1">
      <c r="A146" s="441"/>
      <c r="B146" s="77">
        <v>3</v>
      </c>
      <c r="C146" s="76">
        <v>45</v>
      </c>
      <c r="D146" s="76" t="s">
        <v>188</v>
      </c>
    </row>
    <row r="147" spans="1:4" s="76" customFormat="1">
      <c r="A147" s="441"/>
      <c r="B147" s="77">
        <v>3</v>
      </c>
      <c r="C147" s="76">
        <v>46</v>
      </c>
      <c r="D147" s="76" t="s">
        <v>189</v>
      </c>
    </row>
    <row r="148" spans="1:4" s="76" customFormat="1">
      <c r="A148" s="441"/>
      <c r="B148" s="77">
        <v>3</v>
      </c>
      <c r="C148" s="76">
        <v>47</v>
      </c>
      <c r="D148" s="76" t="s">
        <v>190</v>
      </c>
    </row>
    <row r="149" spans="1:4" s="76" customFormat="1">
      <c r="A149" s="441"/>
      <c r="B149" s="77">
        <v>3</v>
      </c>
      <c r="C149" s="76">
        <v>48</v>
      </c>
      <c r="D149" s="76" t="s">
        <v>191</v>
      </c>
    </row>
    <row r="150" spans="1:4" s="76" customFormat="1">
      <c r="A150" s="441"/>
      <c r="B150" s="77">
        <v>3</v>
      </c>
      <c r="C150" s="76">
        <v>49</v>
      </c>
      <c r="D150" s="76" t="s">
        <v>192</v>
      </c>
    </row>
    <row r="151" spans="1:4" s="76" customFormat="1">
      <c r="A151" s="441"/>
      <c r="B151" s="77">
        <v>3</v>
      </c>
      <c r="C151" s="76">
        <v>50</v>
      </c>
      <c r="D151" s="76" t="s">
        <v>193</v>
      </c>
    </row>
    <row r="152" spans="1:4" s="76" customFormat="1">
      <c r="A152" s="441"/>
      <c r="B152" s="77">
        <v>3</v>
      </c>
      <c r="C152" s="76">
        <v>51</v>
      </c>
      <c r="D152" s="76" t="s">
        <v>194</v>
      </c>
    </row>
    <row r="153" spans="1:4" s="76" customFormat="1">
      <c r="A153" s="441"/>
      <c r="B153" s="77">
        <v>3</v>
      </c>
      <c r="C153" s="76">
        <v>52</v>
      </c>
      <c r="D153" s="76" t="s">
        <v>195</v>
      </c>
    </row>
    <row r="154" spans="1:4" s="76" customFormat="1">
      <c r="A154" s="441"/>
      <c r="B154" s="77">
        <v>3</v>
      </c>
      <c r="C154" s="76">
        <v>53</v>
      </c>
      <c r="D154" s="76" t="s">
        <v>196</v>
      </c>
    </row>
    <row r="155" spans="1:4" s="76" customFormat="1">
      <c r="A155" s="441"/>
      <c r="B155" s="77">
        <v>3</v>
      </c>
      <c r="C155" s="76">
        <v>54</v>
      </c>
      <c r="D155" s="76" t="s">
        <v>197</v>
      </c>
    </row>
    <row r="156" spans="1:4" s="76" customFormat="1">
      <c r="A156" s="441"/>
      <c r="B156" s="77">
        <v>3</v>
      </c>
      <c r="C156" s="76">
        <v>55</v>
      </c>
      <c r="D156" s="76" t="s">
        <v>198</v>
      </c>
    </row>
    <row r="157" spans="1:4" s="76" customFormat="1">
      <c r="A157" s="441"/>
      <c r="B157" s="77">
        <v>3</v>
      </c>
      <c r="C157" s="76">
        <v>56</v>
      </c>
      <c r="D157" s="76" t="s">
        <v>199</v>
      </c>
    </row>
    <row r="158" spans="1:4" s="76" customFormat="1">
      <c r="A158" s="441"/>
      <c r="B158" s="77">
        <v>3</v>
      </c>
      <c r="C158" s="76">
        <v>57</v>
      </c>
      <c r="D158" s="76" t="s">
        <v>200</v>
      </c>
    </row>
    <row r="159" spans="1:4" s="76" customFormat="1">
      <c r="A159" s="441"/>
      <c r="B159" s="77">
        <v>3</v>
      </c>
      <c r="C159" s="76">
        <v>58</v>
      </c>
      <c r="D159" s="76" t="s">
        <v>201</v>
      </c>
    </row>
    <row r="160" spans="1:4" s="76" customFormat="1">
      <c r="A160" s="441"/>
      <c r="B160" s="77">
        <v>3</v>
      </c>
      <c r="C160" s="76">
        <v>59</v>
      </c>
      <c r="D160" s="76" t="s">
        <v>202</v>
      </c>
    </row>
    <row r="161" spans="1:4" s="76" customFormat="1">
      <c r="A161" s="441"/>
      <c r="B161" s="77">
        <v>3</v>
      </c>
      <c r="C161" s="76">
        <v>60</v>
      </c>
      <c r="D161" s="76" t="s">
        <v>203</v>
      </c>
    </row>
    <row r="162" spans="1:4" s="76" customFormat="1">
      <c r="A162" s="441"/>
      <c r="B162" s="77">
        <v>3</v>
      </c>
      <c r="C162" s="76">
        <v>61</v>
      </c>
      <c r="D162" s="76" t="s">
        <v>204</v>
      </c>
    </row>
    <row r="163" spans="1:4" s="76" customFormat="1">
      <c r="A163" s="441"/>
      <c r="B163" s="77">
        <v>4</v>
      </c>
      <c r="C163" s="76">
        <v>1</v>
      </c>
      <c r="D163" s="76" t="s">
        <v>205</v>
      </c>
    </row>
    <row r="164" spans="1:4" s="76" customFormat="1">
      <c r="A164" s="441"/>
      <c r="B164" s="77">
        <v>4</v>
      </c>
      <c r="C164" s="76">
        <v>2</v>
      </c>
      <c r="D164" s="76" t="s">
        <v>206</v>
      </c>
    </row>
    <row r="165" spans="1:4" s="76" customFormat="1">
      <c r="A165" s="441"/>
      <c r="B165" s="77">
        <v>4</v>
      </c>
      <c r="C165" s="76">
        <v>3</v>
      </c>
      <c r="D165" s="76" t="s">
        <v>207</v>
      </c>
    </row>
    <row r="166" spans="1:4" s="76" customFormat="1">
      <c r="A166" s="441"/>
      <c r="B166" s="77">
        <v>4</v>
      </c>
      <c r="C166" s="76">
        <v>4</v>
      </c>
      <c r="D166" s="76" t="s">
        <v>208</v>
      </c>
    </row>
    <row r="167" spans="1:4" s="76" customFormat="1">
      <c r="A167" s="441"/>
      <c r="B167" s="77">
        <v>4</v>
      </c>
      <c r="C167" s="76">
        <v>5</v>
      </c>
      <c r="D167" s="76" t="s">
        <v>209</v>
      </c>
    </row>
    <row r="168" spans="1:4" s="76" customFormat="1">
      <c r="A168" s="441"/>
      <c r="B168" s="77">
        <v>4</v>
      </c>
      <c r="C168" s="76">
        <v>6</v>
      </c>
      <c r="D168" s="76" t="s">
        <v>210</v>
      </c>
    </row>
    <row r="169" spans="1:4" s="76" customFormat="1">
      <c r="A169" s="441"/>
      <c r="B169" s="77">
        <v>4</v>
      </c>
      <c r="C169" s="76">
        <v>7</v>
      </c>
      <c r="D169" s="76" t="s">
        <v>211</v>
      </c>
    </row>
    <row r="170" spans="1:4" s="76" customFormat="1">
      <c r="A170" s="441"/>
      <c r="B170" s="77">
        <v>4</v>
      </c>
      <c r="C170" s="76">
        <v>8</v>
      </c>
      <c r="D170" s="76" t="s">
        <v>212</v>
      </c>
    </row>
    <row r="171" spans="1:4" s="76" customFormat="1">
      <c r="A171" s="441"/>
      <c r="B171" s="77">
        <v>4</v>
      </c>
      <c r="C171" s="76">
        <v>9</v>
      </c>
      <c r="D171" s="76" t="s">
        <v>213</v>
      </c>
    </row>
    <row r="172" spans="1:4" s="76" customFormat="1">
      <c r="A172" s="441"/>
      <c r="B172" s="77">
        <v>4</v>
      </c>
      <c r="C172" s="76">
        <v>10</v>
      </c>
      <c r="D172" s="76" t="s">
        <v>214</v>
      </c>
    </row>
    <row r="173" spans="1:4" s="76" customFormat="1">
      <c r="A173" s="441"/>
      <c r="B173" s="77">
        <v>4</v>
      </c>
      <c r="C173" s="76">
        <v>11</v>
      </c>
      <c r="D173" s="76" t="s">
        <v>215</v>
      </c>
    </row>
    <row r="174" spans="1:4" s="76" customFormat="1">
      <c r="A174" s="441"/>
      <c r="B174" s="77">
        <v>4</v>
      </c>
      <c r="C174" s="76">
        <v>12</v>
      </c>
      <c r="D174" s="76" t="s">
        <v>216</v>
      </c>
    </row>
    <row r="175" spans="1:4" s="76" customFormat="1">
      <c r="A175" s="441"/>
      <c r="B175" s="77">
        <v>4</v>
      </c>
      <c r="C175" s="76">
        <v>13</v>
      </c>
      <c r="D175" s="76" t="s">
        <v>217</v>
      </c>
    </row>
    <row r="176" spans="1:4" s="76" customFormat="1">
      <c r="A176" s="441"/>
      <c r="B176" s="77">
        <v>4</v>
      </c>
      <c r="C176" s="76">
        <v>14</v>
      </c>
      <c r="D176" s="76" t="s">
        <v>218</v>
      </c>
    </row>
    <row r="177" spans="1:4" s="76" customFormat="1">
      <c r="A177" s="441"/>
      <c r="B177" s="77">
        <v>4</v>
      </c>
      <c r="C177" s="76">
        <v>15</v>
      </c>
      <c r="D177" s="76" t="s">
        <v>219</v>
      </c>
    </row>
    <row r="178" spans="1:4" s="76" customFormat="1">
      <c r="A178" s="441"/>
      <c r="B178" s="77">
        <v>5</v>
      </c>
      <c r="C178" s="76">
        <v>1</v>
      </c>
      <c r="D178" s="76" t="s">
        <v>220</v>
      </c>
    </row>
    <row r="179" spans="1:4" s="76" customFormat="1">
      <c r="A179" s="441"/>
      <c r="B179" s="77">
        <v>5</v>
      </c>
      <c r="C179" s="76">
        <v>2</v>
      </c>
      <c r="D179" s="76" t="s">
        <v>221</v>
      </c>
    </row>
    <row r="180" spans="1:4" s="76" customFormat="1">
      <c r="A180" s="441"/>
      <c r="B180" s="77">
        <v>5</v>
      </c>
      <c r="C180" s="76">
        <v>3</v>
      </c>
      <c r="D180" s="76" t="s">
        <v>222</v>
      </c>
    </row>
    <row r="181" spans="1:4" s="76" customFormat="1">
      <c r="A181" s="441"/>
      <c r="B181" s="77">
        <v>5</v>
      </c>
      <c r="C181" s="76">
        <v>4</v>
      </c>
      <c r="D181" s="76" t="s">
        <v>223</v>
      </c>
    </row>
    <row r="182" spans="1:4" s="76" customFormat="1">
      <c r="A182" s="441"/>
      <c r="B182" s="77">
        <v>5</v>
      </c>
      <c r="C182" s="76">
        <v>5</v>
      </c>
      <c r="D182" s="76" t="s">
        <v>224</v>
      </c>
    </row>
    <row r="183" spans="1:4" s="76" customFormat="1">
      <c r="A183" s="441"/>
      <c r="B183" s="77">
        <v>5</v>
      </c>
      <c r="C183" s="76">
        <v>6</v>
      </c>
      <c r="D183" s="76" t="s">
        <v>225</v>
      </c>
    </row>
    <row r="184" spans="1:4" s="76" customFormat="1">
      <c r="A184" s="441"/>
      <c r="B184" s="77">
        <v>5</v>
      </c>
      <c r="C184" s="76">
        <v>7</v>
      </c>
      <c r="D184" s="76" t="s">
        <v>226</v>
      </c>
    </row>
    <row r="185" spans="1:4" s="76" customFormat="1">
      <c r="A185" s="441"/>
      <c r="B185" s="77">
        <v>5</v>
      </c>
      <c r="C185" s="76">
        <v>8</v>
      </c>
      <c r="D185" s="76" t="s">
        <v>227</v>
      </c>
    </row>
    <row r="186" spans="1:4" s="76" customFormat="1">
      <c r="A186" s="441"/>
      <c r="B186" s="77">
        <v>5</v>
      </c>
      <c r="C186" s="76">
        <v>9</v>
      </c>
      <c r="D186" s="76" t="s">
        <v>228</v>
      </c>
    </row>
    <row r="187" spans="1:4" s="76" customFormat="1">
      <c r="A187" s="441"/>
      <c r="B187" s="77">
        <v>5</v>
      </c>
      <c r="C187" s="76">
        <v>10</v>
      </c>
      <c r="D187" s="76" t="s">
        <v>229</v>
      </c>
    </row>
    <row r="188" spans="1:4" s="76" customFormat="1">
      <c r="A188" s="441"/>
      <c r="B188" s="77">
        <v>5</v>
      </c>
      <c r="C188" s="76">
        <v>11</v>
      </c>
      <c r="D188" s="76" t="s">
        <v>230</v>
      </c>
    </row>
    <row r="189" spans="1:4" s="76" customFormat="1">
      <c r="A189" s="441"/>
      <c r="B189" s="77">
        <v>5</v>
      </c>
      <c r="C189" s="76">
        <v>12</v>
      </c>
      <c r="D189" s="76" t="s">
        <v>231</v>
      </c>
    </row>
    <row r="190" spans="1:4" s="76" customFormat="1">
      <c r="A190" s="441"/>
      <c r="B190" s="77">
        <v>5</v>
      </c>
      <c r="C190" s="76">
        <v>13</v>
      </c>
      <c r="D190" s="76" t="s">
        <v>232</v>
      </c>
    </row>
    <row r="191" spans="1:4" s="76" customFormat="1">
      <c r="A191" s="441"/>
      <c r="B191" s="77">
        <v>5</v>
      </c>
      <c r="C191" s="76">
        <v>14</v>
      </c>
      <c r="D191" s="76" t="s">
        <v>233</v>
      </c>
    </row>
    <row r="192" spans="1:4" s="76" customFormat="1">
      <c r="A192" s="441"/>
      <c r="B192" s="77">
        <v>5</v>
      </c>
      <c r="C192" s="76">
        <v>15</v>
      </c>
      <c r="D192" s="76" t="s">
        <v>234</v>
      </c>
    </row>
    <row r="193" spans="1:4" s="76" customFormat="1">
      <c r="A193" s="441"/>
      <c r="B193" s="77">
        <v>5</v>
      </c>
      <c r="C193" s="76">
        <v>16</v>
      </c>
      <c r="D193" s="76" t="s">
        <v>235</v>
      </c>
    </row>
    <row r="194" spans="1:4" s="76" customFormat="1">
      <c r="A194" s="441"/>
      <c r="B194" s="77">
        <v>5</v>
      </c>
      <c r="C194" s="76">
        <v>17</v>
      </c>
      <c r="D194" s="76" t="s">
        <v>236</v>
      </c>
    </row>
    <row r="195" spans="1:4" s="76" customFormat="1">
      <c r="A195" s="441"/>
      <c r="B195" s="77">
        <v>5</v>
      </c>
      <c r="C195" s="76">
        <v>18</v>
      </c>
      <c r="D195" s="76" t="s">
        <v>237</v>
      </c>
    </row>
    <row r="196" spans="1:4" s="76" customFormat="1">
      <c r="A196" s="441"/>
      <c r="B196" s="77">
        <v>5</v>
      </c>
      <c r="C196" s="76">
        <v>19</v>
      </c>
      <c r="D196" s="76" t="s">
        <v>238</v>
      </c>
    </row>
    <row r="197" spans="1:4" s="76" customFormat="1">
      <c r="A197" s="441"/>
      <c r="B197" s="77">
        <v>5</v>
      </c>
      <c r="C197" s="76">
        <v>20</v>
      </c>
      <c r="D197" s="76" t="s">
        <v>239</v>
      </c>
    </row>
    <row r="198" spans="1:4" s="76" customFormat="1">
      <c r="A198" s="441"/>
      <c r="B198" s="77">
        <v>5</v>
      </c>
      <c r="C198" s="76">
        <v>21</v>
      </c>
      <c r="D198" s="76" t="s">
        <v>240</v>
      </c>
    </row>
    <row r="199" spans="1:4" s="76" customFormat="1">
      <c r="A199" s="441"/>
      <c r="B199" s="77">
        <v>5</v>
      </c>
      <c r="C199" s="76">
        <v>22</v>
      </c>
      <c r="D199" s="76" t="s">
        <v>241</v>
      </c>
    </row>
    <row r="200" spans="1:4" s="76" customFormat="1">
      <c r="A200" s="441"/>
      <c r="B200" s="77">
        <v>5</v>
      </c>
      <c r="C200" s="76">
        <v>23</v>
      </c>
      <c r="D200" s="76" t="s">
        <v>242</v>
      </c>
    </row>
    <row r="201" spans="1:4" s="76" customFormat="1">
      <c r="A201" s="441"/>
      <c r="B201" s="77">
        <v>6</v>
      </c>
      <c r="C201" s="76">
        <v>47</v>
      </c>
      <c r="D201" s="76" t="s">
        <v>102</v>
      </c>
    </row>
    <row r="202" spans="1:4" s="76" customFormat="1">
      <c r="A202" s="441"/>
      <c r="B202" s="77">
        <v>6</v>
      </c>
      <c r="C202" s="76">
        <v>67</v>
      </c>
      <c r="D202" s="76" t="s">
        <v>243</v>
      </c>
    </row>
    <row r="203" spans="1:4" s="76" customFormat="1">
      <c r="A203" s="441"/>
      <c r="B203" s="77">
        <v>6</v>
      </c>
      <c r="C203" s="76">
        <v>77</v>
      </c>
      <c r="D203" s="76" t="s">
        <v>244</v>
      </c>
    </row>
    <row r="204" spans="1:4" s="76" customFormat="1">
      <c r="A204" s="441"/>
      <c r="B204" s="77">
        <v>6</v>
      </c>
      <c r="C204" s="76">
        <v>92</v>
      </c>
      <c r="D204" s="76" t="s">
        <v>245</v>
      </c>
    </row>
    <row r="205" spans="1:4" s="76" customFormat="1">
      <c r="A205" s="441"/>
      <c r="B205" s="77">
        <v>6</v>
      </c>
      <c r="C205" s="76">
        <v>93</v>
      </c>
      <c r="D205" s="76" t="s">
        <v>261</v>
      </c>
    </row>
    <row r="206" spans="1:4" s="76" customFormat="1">
      <c r="A206" s="441"/>
      <c r="B206" s="77">
        <v>6</v>
      </c>
      <c r="C206" s="76">
        <v>98</v>
      </c>
      <c r="D206" s="76" t="s">
        <v>247</v>
      </c>
    </row>
    <row r="207" spans="1:4" s="76" customFormat="1">
      <c r="A207" s="441"/>
      <c r="B207" s="77"/>
    </row>
    <row r="208" spans="1:4" s="76" customFormat="1">
      <c r="A208" s="441"/>
      <c r="B208" s="77"/>
    </row>
    <row r="209" spans="1:2" s="76" customFormat="1">
      <c r="A209" s="441"/>
      <c r="B209" s="77"/>
    </row>
    <row r="210" spans="1:2" s="76" customFormat="1">
      <c r="A210" s="441"/>
      <c r="B210" s="77"/>
    </row>
    <row r="211" spans="1:2" s="76" customFormat="1">
      <c r="A211" s="441"/>
      <c r="B211" s="77"/>
    </row>
    <row r="212" spans="1:2" s="76" customFormat="1">
      <c r="A212" s="441"/>
      <c r="B212" s="77"/>
    </row>
    <row r="213" spans="1:2" s="76" customFormat="1">
      <c r="A213" s="441"/>
      <c r="B213" s="77"/>
    </row>
    <row r="214" spans="1:2" s="76" customFormat="1">
      <c r="A214" s="441"/>
      <c r="B214" s="77"/>
    </row>
    <row r="215" spans="1:2" s="76" customFormat="1">
      <c r="A215" s="441"/>
      <c r="B215" s="77"/>
    </row>
    <row r="216" spans="1:2" s="76" customFormat="1">
      <c r="A216" s="441"/>
      <c r="B216" s="77"/>
    </row>
    <row r="217" spans="1:2" s="76" customFormat="1">
      <c r="A217" s="441"/>
      <c r="B217" s="77"/>
    </row>
    <row r="218" spans="1:2" s="76" customFormat="1">
      <c r="A218" s="441"/>
      <c r="B218" s="77"/>
    </row>
    <row r="219" spans="1:2" s="76" customFormat="1">
      <c r="A219" s="441"/>
      <c r="B219" s="77"/>
    </row>
    <row r="220" spans="1:2" s="76" customFormat="1">
      <c r="A220" s="441"/>
      <c r="B220" s="77"/>
    </row>
    <row r="221" spans="1:2" s="76" customFormat="1">
      <c r="A221" s="441"/>
      <c r="B221" s="77"/>
    </row>
    <row r="222" spans="1:2" s="76" customFormat="1">
      <c r="A222" s="441"/>
      <c r="B222" s="77"/>
    </row>
    <row r="223" spans="1:2" s="76" customFormat="1">
      <c r="A223" s="441"/>
      <c r="B223" s="77"/>
    </row>
    <row r="224" spans="1:2" s="76" customFormat="1">
      <c r="A224" s="441"/>
      <c r="B224" s="77"/>
    </row>
    <row r="225" spans="1:2" s="76" customFormat="1">
      <c r="A225" s="441"/>
      <c r="B225" s="77"/>
    </row>
    <row r="226" spans="1:2" s="76" customFormat="1">
      <c r="A226" s="441"/>
      <c r="B226" s="77"/>
    </row>
    <row r="227" spans="1:2" s="76" customFormat="1">
      <c r="A227" s="441"/>
      <c r="B227" s="77"/>
    </row>
    <row r="228" spans="1:2" s="76" customFormat="1">
      <c r="A228" s="441"/>
      <c r="B228" s="77"/>
    </row>
    <row r="229" spans="1:2" s="76" customFormat="1">
      <c r="A229" s="441"/>
      <c r="B229" s="77"/>
    </row>
    <row r="230" spans="1:2" s="76" customFormat="1">
      <c r="A230" s="441"/>
      <c r="B230" s="77"/>
    </row>
    <row r="231" spans="1:2" s="76" customFormat="1">
      <c r="A231" s="441"/>
      <c r="B231" s="77"/>
    </row>
    <row r="232" spans="1:2" s="76" customFormat="1">
      <c r="A232" s="441"/>
      <c r="B232" s="77"/>
    </row>
    <row r="233" spans="1:2" s="76" customFormat="1">
      <c r="A233" s="441"/>
      <c r="B233" s="77"/>
    </row>
    <row r="234" spans="1:2" s="76" customFormat="1">
      <c r="A234" s="441"/>
      <c r="B234" s="77"/>
    </row>
    <row r="235" spans="1:2" s="76" customFormat="1">
      <c r="A235" s="441"/>
      <c r="B235" s="77"/>
    </row>
    <row r="236" spans="1:2" s="76" customFormat="1">
      <c r="A236" s="441"/>
      <c r="B236" s="77"/>
    </row>
    <row r="237" spans="1:2" s="76" customFormat="1">
      <c r="A237" s="441"/>
      <c r="B237" s="77"/>
    </row>
    <row r="238" spans="1:2" s="76" customFormat="1">
      <c r="A238" s="441"/>
      <c r="B238" s="77"/>
    </row>
    <row r="239" spans="1:2" s="76" customFormat="1">
      <c r="A239" s="441"/>
      <c r="B239" s="77"/>
    </row>
    <row r="240" spans="1:2" s="76" customFormat="1">
      <c r="A240" s="441"/>
      <c r="B240" s="77"/>
    </row>
    <row r="241" spans="1:2" s="76" customFormat="1">
      <c r="A241" s="441"/>
      <c r="B241" s="77"/>
    </row>
    <row r="242" spans="1:2" s="76" customFormat="1">
      <c r="A242" s="441"/>
      <c r="B242" s="77"/>
    </row>
    <row r="243" spans="1:2" s="76" customFormat="1">
      <c r="A243" s="441"/>
      <c r="B243" s="77"/>
    </row>
    <row r="244" spans="1:2" s="76" customFormat="1">
      <c r="A244" s="441"/>
      <c r="B244" s="77"/>
    </row>
    <row r="245" spans="1:2" s="76" customFormat="1">
      <c r="A245" s="441"/>
      <c r="B245" s="77"/>
    </row>
    <row r="246" spans="1:2" s="76" customFormat="1">
      <c r="A246" s="441"/>
      <c r="B246" s="77"/>
    </row>
    <row r="247" spans="1:2" s="76" customFormat="1">
      <c r="A247" s="441"/>
      <c r="B247" s="77"/>
    </row>
    <row r="248" spans="1:2" s="76" customFormat="1">
      <c r="A248" s="441"/>
      <c r="B248" s="77"/>
    </row>
    <row r="249" spans="1:2" s="76" customFormat="1">
      <c r="A249" s="441"/>
      <c r="B249" s="77"/>
    </row>
    <row r="250" spans="1:2" s="76" customFormat="1">
      <c r="A250" s="441"/>
      <c r="B250" s="77"/>
    </row>
    <row r="251" spans="1:2" s="76" customFormat="1">
      <c r="A251" s="441"/>
      <c r="B251" s="77"/>
    </row>
    <row r="252" spans="1:2" s="76" customFormat="1">
      <c r="A252" s="441"/>
      <c r="B252" s="77"/>
    </row>
    <row r="253" spans="1:2" s="76" customFormat="1">
      <c r="A253" s="441"/>
      <c r="B253" s="77"/>
    </row>
    <row r="254" spans="1:2" s="76" customFormat="1">
      <c r="A254" s="441"/>
      <c r="B254" s="77"/>
    </row>
    <row r="255" spans="1:2" s="76" customFormat="1">
      <c r="A255" s="441"/>
      <c r="B255" s="77"/>
    </row>
    <row r="256" spans="1:2" s="76" customFormat="1">
      <c r="A256" s="441"/>
      <c r="B256" s="77"/>
    </row>
    <row r="257" spans="1:2" s="76" customFormat="1">
      <c r="A257" s="441"/>
      <c r="B257" s="77"/>
    </row>
    <row r="258" spans="1:2" s="76" customFormat="1">
      <c r="A258" s="441"/>
      <c r="B258" s="77"/>
    </row>
    <row r="259" spans="1:2" s="76" customFormat="1">
      <c r="A259" s="441"/>
      <c r="B259" s="77"/>
    </row>
    <row r="260" spans="1:2" s="76" customFormat="1">
      <c r="A260" s="441"/>
      <c r="B260" s="77"/>
    </row>
    <row r="261" spans="1:2" s="76" customFormat="1">
      <c r="A261" s="441"/>
      <c r="B261" s="77"/>
    </row>
    <row r="262" spans="1:2" s="76" customFormat="1">
      <c r="A262" s="441"/>
      <c r="B262" s="77"/>
    </row>
    <row r="263" spans="1:2" s="76" customFormat="1">
      <c r="A263" s="441"/>
      <c r="B263" s="77"/>
    </row>
    <row r="264" spans="1:2" s="76" customFormat="1">
      <c r="A264" s="441"/>
      <c r="B264" s="77"/>
    </row>
    <row r="265" spans="1:2" s="76" customFormat="1">
      <c r="A265" s="441"/>
      <c r="B265" s="77"/>
    </row>
    <row r="266" spans="1:2" s="76" customFormat="1">
      <c r="A266" s="441"/>
      <c r="B266" s="77"/>
    </row>
    <row r="267" spans="1:2" s="76" customFormat="1">
      <c r="A267" s="441"/>
      <c r="B267" s="77"/>
    </row>
    <row r="268" spans="1:2" s="76" customFormat="1">
      <c r="A268" s="441"/>
      <c r="B268" s="77"/>
    </row>
    <row r="269" spans="1:2" s="76" customFormat="1">
      <c r="A269" s="441"/>
      <c r="B269" s="77"/>
    </row>
    <row r="270" spans="1:2" s="76" customFormat="1">
      <c r="A270" s="441"/>
      <c r="B270" s="77"/>
    </row>
    <row r="271" spans="1:2" s="76" customFormat="1">
      <c r="A271" s="441"/>
      <c r="B271" s="77"/>
    </row>
    <row r="272" spans="1:2" s="76" customFormat="1">
      <c r="A272" s="441"/>
      <c r="B272" s="77"/>
    </row>
    <row r="273" spans="1:2" s="76" customFormat="1">
      <c r="A273" s="441"/>
      <c r="B273" s="77"/>
    </row>
    <row r="274" spans="1:2" s="76" customFormat="1">
      <c r="A274" s="441"/>
      <c r="B274" s="77"/>
    </row>
    <row r="275" spans="1:2" s="76" customFormat="1">
      <c r="A275" s="441"/>
      <c r="B275" s="77"/>
    </row>
    <row r="276" spans="1:2" s="76" customFormat="1">
      <c r="A276" s="441"/>
      <c r="B276" s="77"/>
    </row>
    <row r="277" spans="1:2" s="76" customFormat="1">
      <c r="A277" s="441"/>
      <c r="B277" s="77"/>
    </row>
    <row r="278" spans="1:2" s="76" customFormat="1">
      <c r="A278" s="441"/>
      <c r="B278" s="77"/>
    </row>
    <row r="279" spans="1:2" s="76" customFormat="1">
      <c r="A279" s="441"/>
      <c r="B279" s="77"/>
    </row>
    <row r="280" spans="1:2" s="76" customFormat="1">
      <c r="A280" s="441"/>
      <c r="B280" s="77"/>
    </row>
    <row r="281" spans="1:2" s="76" customFormat="1">
      <c r="A281" s="441"/>
      <c r="B281" s="77"/>
    </row>
    <row r="282" spans="1:2" s="76" customFormat="1">
      <c r="A282" s="441"/>
      <c r="B282" s="77"/>
    </row>
    <row r="283" spans="1:2" s="76" customFormat="1">
      <c r="A283" s="441"/>
      <c r="B283" s="77"/>
    </row>
    <row r="284" spans="1:2" s="76" customFormat="1">
      <c r="A284" s="441"/>
      <c r="B284" s="77"/>
    </row>
    <row r="285" spans="1:2" s="76" customFormat="1">
      <c r="A285" s="441"/>
      <c r="B285" s="77"/>
    </row>
    <row r="286" spans="1:2" s="76" customFormat="1">
      <c r="A286" s="441"/>
      <c r="B286" s="77"/>
    </row>
    <row r="287" spans="1:2" s="76" customFormat="1">
      <c r="A287" s="441"/>
      <c r="B287" s="77"/>
    </row>
    <row r="288" spans="1:2" s="76" customFormat="1">
      <c r="A288" s="441"/>
      <c r="B288" s="77"/>
    </row>
    <row r="289" spans="1:2" s="76" customFormat="1">
      <c r="A289" s="441"/>
      <c r="B289" s="77"/>
    </row>
    <row r="290" spans="1:2" s="76" customFormat="1">
      <c r="A290" s="441"/>
      <c r="B290" s="77"/>
    </row>
    <row r="291" spans="1:2" s="76" customFormat="1">
      <c r="A291" s="441"/>
      <c r="B291" s="77"/>
    </row>
    <row r="292" spans="1:2" s="76" customFormat="1">
      <c r="A292" s="441"/>
      <c r="B292" s="77"/>
    </row>
    <row r="293" spans="1:2" s="76" customFormat="1">
      <c r="A293" s="441"/>
      <c r="B293" s="77"/>
    </row>
    <row r="294" spans="1:2" s="76" customFormat="1">
      <c r="A294" s="441"/>
      <c r="B294" s="77"/>
    </row>
    <row r="295" spans="1:2" s="76" customFormat="1">
      <c r="A295" s="441"/>
      <c r="B295" s="77"/>
    </row>
    <row r="296" spans="1:2" s="76" customFormat="1">
      <c r="A296" s="441"/>
      <c r="B296" s="77"/>
    </row>
    <row r="297" spans="1:2" s="76" customFormat="1">
      <c r="A297" s="441"/>
      <c r="B297" s="77"/>
    </row>
    <row r="298" spans="1:2" s="76" customFormat="1">
      <c r="A298" s="441"/>
      <c r="B298" s="77"/>
    </row>
    <row r="299" spans="1:2" s="76" customFormat="1">
      <c r="A299" s="441"/>
      <c r="B299" s="77"/>
    </row>
    <row r="300" spans="1:2" s="76" customFormat="1">
      <c r="A300" s="441"/>
      <c r="B300" s="77"/>
    </row>
    <row r="301" spans="1:2" s="76" customFormat="1">
      <c r="A301" s="441"/>
      <c r="B301" s="77"/>
    </row>
    <row r="302" spans="1:2" s="76" customFormat="1">
      <c r="A302" s="441"/>
      <c r="B302" s="77"/>
    </row>
    <row r="303" spans="1:2" s="76" customFormat="1">
      <c r="A303" s="441"/>
      <c r="B303" s="77"/>
    </row>
    <row r="304" spans="1:2" s="76" customFormat="1">
      <c r="A304" s="441"/>
      <c r="B304" s="77"/>
    </row>
    <row r="305" spans="1:2" s="76" customFormat="1">
      <c r="A305" s="441"/>
      <c r="B305" s="77"/>
    </row>
    <row r="306" spans="1:2" s="76" customFormat="1">
      <c r="A306" s="441"/>
      <c r="B306" s="77"/>
    </row>
    <row r="307" spans="1:2" s="76" customFormat="1">
      <c r="A307" s="441"/>
      <c r="B307" s="77"/>
    </row>
    <row r="308" spans="1:2" s="76" customFormat="1">
      <c r="A308" s="441"/>
      <c r="B308" s="77"/>
    </row>
    <row r="309" spans="1:2" s="76" customFormat="1">
      <c r="A309" s="441"/>
      <c r="B309" s="77"/>
    </row>
    <row r="310" spans="1:2" s="76" customFormat="1">
      <c r="A310" s="441"/>
      <c r="B310" s="77"/>
    </row>
    <row r="311" spans="1:2" s="76" customFormat="1">
      <c r="A311" s="441"/>
      <c r="B311" s="77"/>
    </row>
    <row r="312" spans="1:2" s="76" customFormat="1">
      <c r="A312" s="441"/>
      <c r="B312" s="77"/>
    </row>
    <row r="313" spans="1:2" s="76" customFormat="1">
      <c r="A313" s="441"/>
      <c r="B313" s="77"/>
    </row>
    <row r="314" spans="1:2" s="76" customFormat="1">
      <c r="A314" s="441"/>
      <c r="B314" s="77"/>
    </row>
    <row r="315" spans="1:2" s="76" customFormat="1">
      <c r="A315" s="441"/>
      <c r="B315" s="77"/>
    </row>
    <row r="316" spans="1:2" s="76" customFormat="1">
      <c r="A316" s="441"/>
      <c r="B316" s="77"/>
    </row>
    <row r="317" spans="1:2" s="76" customFormat="1">
      <c r="A317" s="441"/>
      <c r="B317" s="77"/>
    </row>
    <row r="318" spans="1:2" s="76" customFormat="1">
      <c r="A318" s="441"/>
      <c r="B318" s="77"/>
    </row>
    <row r="319" spans="1:2" s="76" customFormat="1">
      <c r="A319" s="441"/>
      <c r="B319" s="77"/>
    </row>
    <row r="320" spans="1:2" s="76" customFormat="1">
      <c r="A320" s="441"/>
      <c r="B320" s="77"/>
    </row>
    <row r="321" spans="1:2" s="76" customFormat="1">
      <c r="A321" s="441"/>
      <c r="B321" s="77"/>
    </row>
    <row r="322" spans="1:2" s="76" customFormat="1">
      <c r="A322" s="441"/>
      <c r="B322" s="77"/>
    </row>
    <row r="323" spans="1:2" s="76" customFormat="1">
      <c r="A323" s="441"/>
      <c r="B323" s="77"/>
    </row>
    <row r="324" spans="1:2" s="76" customFormat="1">
      <c r="A324" s="441"/>
      <c r="B324" s="77"/>
    </row>
    <row r="325" spans="1:2" s="76" customFormat="1">
      <c r="A325" s="441"/>
      <c r="B325" s="77"/>
    </row>
    <row r="326" spans="1:2" s="76" customFormat="1">
      <c r="A326" s="441"/>
      <c r="B326" s="77"/>
    </row>
    <row r="327" spans="1:2" s="76" customFormat="1">
      <c r="A327" s="441"/>
      <c r="B327" s="77"/>
    </row>
    <row r="328" spans="1:2" s="76" customFormat="1">
      <c r="A328" s="441"/>
      <c r="B328" s="77"/>
    </row>
    <row r="329" spans="1:2" s="76" customFormat="1">
      <c r="A329" s="441"/>
      <c r="B329" s="77"/>
    </row>
    <row r="330" spans="1:2" s="76" customFormat="1">
      <c r="A330" s="441"/>
      <c r="B330" s="77"/>
    </row>
    <row r="331" spans="1:2" s="76" customFormat="1">
      <c r="A331" s="441"/>
      <c r="B331" s="77"/>
    </row>
    <row r="332" spans="1:2" s="76" customFormat="1">
      <c r="A332" s="441"/>
      <c r="B332" s="77"/>
    </row>
    <row r="333" spans="1:2" s="76" customFormat="1">
      <c r="A333" s="441"/>
      <c r="B333" s="77"/>
    </row>
    <row r="334" spans="1:2" s="76" customFormat="1">
      <c r="A334" s="441"/>
      <c r="B334" s="77"/>
    </row>
    <row r="335" spans="1:2" s="76" customFormat="1">
      <c r="A335" s="441"/>
      <c r="B335" s="77"/>
    </row>
    <row r="336" spans="1:2" s="76" customFormat="1">
      <c r="A336" s="441"/>
      <c r="B336" s="77"/>
    </row>
    <row r="337" spans="1:2" s="76" customFormat="1">
      <c r="A337" s="441"/>
      <c r="B337" s="77"/>
    </row>
    <row r="338" spans="1:2" s="76" customFormat="1">
      <c r="A338" s="441"/>
      <c r="B338" s="77"/>
    </row>
    <row r="339" spans="1:2" s="76" customFormat="1">
      <c r="A339" s="441"/>
      <c r="B339" s="77"/>
    </row>
    <row r="340" spans="1:2" s="76" customFormat="1">
      <c r="A340" s="441"/>
      <c r="B340" s="77"/>
    </row>
    <row r="341" spans="1:2" s="76" customFormat="1">
      <c r="A341" s="441"/>
      <c r="B341" s="77"/>
    </row>
    <row r="342" spans="1:2" s="76" customFormat="1">
      <c r="A342" s="441"/>
      <c r="B342" s="77"/>
    </row>
    <row r="343" spans="1:2" s="76" customFormat="1">
      <c r="A343" s="441"/>
      <c r="B343" s="77"/>
    </row>
    <row r="344" spans="1:2" s="76" customFormat="1">
      <c r="A344" s="441"/>
      <c r="B344" s="77"/>
    </row>
    <row r="345" spans="1:2" s="76" customFormat="1">
      <c r="A345" s="441"/>
      <c r="B345" s="77"/>
    </row>
    <row r="346" spans="1:2" s="76" customFormat="1">
      <c r="A346" s="441"/>
      <c r="B346" s="77"/>
    </row>
    <row r="347" spans="1:2" s="76" customFormat="1">
      <c r="A347" s="441"/>
      <c r="B347" s="77"/>
    </row>
    <row r="348" spans="1:2" s="76" customFormat="1">
      <c r="A348" s="441"/>
      <c r="B348" s="77"/>
    </row>
    <row r="349" spans="1:2" s="76" customFormat="1">
      <c r="A349" s="441"/>
      <c r="B349" s="77"/>
    </row>
    <row r="350" spans="1:2" s="76" customFormat="1">
      <c r="A350" s="441"/>
      <c r="B350" s="77"/>
    </row>
    <row r="351" spans="1:2" s="76" customFormat="1">
      <c r="A351" s="441"/>
      <c r="B351" s="77"/>
    </row>
    <row r="352" spans="1:2" s="76" customFormat="1">
      <c r="A352" s="441"/>
      <c r="B352" s="77"/>
    </row>
    <row r="353" spans="1:2" s="76" customFormat="1">
      <c r="A353" s="441"/>
      <c r="B353" s="77"/>
    </row>
    <row r="354" spans="1:2" s="76" customFormat="1">
      <c r="A354" s="441"/>
      <c r="B354" s="77"/>
    </row>
    <row r="355" spans="1:2" s="76" customFormat="1">
      <c r="A355" s="441"/>
      <c r="B355" s="77"/>
    </row>
    <row r="356" spans="1:2" s="76" customFormat="1">
      <c r="A356" s="441"/>
      <c r="B356" s="77"/>
    </row>
    <row r="357" spans="1:2" s="76" customFormat="1">
      <c r="A357" s="441"/>
      <c r="B357" s="77"/>
    </row>
    <row r="358" spans="1:2" s="76" customFormat="1">
      <c r="A358" s="441"/>
      <c r="B358" s="77"/>
    </row>
    <row r="359" spans="1:2" s="76" customFormat="1">
      <c r="A359" s="441"/>
      <c r="B359" s="77"/>
    </row>
    <row r="360" spans="1:2" s="76" customFormat="1">
      <c r="A360" s="441"/>
      <c r="B360" s="77"/>
    </row>
    <row r="361" spans="1:2" s="76" customFormat="1">
      <c r="A361" s="441"/>
      <c r="B361" s="77"/>
    </row>
    <row r="362" spans="1:2" s="76" customFormat="1">
      <c r="A362" s="441"/>
      <c r="B362" s="77"/>
    </row>
    <row r="363" spans="1:2" s="76" customFormat="1">
      <c r="A363" s="441"/>
      <c r="B363" s="77"/>
    </row>
    <row r="364" spans="1:2" s="76" customFormat="1">
      <c r="A364" s="441"/>
      <c r="B364" s="77"/>
    </row>
    <row r="365" spans="1:2" s="76" customFormat="1">
      <c r="A365" s="441"/>
      <c r="B365" s="77"/>
    </row>
    <row r="366" spans="1:2" s="76" customFormat="1">
      <c r="A366" s="441"/>
      <c r="B366" s="77"/>
    </row>
    <row r="367" spans="1:2" s="76" customFormat="1">
      <c r="A367" s="441"/>
      <c r="B367" s="77"/>
    </row>
    <row r="368" spans="1:2" s="76" customFormat="1">
      <c r="A368" s="441"/>
      <c r="B368" s="77"/>
    </row>
    <row r="369" spans="1:2" s="76" customFormat="1">
      <c r="A369" s="441"/>
      <c r="B369" s="77"/>
    </row>
    <row r="370" spans="1:2" s="76" customFormat="1">
      <c r="A370" s="441"/>
      <c r="B370" s="77"/>
    </row>
    <row r="371" spans="1:2" s="76" customFormat="1">
      <c r="A371" s="441"/>
      <c r="B371" s="77"/>
    </row>
    <row r="372" spans="1:2" s="76" customFormat="1">
      <c r="A372" s="441"/>
      <c r="B372" s="77"/>
    </row>
    <row r="373" spans="1:2" s="76" customFormat="1">
      <c r="A373" s="441"/>
      <c r="B373" s="77"/>
    </row>
    <row r="374" spans="1:2" s="76" customFormat="1">
      <c r="A374" s="441"/>
      <c r="B374" s="77"/>
    </row>
    <row r="375" spans="1:2" s="76" customFormat="1">
      <c r="A375" s="441"/>
      <c r="B375" s="77"/>
    </row>
    <row r="376" spans="1:2" s="76" customFormat="1">
      <c r="A376" s="441"/>
      <c r="B376" s="77"/>
    </row>
    <row r="377" spans="1:2" s="76" customFormat="1">
      <c r="A377" s="441"/>
      <c r="B377" s="77"/>
    </row>
    <row r="378" spans="1:2" s="76" customFormat="1">
      <c r="A378" s="441"/>
      <c r="B378" s="77"/>
    </row>
    <row r="379" spans="1:2" s="76" customFormat="1">
      <c r="A379" s="441"/>
      <c r="B379" s="77"/>
    </row>
    <row r="380" spans="1:2" s="76" customFormat="1">
      <c r="A380" s="441"/>
      <c r="B380" s="77"/>
    </row>
    <row r="381" spans="1:2" s="76" customFormat="1">
      <c r="A381" s="441"/>
      <c r="B381" s="77"/>
    </row>
    <row r="382" spans="1:2" s="76" customFormat="1">
      <c r="A382" s="441"/>
      <c r="B382" s="77"/>
    </row>
    <row r="383" spans="1:2" s="76" customFormat="1">
      <c r="A383" s="441"/>
      <c r="B383" s="77"/>
    </row>
    <row r="384" spans="1:2" s="76" customFormat="1">
      <c r="A384" s="441"/>
      <c r="B384" s="77"/>
    </row>
    <row r="385" spans="1:2" s="76" customFormat="1">
      <c r="A385" s="441"/>
      <c r="B385" s="77"/>
    </row>
    <row r="386" spans="1:2" s="76" customFormat="1">
      <c r="A386" s="441"/>
      <c r="B386" s="77"/>
    </row>
    <row r="387" spans="1:2" s="76" customFormat="1">
      <c r="A387" s="441"/>
      <c r="B387" s="77"/>
    </row>
    <row r="388" spans="1:2" s="76" customFormat="1">
      <c r="A388" s="441"/>
      <c r="B388" s="77"/>
    </row>
    <row r="389" spans="1:2" s="76" customFormat="1">
      <c r="A389" s="441"/>
      <c r="B389" s="77"/>
    </row>
    <row r="390" spans="1:2" s="76" customFormat="1">
      <c r="A390" s="441"/>
      <c r="B390" s="77"/>
    </row>
    <row r="391" spans="1:2" s="76" customFormat="1">
      <c r="A391" s="441"/>
      <c r="B391" s="77"/>
    </row>
    <row r="392" spans="1:2" s="76" customFormat="1">
      <c r="A392" s="441"/>
      <c r="B392" s="77"/>
    </row>
    <row r="393" spans="1:2" s="76" customFormat="1">
      <c r="A393" s="441"/>
      <c r="B393" s="77"/>
    </row>
    <row r="394" spans="1:2" s="76" customFormat="1">
      <c r="A394" s="441"/>
      <c r="B394" s="77"/>
    </row>
    <row r="395" spans="1:2" s="76" customFormat="1">
      <c r="A395" s="441"/>
      <c r="B395" s="77"/>
    </row>
    <row r="396" spans="1:2" s="76" customFormat="1">
      <c r="A396" s="441"/>
      <c r="B396" s="77"/>
    </row>
    <row r="397" spans="1:2" s="76" customFormat="1">
      <c r="A397" s="441"/>
      <c r="B397" s="77"/>
    </row>
    <row r="398" spans="1:2" s="76" customFormat="1">
      <c r="A398" s="441"/>
      <c r="B398" s="77"/>
    </row>
    <row r="399" spans="1:2" s="76" customFormat="1">
      <c r="A399" s="441"/>
      <c r="B399" s="77"/>
    </row>
    <row r="400" spans="1:2" s="76" customFormat="1">
      <c r="A400" s="441"/>
      <c r="B400" s="77"/>
    </row>
    <row r="401" spans="1:2" s="76" customFormat="1">
      <c r="A401" s="441"/>
      <c r="B401" s="77"/>
    </row>
    <row r="402" spans="1:2" s="76" customFormat="1">
      <c r="A402" s="441"/>
      <c r="B402" s="77"/>
    </row>
    <row r="403" spans="1:2" s="76" customFormat="1">
      <c r="A403" s="441"/>
      <c r="B403" s="77"/>
    </row>
    <row r="404" spans="1:2" s="76" customFormat="1">
      <c r="A404" s="441"/>
      <c r="B404" s="77"/>
    </row>
    <row r="405" spans="1:2" s="76" customFormat="1">
      <c r="A405" s="441"/>
      <c r="B405" s="77"/>
    </row>
    <row r="406" spans="1:2" s="76" customFormat="1">
      <c r="A406" s="441"/>
      <c r="B406" s="77"/>
    </row>
    <row r="407" spans="1:2" s="76" customFormat="1">
      <c r="A407" s="441"/>
      <c r="B407" s="77"/>
    </row>
    <row r="408" spans="1:2" s="76" customFormat="1">
      <c r="A408" s="441"/>
      <c r="B408" s="77"/>
    </row>
    <row r="409" spans="1:2" s="76" customFormat="1">
      <c r="A409" s="441"/>
      <c r="B409" s="77"/>
    </row>
    <row r="410" spans="1:2" s="76" customFormat="1">
      <c r="A410" s="441"/>
      <c r="B410" s="77"/>
    </row>
    <row r="411" spans="1:2" s="76" customFormat="1">
      <c r="A411" s="441"/>
      <c r="B411" s="77"/>
    </row>
    <row r="412" spans="1:2" s="76" customFormat="1">
      <c r="A412" s="441"/>
      <c r="B412" s="77"/>
    </row>
    <row r="413" spans="1:2" s="76" customFormat="1">
      <c r="A413" s="441"/>
      <c r="B413" s="77"/>
    </row>
    <row r="414" spans="1:2" s="76" customFormat="1">
      <c r="A414" s="441"/>
      <c r="B414" s="77"/>
    </row>
    <row r="415" spans="1:2" s="76" customFormat="1">
      <c r="A415" s="441"/>
      <c r="B415" s="77"/>
    </row>
    <row r="416" spans="1:2" s="76" customFormat="1">
      <c r="A416" s="441"/>
      <c r="B416" s="77"/>
    </row>
    <row r="417" spans="1:2" s="76" customFormat="1">
      <c r="A417" s="441"/>
      <c r="B417" s="77"/>
    </row>
    <row r="418" spans="1:2" s="76" customFormat="1">
      <c r="A418" s="441"/>
      <c r="B418" s="77"/>
    </row>
    <row r="419" spans="1:2" s="76" customFormat="1">
      <c r="A419" s="441"/>
      <c r="B419" s="77"/>
    </row>
    <row r="420" spans="1:2" s="76" customFormat="1">
      <c r="A420" s="441"/>
      <c r="B420" s="77"/>
    </row>
    <row r="421" spans="1:2" s="76" customFormat="1">
      <c r="A421" s="441"/>
      <c r="B421" s="77"/>
    </row>
    <row r="422" spans="1:2" s="76" customFormat="1">
      <c r="A422" s="441"/>
      <c r="B422" s="77"/>
    </row>
    <row r="423" spans="1:2" s="76" customFormat="1">
      <c r="A423" s="441"/>
      <c r="B423" s="77"/>
    </row>
    <row r="424" spans="1:2" s="76" customFormat="1">
      <c r="A424" s="441"/>
      <c r="B424" s="77"/>
    </row>
    <row r="425" spans="1:2" s="76" customFormat="1">
      <c r="A425" s="441"/>
      <c r="B425" s="77"/>
    </row>
    <row r="426" spans="1:2" s="76" customFormat="1">
      <c r="A426" s="441"/>
      <c r="B426" s="77"/>
    </row>
    <row r="427" spans="1:2" s="76" customFormat="1">
      <c r="A427" s="441"/>
      <c r="B427" s="77"/>
    </row>
    <row r="428" spans="1:2" s="76" customFormat="1">
      <c r="A428" s="441"/>
      <c r="B428" s="77"/>
    </row>
    <row r="429" spans="1:2" s="76" customFormat="1">
      <c r="A429" s="441"/>
      <c r="B429" s="77"/>
    </row>
    <row r="430" spans="1:2" s="76" customFormat="1">
      <c r="A430" s="441"/>
      <c r="B430" s="77"/>
    </row>
    <row r="431" spans="1:2" s="76" customFormat="1">
      <c r="A431" s="441"/>
      <c r="B431" s="77"/>
    </row>
    <row r="432" spans="1:2" s="76" customFormat="1">
      <c r="A432" s="441"/>
      <c r="B432" s="77"/>
    </row>
    <row r="433" spans="1:2" s="76" customFormat="1">
      <c r="A433" s="441"/>
      <c r="B433" s="77"/>
    </row>
    <row r="434" spans="1:2" s="76" customFormat="1">
      <c r="A434" s="441"/>
      <c r="B434" s="77"/>
    </row>
    <row r="435" spans="1:2" s="76" customFormat="1">
      <c r="A435" s="441"/>
      <c r="B435" s="77"/>
    </row>
    <row r="436" spans="1:2" s="76" customFormat="1">
      <c r="A436" s="441"/>
      <c r="B436" s="77"/>
    </row>
    <row r="437" spans="1:2" s="76" customFormat="1">
      <c r="A437" s="441"/>
      <c r="B437" s="77"/>
    </row>
    <row r="438" spans="1:2" s="76" customFormat="1">
      <c r="A438" s="441"/>
      <c r="B438" s="77"/>
    </row>
    <row r="439" spans="1:2" s="76" customFormat="1">
      <c r="A439" s="441"/>
      <c r="B439" s="77"/>
    </row>
    <row r="440" spans="1:2" s="76" customFormat="1">
      <c r="A440" s="441"/>
      <c r="B440" s="77"/>
    </row>
    <row r="441" spans="1:2" s="76" customFormat="1">
      <c r="A441" s="441"/>
      <c r="B441" s="77"/>
    </row>
    <row r="442" spans="1:2" s="76" customFormat="1">
      <c r="A442" s="441"/>
      <c r="B442" s="77"/>
    </row>
    <row r="443" spans="1:2" s="76" customFormat="1">
      <c r="A443" s="441"/>
      <c r="B443" s="77"/>
    </row>
    <row r="444" spans="1:2" s="76" customFormat="1">
      <c r="A444" s="441"/>
      <c r="B444" s="77"/>
    </row>
    <row r="445" spans="1:2" s="76" customFormat="1">
      <c r="A445" s="441"/>
      <c r="B445" s="77"/>
    </row>
    <row r="446" spans="1:2" s="76" customFormat="1">
      <c r="A446" s="441"/>
      <c r="B446" s="77"/>
    </row>
    <row r="447" spans="1:2" s="76" customFormat="1">
      <c r="A447" s="441"/>
      <c r="B447" s="77"/>
    </row>
    <row r="448" spans="1:2" s="76" customFormat="1">
      <c r="A448" s="441"/>
      <c r="B448" s="77"/>
    </row>
    <row r="449" spans="1:2" s="76" customFormat="1">
      <c r="A449" s="441"/>
      <c r="B449" s="77"/>
    </row>
    <row r="450" spans="1:2" s="76" customFormat="1">
      <c r="A450" s="441"/>
      <c r="B450" s="77"/>
    </row>
    <row r="451" spans="1:2" s="76" customFormat="1">
      <c r="A451" s="441"/>
      <c r="B451" s="77"/>
    </row>
    <row r="452" spans="1:2" s="76" customFormat="1">
      <c r="A452" s="441"/>
      <c r="B452" s="77"/>
    </row>
    <row r="453" spans="1:2" s="76" customFormat="1">
      <c r="A453" s="441"/>
      <c r="B453" s="77"/>
    </row>
    <row r="454" spans="1:2" s="76" customFormat="1">
      <c r="A454" s="441"/>
      <c r="B454" s="77"/>
    </row>
    <row r="455" spans="1:2" s="76" customFormat="1">
      <c r="A455" s="441"/>
      <c r="B455" s="77"/>
    </row>
    <row r="456" spans="1:2" s="76" customFormat="1">
      <c r="A456" s="441"/>
      <c r="B456" s="77"/>
    </row>
    <row r="457" spans="1:2" s="76" customFormat="1">
      <c r="A457" s="441"/>
      <c r="B457" s="77"/>
    </row>
    <row r="458" spans="1:2" s="76" customFormat="1">
      <c r="A458" s="441"/>
      <c r="B458" s="77"/>
    </row>
    <row r="459" spans="1:2" s="76" customFormat="1">
      <c r="A459" s="441"/>
      <c r="B459" s="77"/>
    </row>
    <row r="460" spans="1:2" s="76" customFormat="1">
      <c r="A460" s="441"/>
      <c r="B460" s="77"/>
    </row>
    <row r="461" spans="1:2" s="76" customFormat="1">
      <c r="A461" s="441"/>
      <c r="B461" s="77"/>
    </row>
    <row r="462" spans="1:2" s="76" customFormat="1">
      <c r="A462" s="441"/>
      <c r="B462" s="77"/>
    </row>
    <row r="463" spans="1:2" s="76" customFormat="1">
      <c r="A463" s="441"/>
      <c r="B463" s="77"/>
    </row>
    <row r="464" spans="1:2" s="76" customFormat="1">
      <c r="A464" s="441"/>
      <c r="B464" s="77"/>
    </row>
    <row r="465" spans="1:2" s="76" customFormat="1">
      <c r="A465" s="441"/>
      <c r="B465" s="77"/>
    </row>
    <row r="466" spans="1:2" s="76" customFormat="1">
      <c r="A466" s="441"/>
      <c r="B466" s="77"/>
    </row>
    <row r="467" spans="1:2" s="76" customFormat="1">
      <c r="A467" s="441"/>
      <c r="B467" s="77"/>
    </row>
    <row r="468" spans="1:2" s="76" customFormat="1">
      <c r="A468" s="441"/>
      <c r="B468" s="77"/>
    </row>
    <row r="469" spans="1:2" s="76" customFormat="1">
      <c r="A469" s="441"/>
      <c r="B469" s="77"/>
    </row>
    <row r="470" spans="1:2" s="76" customFormat="1">
      <c r="A470" s="441"/>
      <c r="B470" s="77"/>
    </row>
    <row r="471" spans="1:2" s="76" customFormat="1">
      <c r="A471" s="441"/>
      <c r="B471" s="77"/>
    </row>
    <row r="472" spans="1:2" s="76" customFormat="1">
      <c r="A472" s="441"/>
      <c r="B472" s="77"/>
    </row>
    <row r="473" spans="1:2" s="76" customFormat="1">
      <c r="A473" s="441"/>
      <c r="B473" s="77"/>
    </row>
    <row r="474" spans="1:2" s="76" customFormat="1">
      <c r="A474" s="441"/>
      <c r="B474" s="77"/>
    </row>
    <row r="475" spans="1:2" s="76" customFormat="1">
      <c r="A475" s="441"/>
      <c r="B475" s="77"/>
    </row>
    <row r="476" spans="1:2" s="76" customFormat="1">
      <c r="A476" s="441"/>
      <c r="B476" s="77"/>
    </row>
    <row r="477" spans="1:2" s="76" customFormat="1">
      <c r="A477" s="441"/>
      <c r="B477" s="77"/>
    </row>
    <row r="478" spans="1:2" s="76" customFormat="1">
      <c r="A478" s="441"/>
      <c r="B478" s="77"/>
    </row>
    <row r="479" spans="1:2" s="76" customFormat="1">
      <c r="A479" s="441"/>
      <c r="B479" s="77"/>
    </row>
    <row r="480" spans="1:2" s="76" customFormat="1">
      <c r="A480" s="441"/>
      <c r="B480" s="77"/>
    </row>
    <row r="481" spans="1:2" s="76" customFormat="1">
      <c r="A481" s="441"/>
      <c r="B481" s="77"/>
    </row>
    <row r="482" spans="1:2" s="76" customFormat="1">
      <c r="A482" s="441"/>
      <c r="B482" s="77"/>
    </row>
    <row r="483" spans="1:2" s="76" customFormat="1">
      <c r="A483" s="441"/>
      <c r="B483" s="77"/>
    </row>
    <row r="484" spans="1:2" s="76" customFormat="1">
      <c r="A484" s="441"/>
      <c r="B484" s="77"/>
    </row>
    <row r="485" spans="1:2" s="76" customFormat="1">
      <c r="A485" s="441"/>
      <c r="B485" s="77"/>
    </row>
    <row r="486" spans="1:2" s="76" customFormat="1">
      <c r="A486" s="441"/>
      <c r="B486" s="77"/>
    </row>
    <row r="487" spans="1:2" s="76" customFormat="1">
      <c r="A487" s="441"/>
      <c r="B487" s="77"/>
    </row>
    <row r="488" spans="1:2" s="76" customFormat="1">
      <c r="A488" s="441"/>
      <c r="B488" s="77"/>
    </row>
    <row r="489" spans="1:2" s="76" customFormat="1">
      <c r="A489" s="441"/>
      <c r="B489" s="77"/>
    </row>
    <row r="490" spans="1:2" s="76" customFormat="1">
      <c r="A490" s="441"/>
      <c r="B490" s="77"/>
    </row>
    <row r="491" spans="1:2" s="76" customFormat="1">
      <c r="A491" s="441"/>
      <c r="B491" s="77"/>
    </row>
    <row r="492" spans="1:2" s="76" customFormat="1">
      <c r="A492" s="441"/>
      <c r="B492" s="77"/>
    </row>
    <row r="493" spans="1:2" s="76" customFormat="1">
      <c r="A493" s="441"/>
      <c r="B493" s="77"/>
    </row>
    <row r="494" spans="1:2" s="76" customFormat="1">
      <c r="A494" s="441"/>
      <c r="B494" s="77"/>
    </row>
    <row r="495" spans="1:2" s="76" customFormat="1">
      <c r="A495" s="441"/>
      <c r="B495" s="77"/>
    </row>
    <row r="496" spans="1:2" s="76" customFormat="1">
      <c r="A496" s="441"/>
      <c r="B496" s="77"/>
    </row>
    <row r="497" spans="1:2" s="76" customFormat="1">
      <c r="A497" s="441"/>
      <c r="B497" s="77"/>
    </row>
    <row r="498" spans="1:2" s="76" customFormat="1">
      <c r="A498" s="441"/>
      <c r="B498" s="77"/>
    </row>
    <row r="499" spans="1:2" s="76" customFormat="1">
      <c r="A499" s="441"/>
      <c r="B499" s="77"/>
    </row>
    <row r="500" spans="1:2" s="76" customFormat="1">
      <c r="A500" s="441"/>
      <c r="B500" s="77"/>
    </row>
    <row r="501" spans="1:2" s="76" customFormat="1">
      <c r="A501" s="441"/>
      <c r="B501" s="77"/>
    </row>
    <row r="502" spans="1:2" s="76" customFormat="1">
      <c r="A502" s="441"/>
      <c r="B502" s="77"/>
    </row>
    <row r="503" spans="1:2" s="76" customFormat="1">
      <c r="A503" s="441"/>
      <c r="B503" s="77"/>
    </row>
    <row r="504" spans="1:2" s="76" customFormat="1">
      <c r="A504" s="441"/>
      <c r="B504" s="77"/>
    </row>
    <row r="505" spans="1:2" s="76" customFormat="1">
      <c r="A505" s="441"/>
      <c r="B505" s="77"/>
    </row>
    <row r="506" spans="1:2" s="76" customFormat="1">
      <c r="A506" s="441"/>
      <c r="B506" s="77"/>
    </row>
    <row r="507" spans="1:2" s="76" customFormat="1">
      <c r="A507" s="441"/>
      <c r="B507" s="77"/>
    </row>
    <row r="508" spans="1:2" s="76" customFormat="1">
      <c r="A508" s="441"/>
      <c r="B508" s="77"/>
    </row>
    <row r="509" spans="1:2" s="76" customFormat="1">
      <c r="A509" s="441"/>
      <c r="B509" s="77"/>
    </row>
    <row r="510" spans="1:2" s="76" customFormat="1">
      <c r="A510" s="441"/>
      <c r="B510" s="77"/>
    </row>
    <row r="511" spans="1:2" s="76" customFormat="1">
      <c r="A511" s="441"/>
      <c r="B511" s="77"/>
    </row>
    <row r="512" spans="1:2" s="76" customFormat="1">
      <c r="A512" s="441"/>
      <c r="B512" s="77"/>
    </row>
    <row r="513" spans="1:2" s="76" customFormat="1">
      <c r="A513" s="441"/>
      <c r="B513" s="77"/>
    </row>
    <row r="514" spans="1:2" s="76" customFormat="1">
      <c r="A514" s="441"/>
      <c r="B514" s="77"/>
    </row>
    <row r="515" spans="1:2" s="76" customFormat="1">
      <c r="A515" s="441"/>
      <c r="B515" s="77"/>
    </row>
    <row r="516" spans="1:2" s="76" customFormat="1">
      <c r="A516" s="441"/>
      <c r="B516" s="77"/>
    </row>
    <row r="517" spans="1:2" s="76" customFormat="1">
      <c r="A517" s="441"/>
      <c r="B517" s="77"/>
    </row>
    <row r="518" spans="1:2" s="76" customFormat="1">
      <c r="A518" s="441"/>
      <c r="B518" s="77"/>
    </row>
    <row r="519" spans="1:2" s="76" customFormat="1">
      <c r="A519" s="441"/>
      <c r="B519" s="77"/>
    </row>
    <row r="520" spans="1:2" s="76" customFormat="1">
      <c r="A520" s="441"/>
      <c r="B520" s="77"/>
    </row>
    <row r="521" spans="1:2" s="76" customFormat="1">
      <c r="A521" s="441"/>
      <c r="B521" s="77"/>
    </row>
    <row r="522" spans="1:2" s="76" customFormat="1">
      <c r="A522" s="441"/>
      <c r="B522" s="77"/>
    </row>
    <row r="523" spans="1:2" s="76" customFormat="1">
      <c r="A523" s="441"/>
      <c r="B523" s="77"/>
    </row>
    <row r="524" spans="1:2" s="76" customFormat="1">
      <c r="A524" s="441"/>
      <c r="B524" s="77"/>
    </row>
    <row r="525" spans="1:2" s="76" customFormat="1">
      <c r="A525" s="441"/>
      <c r="B525" s="77"/>
    </row>
    <row r="526" spans="1:2" s="76" customFormat="1">
      <c r="A526" s="441"/>
      <c r="B526" s="77"/>
    </row>
    <row r="527" spans="1:2" s="76" customFormat="1">
      <c r="A527" s="441"/>
      <c r="B527" s="77"/>
    </row>
    <row r="528" spans="1:2" s="76" customFormat="1">
      <c r="A528" s="441"/>
      <c r="B528" s="77"/>
    </row>
    <row r="529" spans="1:2" s="76" customFormat="1">
      <c r="A529" s="441"/>
      <c r="B529" s="77"/>
    </row>
    <row r="530" spans="1:2" s="76" customFormat="1">
      <c r="A530" s="441"/>
      <c r="B530" s="77"/>
    </row>
    <row r="531" spans="1:2" s="76" customFormat="1">
      <c r="A531" s="441"/>
      <c r="B531" s="77"/>
    </row>
    <row r="532" spans="1:2" s="76" customFormat="1">
      <c r="A532" s="441"/>
      <c r="B532" s="77"/>
    </row>
    <row r="533" spans="1:2" s="76" customFormat="1">
      <c r="A533" s="441"/>
      <c r="B533" s="77"/>
    </row>
    <row r="534" spans="1:2" s="76" customFormat="1">
      <c r="A534" s="441"/>
      <c r="B534" s="77"/>
    </row>
    <row r="535" spans="1:2" s="76" customFormat="1">
      <c r="A535" s="441"/>
      <c r="B535" s="77"/>
    </row>
    <row r="536" spans="1:2" s="76" customFormat="1">
      <c r="A536" s="441"/>
      <c r="B536" s="77"/>
    </row>
    <row r="537" spans="1:2" s="76" customFormat="1">
      <c r="A537" s="441"/>
      <c r="B537" s="77"/>
    </row>
    <row r="538" spans="1:2" s="76" customFormat="1">
      <c r="A538" s="441"/>
      <c r="B538" s="77"/>
    </row>
    <row r="539" spans="1:2" s="76" customFormat="1">
      <c r="A539" s="441"/>
      <c r="B539" s="77"/>
    </row>
    <row r="540" spans="1:2" s="76" customFormat="1">
      <c r="A540" s="441"/>
      <c r="B540" s="77"/>
    </row>
    <row r="541" spans="1:2" s="76" customFormat="1">
      <c r="A541" s="441"/>
      <c r="B541" s="77"/>
    </row>
    <row r="542" spans="1:2" s="76" customFormat="1">
      <c r="A542" s="441"/>
      <c r="B542" s="77"/>
    </row>
    <row r="543" spans="1:2" s="76" customFormat="1">
      <c r="A543" s="441"/>
      <c r="B543" s="77"/>
    </row>
    <row r="544" spans="1:2" s="76" customFormat="1">
      <c r="A544" s="441"/>
      <c r="B544" s="77"/>
    </row>
    <row r="545" spans="1:2" s="76" customFormat="1">
      <c r="A545" s="441"/>
      <c r="B545" s="77"/>
    </row>
    <row r="546" spans="1:2" s="76" customFormat="1">
      <c r="A546" s="441"/>
      <c r="B546" s="77"/>
    </row>
    <row r="547" spans="1:2" s="76" customFormat="1">
      <c r="A547" s="441"/>
      <c r="B547" s="77"/>
    </row>
    <row r="548" spans="1:2" s="76" customFormat="1">
      <c r="A548" s="441"/>
      <c r="B548" s="77"/>
    </row>
    <row r="549" spans="1:2" s="76" customFormat="1">
      <c r="A549" s="441"/>
      <c r="B549" s="77"/>
    </row>
    <row r="550" spans="1:2" s="76" customFormat="1">
      <c r="A550" s="441"/>
      <c r="B550" s="77"/>
    </row>
    <row r="551" spans="1:2" s="76" customFormat="1">
      <c r="A551" s="441"/>
      <c r="B551" s="77"/>
    </row>
    <row r="552" spans="1:2" s="76" customFormat="1">
      <c r="A552" s="441"/>
      <c r="B552" s="77"/>
    </row>
    <row r="553" spans="1:2" s="76" customFormat="1">
      <c r="A553" s="441"/>
      <c r="B553" s="77"/>
    </row>
    <row r="554" spans="1:2" s="76" customFormat="1">
      <c r="A554" s="441"/>
      <c r="B554" s="77"/>
    </row>
    <row r="555" spans="1:2" s="76" customFormat="1">
      <c r="A555" s="441"/>
      <c r="B555" s="77"/>
    </row>
    <row r="556" spans="1:2" s="76" customFormat="1">
      <c r="A556" s="441"/>
      <c r="B556" s="77"/>
    </row>
    <row r="557" spans="1:2" s="76" customFormat="1">
      <c r="A557" s="441"/>
      <c r="B557" s="77"/>
    </row>
    <row r="558" spans="1:2" s="76" customFormat="1">
      <c r="A558" s="441"/>
      <c r="B558" s="77"/>
    </row>
    <row r="559" spans="1:2" s="76" customFormat="1">
      <c r="A559" s="441"/>
      <c r="B559" s="77"/>
    </row>
    <row r="560" spans="1:2" s="76" customFormat="1">
      <c r="A560" s="441"/>
      <c r="B560" s="77"/>
    </row>
    <row r="561" spans="1:2" s="76" customFormat="1">
      <c r="A561" s="441"/>
      <c r="B561" s="77"/>
    </row>
    <row r="562" spans="1:2" s="76" customFormat="1">
      <c r="A562" s="441"/>
      <c r="B562" s="77"/>
    </row>
    <row r="563" spans="1:2" s="76" customFormat="1">
      <c r="A563" s="441"/>
      <c r="B563" s="77"/>
    </row>
    <row r="564" spans="1:2" s="76" customFormat="1">
      <c r="A564" s="441"/>
      <c r="B564" s="77"/>
    </row>
    <row r="565" spans="1:2" s="76" customFormat="1">
      <c r="A565" s="441"/>
      <c r="B565" s="77"/>
    </row>
    <row r="566" spans="1:2" s="76" customFormat="1">
      <c r="A566" s="441"/>
      <c r="B566" s="77"/>
    </row>
    <row r="567" spans="1:2" s="76" customFormat="1">
      <c r="A567" s="441"/>
      <c r="B567" s="77"/>
    </row>
    <row r="568" spans="1:2" s="76" customFormat="1">
      <c r="A568" s="441"/>
      <c r="B568" s="77"/>
    </row>
    <row r="569" spans="1:2" s="76" customFormat="1">
      <c r="A569" s="441"/>
      <c r="B569" s="77"/>
    </row>
    <row r="570" spans="1:2" s="76" customFormat="1">
      <c r="A570" s="441"/>
      <c r="B570" s="77"/>
    </row>
    <row r="571" spans="1:2" s="76" customFormat="1">
      <c r="A571" s="441"/>
      <c r="B571" s="77"/>
    </row>
    <row r="572" spans="1:2" s="76" customFormat="1">
      <c r="A572" s="441"/>
      <c r="B572" s="77"/>
    </row>
    <row r="573" spans="1:2" s="76" customFormat="1">
      <c r="A573" s="441"/>
      <c r="B573" s="77"/>
    </row>
    <row r="574" spans="1:2" s="76" customFormat="1">
      <c r="A574" s="441"/>
      <c r="B574" s="77"/>
    </row>
    <row r="575" spans="1:2" s="76" customFormat="1">
      <c r="A575" s="441"/>
      <c r="B575" s="77"/>
    </row>
    <row r="576" spans="1:2" s="76" customFormat="1">
      <c r="A576" s="441"/>
      <c r="B576" s="77"/>
    </row>
    <row r="577" spans="1:2" s="76" customFormat="1">
      <c r="A577" s="441"/>
      <c r="B577" s="77"/>
    </row>
    <row r="578" spans="1:2" s="76" customFormat="1">
      <c r="A578" s="441"/>
      <c r="B578" s="77"/>
    </row>
    <row r="579" spans="1:2" s="76" customFormat="1">
      <c r="A579" s="441"/>
      <c r="B579" s="77"/>
    </row>
    <row r="580" spans="1:2" s="76" customFormat="1">
      <c r="A580" s="441"/>
      <c r="B580" s="77"/>
    </row>
    <row r="581" spans="1:2" s="76" customFormat="1">
      <c r="A581" s="441"/>
      <c r="B581" s="77"/>
    </row>
    <row r="582" spans="1:2" s="76" customFormat="1">
      <c r="A582" s="441"/>
      <c r="B582" s="77"/>
    </row>
    <row r="583" spans="1:2" s="76" customFormat="1">
      <c r="A583" s="441"/>
      <c r="B583" s="77"/>
    </row>
    <row r="584" spans="1:2" s="76" customFormat="1">
      <c r="A584" s="441"/>
      <c r="B584" s="77"/>
    </row>
    <row r="585" spans="1:2" s="76" customFormat="1">
      <c r="A585" s="441"/>
      <c r="B585" s="77"/>
    </row>
    <row r="586" spans="1:2" s="76" customFormat="1">
      <c r="A586" s="441"/>
      <c r="B586" s="77"/>
    </row>
    <row r="587" spans="1:2" s="76" customFormat="1">
      <c r="A587" s="441"/>
      <c r="B587" s="77"/>
    </row>
    <row r="588" spans="1:2" s="76" customFormat="1">
      <c r="A588" s="441"/>
      <c r="B588" s="77"/>
    </row>
    <row r="589" spans="1:2" s="76" customFormat="1">
      <c r="A589" s="441"/>
      <c r="B589" s="77"/>
    </row>
    <row r="590" spans="1:2" s="76" customFormat="1">
      <c r="A590" s="441"/>
      <c r="B590" s="77"/>
    </row>
    <row r="591" spans="1:2" s="76" customFormat="1">
      <c r="A591" s="441"/>
      <c r="B591" s="77"/>
    </row>
    <row r="592" spans="1:2" s="76" customFormat="1">
      <c r="A592" s="441"/>
      <c r="B592" s="77"/>
    </row>
    <row r="593" spans="1:2" s="76" customFormat="1">
      <c r="A593" s="441"/>
      <c r="B593" s="77"/>
    </row>
    <row r="594" spans="1:2" s="76" customFormat="1">
      <c r="A594" s="441"/>
      <c r="B594" s="77"/>
    </row>
    <row r="595" spans="1:2" s="76" customFormat="1">
      <c r="A595" s="441"/>
      <c r="B595" s="77"/>
    </row>
    <row r="596" spans="1:2" s="76" customFormat="1">
      <c r="A596" s="441"/>
      <c r="B596" s="77"/>
    </row>
    <row r="597" spans="1:2" s="76" customFormat="1">
      <c r="A597" s="441"/>
      <c r="B597" s="77"/>
    </row>
    <row r="598" spans="1:2" s="76" customFormat="1">
      <c r="A598" s="441"/>
      <c r="B598" s="77"/>
    </row>
    <row r="599" spans="1:2" s="76" customFormat="1">
      <c r="A599" s="441"/>
      <c r="B599" s="77"/>
    </row>
    <row r="600" spans="1:2" s="76" customFormat="1">
      <c r="A600" s="441"/>
      <c r="B600" s="77"/>
    </row>
    <row r="601" spans="1:2" s="76" customFormat="1">
      <c r="A601" s="441"/>
      <c r="B601" s="77"/>
    </row>
    <row r="602" spans="1:2" s="76" customFormat="1">
      <c r="A602" s="441"/>
      <c r="B602" s="77"/>
    </row>
    <row r="603" spans="1:2" s="76" customFormat="1">
      <c r="A603" s="441"/>
      <c r="B603" s="77"/>
    </row>
    <row r="604" spans="1:2" s="76" customFormat="1">
      <c r="A604" s="441"/>
      <c r="B604" s="77"/>
    </row>
    <row r="605" spans="1:2" s="76" customFormat="1">
      <c r="A605" s="441"/>
      <c r="B605" s="77"/>
    </row>
    <row r="606" spans="1:2" s="76" customFormat="1">
      <c r="A606" s="441"/>
      <c r="B606" s="77"/>
    </row>
    <row r="607" spans="1:2" s="76" customFormat="1">
      <c r="A607" s="441"/>
      <c r="B607" s="77"/>
    </row>
    <row r="608" spans="1:2" s="76" customFormat="1">
      <c r="A608" s="441"/>
      <c r="B608" s="77"/>
    </row>
    <row r="609" spans="1:2" s="76" customFormat="1">
      <c r="A609" s="441"/>
      <c r="B609" s="77"/>
    </row>
    <row r="610" spans="1:2" s="76" customFormat="1">
      <c r="A610" s="441"/>
      <c r="B610" s="77"/>
    </row>
    <row r="611" spans="1:2" s="76" customFormat="1">
      <c r="A611" s="441"/>
      <c r="B611" s="77"/>
    </row>
    <row r="612" spans="1:2" s="76" customFormat="1">
      <c r="A612" s="441"/>
      <c r="B612" s="77"/>
    </row>
    <row r="613" spans="1:2" s="76" customFormat="1">
      <c r="A613" s="441"/>
      <c r="B613" s="77"/>
    </row>
    <row r="614" spans="1:2" s="76" customFormat="1">
      <c r="A614" s="441"/>
      <c r="B614" s="77"/>
    </row>
    <row r="615" spans="1:2" s="76" customFormat="1">
      <c r="A615" s="441"/>
      <c r="B615" s="77"/>
    </row>
    <row r="616" spans="1:2" s="76" customFormat="1">
      <c r="A616" s="441"/>
      <c r="B616" s="77"/>
    </row>
    <row r="617" spans="1:2" s="76" customFormat="1">
      <c r="A617" s="441"/>
      <c r="B617" s="77"/>
    </row>
    <row r="618" spans="1:2" s="76" customFormat="1">
      <c r="A618" s="441"/>
      <c r="B618" s="77"/>
    </row>
    <row r="619" spans="1:2" s="76" customFormat="1">
      <c r="A619" s="441"/>
      <c r="B619" s="77"/>
    </row>
    <row r="620" spans="1:2" s="76" customFormat="1">
      <c r="A620" s="441"/>
      <c r="B620" s="77"/>
    </row>
    <row r="621" spans="1:2" s="76" customFormat="1">
      <c r="A621" s="441"/>
      <c r="B621" s="77"/>
    </row>
    <row r="622" spans="1:2" s="76" customFormat="1">
      <c r="A622" s="441"/>
      <c r="B622" s="77"/>
    </row>
    <row r="623" spans="1:2" s="76" customFormat="1">
      <c r="A623" s="441"/>
      <c r="B623" s="77"/>
    </row>
    <row r="624" spans="1:2" s="76" customFormat="1">
      <c r="A624" s="441"/>
      <c r="B624" s="77"/>
    </row>
    <row r="625" spans="1:2" s="76" customFormat="1">
      <c r="A625" s="441"/>
      <c r="B625" s="77"/>
    </row>
    <row r="626" spans="1:2" s="76" customFormat="1">
      <c r="A626" s="441"/>
      <c r="B626" s="77"/>
    </row>
    <row r="627" spans="1:2" s="76" customFormat="1">
      <c r="A627" s="441"/>
      <c r="B627" s="77"/>
    </row>
    <row r="628" spans="1:2" s="76" customFormat="1">
      <c r="A628" s="441"/>
      <c r="B628" s="77"/>
    </row>
    <row r="629" spans="1:2" s="76" customFormat="1">
      <c r="A629" s="441"/>
      <c r="B629" s="77"/>
    </row>
    <row r="630" spans="1:2" s="76" customFormat="1">
      <c r="A630" s="441"/>
      <c r="B630" s="77"/>
    </row>
    <row r="631" spans="1:2" s="76" customFormat="1">
      <c r="A631" s="441"/>
      <c r="B631" s="77"/>
    </row>
    <row r="632" spans="1:2" s="76" customFormat="1">
      <c r="A632" s="441"/>
      <c r="B632" s="77"/>
    </row>
    <row r="633" spans="1:2" s="76" customFormat="1">
      <c r="A633" s="441"/>
      <c r="B633" s="77"/>
    </row>
    <row r="634" spans="1:2" s="76" customFormat="1">
      <c r="A634" s="441"/>
      <c r="B634" s="77"/>
    </row>
    <row r="635" spans="1:2" s="76" customFormat="1">
      <c r="A635" s="441"/>
      <c r="B635" s="77"/>
    </row>
    <row r="636" spans="1:2" s="76" customFormat="1">
      <c r="A636" s="441"/>
      <c r="B636" s="77"/>
    </row>
    <row r="637" spans="1:2" s="76" customFormat="1">
      <c r="A637" s="441"/>
      <c r="B637" s="77"/>
    </row>
    <row r="638" spans="1:2" s="76" customFormat="1">
      <c r="A638" s="441"/>
      <c r="B638" s="77"/>
    </row>
    <row r="639" spans="1:2" s="76" customFormat="1">
      <c r="A639" s="441"/>
      <c r="B639" s="77"/>
    </row>
    <row r="640" spans="1:2" s="76" customFormat="1">
      <c r="A640" s="441"/>
      <c r="B640" s="77"/>
    </row>
    <row r="641" spans="1:2" s="76" customFormat="1">
      <c r="A641" s="441"/>
      <c r="B641" s="77"/>
    </row>
    <row r="642" spans="1:2" s="76" customFormat="1">
      <c r="A642" s="441"/>
      <c r="B642" s="77"/>
    </row>
    <row r="643" spans="1:2" s="76" customFormat="1">
      <c r="A643" s="441"/>
      <c r="B643" s="77"/>
    </row>
    <row r="644" spans="1:2" s="76" customFormat="1">
      <c r="A644" s="441"/>
      <c r="B644" s="77"/>
    </row>
    <row r="645" spans="1:2" s="76" customFormat="1">
      <c r="A645" s="441"/>
      <c r="B645" s="77"/>
    </row>
    <row r="646" spans="1:2" s="76" customFormat="1">
      <c r="A646" s="441"/>
      <c r="B646" s="77"/>
    </row>
    <row r="647" spans="1:2" s="76" customFormat="1">
      <c r="A647" s="441"/>
      <c r="B647" s="77"/>
    </row>
    <row r="648" spans="1:2" s="76" customFormat="1">
      <c r="A648" s="441"/>
      <c r="B648" s="77"/>
    </row>
    <row r="649" spans="1:2" s="76" customFormat="1">
      <c r="A649" s="441"/>
      <c r="B649" s="77"/>
    </row>
    <row r="650" spans="1:2" s="76" customFormat="1">
      <c r="A650" s="441"/>
      <c r="B650" s="77"/>
    </row>
    <row r="651" spans="1:2" s="76" customFormat="1">
      <c r="A651" s="441"/>
      <c r="B651" s="77"/>
    </row>
    <row r="652" spans="1:2" s="76" customFormat="1">
      <c r="A652" s="441"/>
      <c r="B652" s="77"/>
    </row>
    <row r="653" spans="1:2" s="76" customFormat="1">
      <c r="A653" s="441"/>
      <c r="B653" s="77"/>
    </row>
    <row r="654" spans="1:2" s="76" customFormat="1">
      <c r="A654" s="441"/>
      <c r="B654" s="77"/>
    </row>
    <row r="655" spans="1:2" s="76" customFormat="1">
      <c r="A655" s="441"/>
      <c r="B655" s="77"/>
    </row>
    <row r="656" spans="1:2" s="76" customFormat="1">
      <c r="A656" s="441"/>
      <c r="B656" s="77"/>
    </row>
    <row r="657" spans="1:2" s="76" customFormat="1">
      <c r="A657" s="441"/>
      <c r="B657" s="77"/>
    </row>
    <row r="658" spans="1:2" s="76" customFormat="1">
      <c r="A658" s="441"/>
      <c r="B658" s="77"/>
    </row>
    <row r="659" spans="1:2" s="76" customFormat="1">
      <c r="A659" s="441"/>
      <c r="B659" s="77"/>
    </row>
    <row r="660" spans="1:2" s="76" customFormat="1">
      <c r="A660" s="441"/>
      <c r="B660" s="77"/>
    </row>
    <row r="661" spans="1:2" s="76" customFormat="1">
      <c r="A661" s="441"/>
      <c r="B661" s="77"/>
    </row>
    <row r="662" spans="1:2" s="76" customFormat="1">
      <c r="A662" s="441"/>
      <c r="B662" s="77"/>
    </row>
    <row r="663" spans="1:2" s="76" customFormat="1">
      <c r="A663" s="441"/>
      <c r="B663" s="77"/>
    </row>
    <row r="664" spans="1:2" s="76" customFormat="1">
      <c r="A664" s="441"/>
      <c r="B664" s="77"/>
    </row>
    <row r="665" spans="1:2" s="76" customFormat="1">
      <c r="A665" s="441"/>
      <c r="B665" s="77"/>
    </row>
    <row r="666" spans="1:2" s="76" customFormat="1">
      <c r="A666" s="441"/>
      <c r="B666" s="77"/>
    </row>
    <row r="667" spans="1:2" s="76" customFormat="1">
      <c r="A667" s="441"/>
      <c r="B667" s="77"/>
    </row>
    <row r="668" spans="1:2" s="76" customFormat="1">
      <c r="A668" s="441"/>
      <c r="B668" s="77"/>
    </row>
    <row r="669" spans="1:2" s="76" customFormat="1">
      <c r="A669" s="441"/>
      <c r="B669" s="77"/>
    </row>
    <row r="670" spans="1:2" s="76" customFormat="1">
      <c r="A670" s="441"/>
      <c r="B670" s="77"/>
    </row>
    <row r="671" spans="1:2" s="76" customFormat="1">
      <c r="A671" s="441"/>
      <c r="B671" s="77"/>
    </row>
    <row r="672" spans="1:2" s="76" customFormat="1">
      <c r="A672" s="441"/>
      <c r="B672" s="77"/>
    </row>
    <row r="673" spans="1:2" s="76" customFormat="1">
      <c r="A673" s="441"/>
      <c r="B673" s="77"/>
    </row>
    <row r="674" spans="1:2" s="76" customFormat="1">
      <c r="A674" s="441"/>
      <c r="B674" s="77"/>
    </row>
    <row r="675" spans="1:2" s="76" customFormat="1">
      <c r="A675" s="441"/>
      <c r="B675" s="77"/>
    </row>
    <row r="676" spans="1:2" s="76" customFormat="1">
      <c r="A676" s="441"/>
      <c r="B676" s="77"/>
    </row>
    <row r="677" spans="1:2" s="76" customFormat="1">
      <c r="A677" s="441"/>
      <c r="B677" s="77"/>
    </row>
    <row r="678" spans="1:2" s="76" customFormat="1">
      <c r="A678" s="441"/>
      <c r="B678" s="77"/>
    </row>
    <row r="679" spans="1:2" s="76" customFormat="1">
      <c r="A679" s="441"/>
      <c r="B679" s="77"/>
    </row>
    <row r="680" spans="1:2" s="76" customFormat="1">
      <c r="A680" s="441"/>
      <c r="B680" s="77"/>
    </row>
    <row r="681" spans="1:2" s="76" customFormat="1">
      <c r="A681" s="441"/>
      <c r="B681" s="77"/>
    </row>
    <row r="682" spans="1:2" s="76" customFormat="1">
      <c r="A682" s="441"/>
      <c r="B682" s="77"/>
    </row>
    <row r="683" spans="1:2" s="76" customFormat="1">
      <c r="A683" s="441"/>
      <c r="B683" s="77"/>
    </row>
    <row r="684" spans="1:2" s="76" customFormat="1">
      <c r="A684" s="441"/>
      <c r="B684" s="77"/>
    </row>
    <row r="685" spans="1:2" s="76" customFormat="1">
      <c r="A685" s="441"/>
      <c r="B685" s="77"/>
    </row>
    <row r="686" spans="1:2" s="76" customFormat="1">
      <c r="A686" s="441"/>
      <c r="B686" s="77"/>
    </row>
    <row r="687" spans="1:2" s="76" customFormat="1">
      <c r="A687" s="441"/>
      <c r="B687" s="77"/>
    </row>
    <row r="688" spans="1:2" s="76" customFormat="1">
      <c r="A688" s="441"/>
      <c r="B688" s="77"/>
    </row>
    <row r="689" spans="1:2" s="76" customFormat="1">
      <c r="A689" s="441"/>
      <c r="B689" s="77"/>
    </row>
    <row r="690" spans="1:2" s="76" customFormat="1">
      <c r="A690" s="441"/>
      <c r="B690" s="77"/>
    </row>
    <row r="691" spans="1:2" s="76" customFormat="1">
      <c r="A691" s="441"/>
      <c r="B691" s="77"/>
    </row>
    <row r="692" spans="1:2" s="76" customFormat="1">
      <c r="A692" s="441"/>
      <c r="B692" s="77"/>
    </row>
    <row r="693" spans="1:2" s="76" customFormat="1">
      <c r="A693" s="441"/>
      <c r="B693" s="77"/>
    </row>
    <row r="694" spans="1:2" s="76" customFormat="1">
      <c r="A694" s="441"/>
      <c r="B694" s="77"/>
    </row>
    <row r="695" spans="1:2" s="76" customFormat="1">
      <c r="A695" s="441"/>
      <c r="B695" s="77"/>
    </row>
    <row r="696" spans="1:2" s="76" customFormat="1">
      <c r="A696" s="441"/>
      <c r="B696" s="77"/>
    </row>
    <row r="697" spans="1:2" s="76" customFormat="1">
      <c r="A697" s="441"/>
      <c r="B697" s="77"/>
    </row>
    <row r="698" spans="1:2" s="76" customFormat="1">
      <c r="A698" s="441"/>
      <c r="B698" s="77"/>
    </row>
    <row r="699" spans="1:2" s="76" customFormat="1">
      <c r="A699" s="441"/>
      <c r="B699" s="77"/>
    </row>
    <row r="700" spans="1:2" s="76" customFormat="1">
      <c r="A700" s="441"/>
      <c r="B700" s="77"/>
    </row>
    <row r="701" spans="1:2" s="76" customFormat="1">
      <c r="A701" s="441"/>
      <c r="B701" s="77"/>
    </row>
    <row r="702" spans="1:2" s="76" customFormat="1">
      <c r="A702" s="441"/>
      <c r="B702" s="77"/>
    </row>
    <row r="703" spans="1:2" s="76" customFormat="1">
      <c r="A703" s="441"/>
      <c r="B703" s="77"/>
    </row>
    <row r="704" spans="1:2" s="76" customFormat="1">
      <c r="A704" s="441"/>
      <c r="B704" s="77"/>
    </row>
    <row r="705" spans="1:2" s="76" customFormat="1">
      <c r="A705" s="441"/>
      <c r="B705" s="77"/>
    </row>
    <row r="706" spans="1:2" s="76" customFormat="1">
      <c r="A706" s="441"/>
      <c r="B706" s="77"/>
    </row>
    <row r="707" spans="1:2" s="76" customFormat="1">
      <c r="A707" s="441"/>
      <c r="B707" s="77"/>
    </row>
    <row r="708" spans="1:2" s="76" customFormat="1">
      <c r="A708" s="441"/>
      <c r="B708" s="77"/>
    </row>
    <row r="709" spans="1:2" s="76" customFormat="1">
      <c r="A709" s="441"/>
      <c r="B709" s="77"/>
    </row>
    <row r="710" spans="1:2" s="76" customFormat="1">
      <c r="A710" s="441"/>
      <c r="B710" s="77"/>
    </row>
    <row r="711" spans="1:2" s="76" customFormat="1">
      <c r="A711" s="441"/>
      <c r="B711" s="77"/>
    </row>
    <row r="712" spans="1:2" s="76" customFormat="1">
      <c r="A712" s="441"/>
      <c r="B712" s="77"/>
    </row>
    <row r="713" spans="1:2" s="76" customFormat="1">
      <c r="A713" s="441"/>
      <c r="B713" s="77"/>
    </row>
    <row r="714" spans="1:2" s="76" customFormat="1">
      <c r="A714" s="441"/>
      <c r="B714" s="77"/>
    </row>
    <row r="715" spans="1:2" s="76" customFormat="1">
      <c r="A715" s="441"/>
      <c r="B715" s="77"/>
    </row>
    <row r="716" spans="1:2" s="76" customFormat="1">
      <c r="A716" s="441"/>
      <c r="B716" s="77"/>
    </row>
    <row r="717" spans="1:2" s="76" customFormat="1">
      <c r="A717" s="441"/>
      <c r="B717" s="77"/>
    </row>
    <row r="718" spans="1:2" s="76" customFormat="1">
      <c r="A718" s="441"/>
      <c r="B718" s="77"/>
    </row>
    <row r="719" spans="1:2" s="76" customFormat="1">
      <c r="A719" s="441"/>
      <c r="B719" s="77"/>
    </row>
    <row r="720" spans="1:2" s="76" customFormat="1">
      <c r="A720" s="441"/>
      <c r="B720" s="77"/>
    </row>
    <row r="721" spans="1:2" s="76" customFormat="1">
      <c r="A721" s="441"/>
      <c r="B721" s="77"/>
    </row>
    <row r="722" spans="1:2" s="76" customFormat="1">
      <c r="A722" s="441"/>
      <c r="B722" s="77"/>
    </row>
    <row r="723" spans="1:2" s="76" customFormat="1">
      <c r="A723" s="441"/>
      <c r="B723" s="77"/>
    </row>
    <row r="724" spans="1:2" s="76" customFormat="1">
      <c r="A724" s="441"/>
      <c r="B724" s="77"/>
    </row>
    <row r="725" spans="1:2" s="76" customFormat="1">
      <c r="A725" s="441"/>
      <c r="B725" s="77"/>
    </row>
    <row r="726" spans="1:2" s="76" customFormat="1">
      <c r="A726" s="441"/>
      <c r="B726" s="77"/>
    </row>
    <row r="727" spans="1:2" s="76" customFormat="1">
      <c r="A727" s="441"/>
      <c r="B727" s="77"/>
    </row>
    <row r="728" spans="1:2" s="76" customFormat="1">
      <c r="A728" s="441"/>
      <c r="B728" s="77"/>
    </row>
    <row r="729" spans="1:2" s="76" customFormat="1">
      <c r="A729" s="441"/>
      <c r="B729" s="77"/>
    </row>
    <row r="730" spans="1:2" s="76" customFormat="1">
      <c r="A730" s="441"/>
      <c r="B730" s="77"/>
    </row>
    <row r="731" spans="1:2" s="76" customFormat="1">
      <c r="A731" s="441"/>
      <c r="B731" s="77"/>
    </row>
    <row r="732" spans="1:2" s="76" customFormat="1">
      <c r="A732" s="441"/>
      <c r="B732" s="77"/>
    </row>
    <row r="733" spans="1:2" s="76" customFormat="1">
      <c r="A733" s="441"/>
      <c r="B733" s="77"/>
    </row>
    <row r="734" spans="1:2" s="76" customFormat="1">
      <c r="A734" s="441"/>
      <c r="B734" s="77"/>
    </row>
    <row r="735" spans="1:2" s="76" customFormat="1">
      <c r="A735" s="441"/>
      <c r="B735" s="77"/>
    </row>
    <row r="736" spans="1:2" s="76" customFormat="1">
      <c r="A736" s="441"/>
      <c r="B736" s="77"/>
    </row>
    <row r="737" spans="1:2" s="76" customFormat="1">
      <c r="A737" s="441"/>
      <c r="B737" s="77"/>
    </row>
    <row r="738" spans="1:2" s="76" customFormat="1">
      <c r="A738" s="441"/>
      <c r="B738" s="77"/>
    </row>
    <row r="739" spans="1:2" s="76" customFormat="1">
      <c r="A739" s="441"/>
      <c r="B739" s="77"/>
    </row>
    <row r="740" spans="1:2" s="76" customFormat="1">
      <c r="A740" s="441"/>
      <c r="B740" s="77"/>
    </row>
    <row r="741" spans="1:2" s="76" customFormat="1">
      <c r="A741" s="441"/>
      <c r="B741" s="77"/>
    </row>
    <row r="742" spans="1:2" s="76" customFormat="1">
      <c r="A742" s="441"/>
      <c r="B742" s="77"/>
    </row>
    <row r="743" spans="1:2" s="76" customFormat="1">
      <c r="A743" s="441"/>
      <c r="B743" s="77"/>
    </row>
    <row r="744" spans="1:2" s="76" customFormat="1">
      <c r="A744" s="441"/>
      <c r="B744" s="77"/>
    </row>
    <row r="745" spans="1:2" s="76" customFormat="1">
      <c r="A745" s="441"/>
      <c r="B745" s="77"/>
    </row>
    <row r="746" spans="1:2" s="76" customFormat="1">
      <c r="A746" s="441"/>
      <c r="B746" s="77"/>
    </row>
    <row r="747" spans="1:2" s="76" customFormat="1">
      <c r="A747" s="441"/>
      <c r="B747" s="77"/>
    </row>
    <row r="748" spans="1:2" s="76" customFormat="1">
      <c r="A748" s="441"/>
      <c r="B748" s="77"/>
    </row>
    <row r="749" spans="1:2" s="76" customFormat="1">
      <c r="A749" s="441"/>
      <c r="B749" s="77"/>
    </row>
    <row r="750" spans="1:2" s="76" customFormat="1">
      <c r="A750" s="441"/>
      <c r="B750" s="77"/>
    </row>
    <row r="751" spans="1:2" s="76" customFormat="1">
      <c r="A751" s="441"/>
      <c r="B751" s="77"/>
    </row>
    <row r="752" spans="1:2" s="76" customFormat="1">
      <c r="A752" s="441"/>
      <c r="B752" s="77"/>
    </row>
    <row r="753" spans="1:2" s="76" customFormat="1">
      <c r="A753" s="441"/>
      <c r="B753" s="77"/>
    </row>
    <row r="754" spans="1:2" s="76" customFormat="1">
      <c r="A754" s="441"/>
      <c r="B754" s="77"/>
    </row>
    <row r="755" spans="1:2" s="76" customFormat="1">
      <c r="A755" s="441"/>
      <c r="B755" s="77"/>
    </row>
    <row r="756" spans="1:2" s="76" customFormat="1">
      <c r="A756" s="441"/>
      <c r="B756" s="77"/>
    </row>
    <row r="757" spans="1:2" s="76" customFormat="1">
      <c r="A757" s="441"/>
      <c r="B757" s="77"/>
    </row>
    <row r="758" spans="1:2" s="76" customFormat="1">
      <c r="A758" s="441"/>
      <c r="B758" s="77"/>
    </row>
    <row r="759" spans="1:2" s="76" customFormat="1">
      <c r="A759" s="441"/>
      <c r="B759" s="77"/>
    </row>
    <row r="760" spans="1:2" s="76" customFormat="1">
      <c r="A760" s="441"/>
      <c r="B760" s="77"/>
    </row>
    <row r="761" spans="1:2" s="76" customFormat="1">
      <c r="A761" s="441"/>
      <c r="B761" s="77"/>
    </row>
    <row r="762" spans="1:2" s="76" customFormat="1">
      <c r="A762" s="441"/>
      <c r="B762" s="77"/>
    </row>
    <row r="763" spans="1:2" s="76" customFormat="1">
      <c r="A763" s="441"/>
      <c r="B763" s="77"/>
    </row>
    <row r="764" spans="1:2" s="76" customFormat="1">
      <c r="A764" s="441"/>
      <c r="B764" s="77"/>
    </row>
    <row r="765" spans="1:2" s="76" customFormat="1">
      <c r="A765" s="441"/>
      <c r="B765" s="77"/>
    </row>
    <row r="766" spans="1:2" s="76" customFormat="1">
      <c r="A766" s="441"/>
      <c r="B766" s="77"/>
    </row>
    <row r="767" spans="1:2" s="76" customFormat="1">
      <c r="A767" s="441"/>
      <c r="B767" s="77"/>
    </row>
    <row r="768" spans="1:2" s="76" customFormat="1">
      <c r="A768" s="441"/>
      <c r="B768" s="77"/>
    </row>
    <row r="769" spans="1:2" s="76" customFormat="1">
      <c r="A769" s="441"/>
      <c r="B769" s="77"/>
    </row>
    <row r="770" spans="1:2" s="76" customFormat="1">
      <c r="A770" s="441"/>
      <c r="B770" s="77"/>
    </row>
    <row r="771" spans="1:2" s="76" customFormat="1">
      <c r="A771" s="441"/>
      <c r="B771" s="77"/>
    </row>
    <row r="772" spans="1:2" s="76" customFormat="1">
      <c r="A772" s="441"/>
      <c r="B772" s="77"/>
    </row>
    <row r="773" spans="1:2" s="76" customFormat="1">
      <c r="A773" s="441"/>
      <c r="B773" s="77"/>
    </row>
    <row r="774" spans="1:2" s="76" customFormat="1">
      <c r="A774" s="441"/>
      <c r="B774" s="77"/>
    </row>
    <row r="775" spans="1:2" s="76" customFormat="1">
      <c r="A775" s="441"/>
      <c r="B775" s="77"/>
    </row>
    <row r="776" spans="1:2" s="76" customFormat="1">
      <c r="A776" s="441"/>
      <c r="B776" s="77"/>
    </row>
    <row r="777" spans="1:2" s="76" customFormat="1">
      <c r="A777" s="441"/>
      <c r="B777" s="77"/>
    </row>
    <row r="778" spans="1:2" s="76" customFormat="1">
      <c r="A778" s="441"/>
      <c r="B778" s="77"/>
    </row>
    <row r="779" spans="1:2" s="76" customFormat="1">
      <c r="A779" s="441"/>
      <c r="B779" s="77"/>
    </row>
    <row r="780" spans="1:2" s="76" customFormat="1">
      <c r="A780" s="441"/>
      <c r="B780" s="77"/>
    </row>
    <row r="781" spans="1:2" s="76" customFormat="1">
      <c r="A781" s="441"/>
      <c r="B781" s="77"/>
    </row>
    <row r="782" spans="1:2" s="76" customFormat="1">
      <c r="A782" s="441"/>
      <c r="B782" s="77"/>
    </row>
    <row r="783" spans="1:2" s="76" customFormat="1">
      <c r="A783" s="441"/>
      <c r="B783" s="77"/>
    </row>
    <row r="784" spans="1:2" s="76" customFormat="1">
      <c r="A784" s="441"/>
      <c r="B784" s="77"/>
    </row>
    <row r="785" spans="1:2" s="76" customFormat="1">
      <c r="A785" s="441"/>
      <c r="B785" s="77"/>
    </row>
    <row r="786" spans="1:2" s="76" customFormat="1">
      <c r="A786" s="441"/>
      <c r="B786" s="77"/>
    </row>
    <row r="787" spans="1:2" s="76" customFormat="1">
      <c r="A787" s="441"/>
      <c r="B787" s="77"/>
    </row>
    <row r="788" spans="1:2" s="76" customFormat="1">
      <c r="A788" s="441"/>
      <c r="B788" s="77"/>
    </row>
    <row r="789" spans="1:2" s="76" customFormat="1">
      <c r="A789" s="441"/>
      <c r="B789" s="77"/>
    </row>
    <row r="790" spans="1:2" s="76" customFormat="1">
      <c r="A790" s="441"/>
      <c r="B790" s="77"/>
    </row>
    <row r="791" spans="1:2" s="76" customFormat="1">
      <c r="A791" s="441"/>
      <c r="B791" s="77"/>
    </row>
    <row r="792" spans="1:2" s="76" customFormat="1">
      <c r="A792" s="441"/>
      <c r="B792" s="77"/>
    </row>
    <row r="793" spans="1:2" s="76" customFormat="1">
      <c r="A793" s="441"/>
      <c r="B793" s="77"/>
    </row>
    <row r="794" spans="1:2" s="76" customFormat="1">
      <c r="A794" s="441"/>
      <c r="B794" s="77"/>
    </row>
    <row r="795" spans="1:2" s="76" customFormat="1">
      <c r="A795" s="441"/>
      <c r="B795" s="77"/>
    </row>
    <row r="796" spans="1:2" s="76" customFormat="1">
      <c r="A796" s="441"/>
      <c r="B796" s="77"/>
    </row>
    <row r="797" spans="1:2" s="76" customFormat="1">
      <c r="A797" s="441"/>
      <c r="B797" s="77"/>
    </row>
    <row r="798" spans="1:2" s="76" customFormat="1">
      <c r="A798" s="441"/>
      <c r="B798" s="77"/>
    </row>
    <row r="799" spans="1:2" s="76" customFormat="1">
      <c r="A799" s="441"/>
      <c r="B799" s="77"/>
    </row>
    <row r="800" spans="1:2" s="76" customFormat="1">
      <c r="A800" s="441"/>
      <c r="B800" s="77"/>
    </row>
    <row r="801" spans="1:2" s="76" customFormat="1">
      <c r="A801" s="441"/>
      <c r="B801" s="77"/>
    </row>
    <row r="802" spans="1:2" s="76" customFormat="1">
      <c r="A802" s="441"/>
      <c r="B802" s="77"/>
    </row>
    <row r="803" spans="1:2" s="76" customFormat="1">
      <c r="A803" s="441"/>
      <c r="B803" s="77"/>
    </row>
    <row r="804" spans="1:2" s="76" customFormat="1">
      <c r="A804" s="441"/>
      <c r="B804" s="77"/>
    </row>
    <row r="805" spans="1:2" s="76" customFormat="1">
      <c r="A805" s="441"/>
      <c r="B805" s="77"/>
    </row>
    <row r="806" spans="1:2" s="76" customFormat="1">
      <c r="A806" s="441"/>
      <c r="B806" s="77"/>
    </row>
    <row r="807" spans="1:2" s="76" customFormat="1">
      <c r="A807" s="441"/>
      <c r="B807" s="77"/>
    </row>
    <row r="808" spans="1:2" s="76" customFormat="1">
      <c r="A808" s="441"/>
      <c r="B808" s="77"/>
    </row>
    <row r="809" spans="1:2" s="76" customFormat="1">
      <c r="A809" s="441"/>
      <c r="B809" s="77"/>
    </row>
    <row r="810" spans="1:2" s="76" customFormat="1">
      <c r="A810" s="441"/>
      <c r="B810" s="77"/>
    </row>
    <row r="811" spans="1:2" s="76" customFormat="1">
      <c r="A811" s="441"/>
      <c r="B811" s="77"/>
    </row>
    <row r="812" spans="1:2" s="76" customFormat="1">
      <c r="A812" s="441"/>
      <c r="B812" s="77"/>
    </row>
    <row r="813" spans="1:2" s="76" customFormat="1">
      <c r="A813" s="441"/>
      <c r="B813" s="77"/>
    </row>
    <row r="814" spans="1:2" s="76" customFormat="1">
      <c r="A814" s="441"/>
      <c r="B814" s="77"/>
    </row>
    <row r="815" spans="1:2" s="76" customFormat="1">
      <c r="A815" s="441"/>
      <c r="B815" s="77"/>
    </row>
    <row r="816" spans="1:2" s="76" customFormat="1">
      <c r="A816" s="441"/>
      <c r="B816" s="77"/>
    </row>
    <row r="817" spans="1:2" s="76" customFormat="1">
      <c r="A817" s="441"/>
      <c r="B817" s="77"/>
    </row>
    <row r="818" spans="1:2" s="76" customFormat="1">
      <c r="A818" s="441"/>
      <c r="B818" s="77"/>
    </row>
    <row r="819" spans="1:2" s="76" customFormat="1">
      <c r="A819" s="441"/>
      <c r="B819" s="77"/>
    </row>
    <row r="820" spans="1:2" s="76" customFormat="1">
      <c r="A820" s="441"/>
      <c r="B820" s="77"/>
    </row>
    <row r="821" spans="1:2" s="76" customFormat="1">
      <c r="A821" s="441"/>
      <c r="B821" s="77"/>
    </row>
    <row r="822" spans="1:2" s="76" customFormat="1">
      <c r="A822" s="441"/>
      <c r="B822" s="77"/>
    </row>
    <row r="823" spans="1:2" s="76" customFormat="1">
      <c r="A823" s="441"/>
      <c r="B823" s="77"/>
    </row>
    <row r="824" spans="1:2" s="76" customFormat="1">
      <c r="A824" s="441"/>
      <c r="B824" s="77"/>
    </row>
    <row r="825" spans="1:2" s="76" customFormat="1">
      <c r="A825" s="441"/>
      <c r="B825" s="77"/>
    </row>
    <row r="826" spans="1:2" s="76" customFormat="1">
      <c r="A826" s="441"/>
      <c r="B826" s="77"/>
    </row>
    <row r="827" spans="1:2" s="76" customFormat="1">
      <c r="A827" s="441"/>
      <c r="B827" s="77"/>
    </row>
    <row r="828" spans="1:2" s="76" customFormat="1">
      <c r="A828" s="441"/>
      <c r="B828" s="77"/>
    </row>
    <row r="829" spans="1:2" s="76" customFormat="1">
      <c r="A829" s="441"/>
      <c r="B829" s="77"/>
    </row>
    <row r="830" spans="1:2" s="76" customFormat="1">
      <c r="A830" s="441"/>
      <c r="B830" s="77"/>
    </row>
    <row r="831" spans="1:2" s="76" customFormat="1">
      <c r="A831" s="441"/>
      <c r="B831" s="77"/>
    </row>
    <row r="832" spans="1:2" s="76" customFormat="1">
      <c r="A832" s="441"/>
      <c r="B832" s="77"/>
    </row>
    <row r="833" spans="1:2" s="76" customFormat="1">
      <c r="A833" s="441"/>
      <c r="B833" s="77"/>
    </row>
    <row r="834" spans="1:2" s="76" customFormat="1">
      <c r="A834" s="441"/>
      <c r="B834" s="77"/>
    </row>
    <row r="835" spans="1:2" s="76" customFormat="1">
      <c r="A835" s="441"/>
      <c r="B835" s="77"/>
    </row>
    <row r="836" spans="1:2" s="76" customFormat="1">
      <c r="A836" s="441"/>
      <c r="B836" s="77"/>
    </row>
    <row r="837" spans="1:2" s="76" customFormat="1">
      <c r="A837" s="441"/>
      <c r="B837" s="77"/>
    </row>
    <row r="838" spans="1:2" s="76" customFormat="1">
      <c r="A838" s="441"/>
      <c r="B838" s="77"/>
    </row>
    <row r="839" spans="1:2" s="76" customFormat="1">
      <c r="A839" s="441"/>
      <c r="B839" s="77"/>
    </row>
    <row r="840" spans="1:2" s="76" customFormat="1">
      <c r="A840" s="441"/>
      <c r="B840" s="77"/>
    </row>
    <row r="841" spans="1:2" s="76" customFormat="1">
      <c r="A841" s="441"/>
      <c r="B841" s="77"/>
    </row>
    <row r="842" spans="1:2" s="76" customFormat="1">
      <c r="A842" s="441"/>
      <c r="B842" s="77"/>
    </row>
    <row r="843" spans="1:2" s="76" customFormat="1">
      <c r="A843" s="441"/>
      <c r="B843" s="77"/>
    </row>
    <row r="844" spans="1:2" s="76" customFormat="1">
      <c r="A844" s="441"/>
      <c r="B844" s="77"/>
    </row>
    <row r="845" spans="1:2" s="76" customFormat="1">
      <c r="A845" s="441"/>
      <c r="B845" s="77"/>
    </row>
    <row r="846" spans="1:2" s="76" customFormat="1">
      <c r="A846" s="441"/>
      <c r="B846" s="77"/>
    </row>
    <row r="847" spans="1:2" s="76" customFormat="1">
      <c r="A847" s="441"/>
      <c r="B847" s="77"/>
    </row>
    <row r="848" spans="1:2" s="76" customFormat="1">
      <c r="A848" s="441"/>
      <c r="B848" s="77"/>
    </row>
    <row r="849" spans="1:2" s="76" customFormat="1">
      <c r="A849" s="441"/>
      <c r="B849" s="77"/>
    </row>
    <row r="850" spans="1:2" s="76" customFormat="1">
      <c r="A850" s="441"/>
      <c r="B850" s="77"/>
    </row>
    <row r="851" spans="1:2" s="76" customFormat="1">
      <c r="A851" s="441"/>
      <c r="B851" s="77"/>
    </row>
    <row r="852" spans="1:2" s="76" customFormat="1">
      <c r="A852" s="441"/>
      <c r="B852" s="77"/>
    </row>
    <row r="853" spans="1:2" s="76" customFormat="1">
      <c r="A853" s="441"/>
      <c r="B853" s="77"/>
    </row>
    <row r="854" spans="1:2" s="76" customFormat="1">
      <c r="A854" s="441"/>
      <c r="B854" s="77"/>
    </row>
    <row r="855" spans="1:2" s="76" customFormat="1">
      <c r="A855" s="441"/>
      <c r="B855" s="77"/>
    </row>
    <row r="856" spans="1:2" s="76" customFormat="1">
      <c r="A856" s="441"/>
      <c r="B856" s="77"/>
    </row>
    <row r="857" spans="1:2" s="76" customFormat="1">
      <c r="A857" s="441"/>
      <c r="B857" s="77"/>
    </row>
    <row r="858" spans="1:2" s="76" customFormat="1">
      <c r="A858" s="441"/>
      <c r="B858" s="77"/>
    </row>
    <row r="859" spans="1:2" s="76" customFormat="1">
      <c r="A859" s="441"/>
      <c r="B859" s="77"/>
    </row>
    <row r="860" spans="1:2" s="76" customFormat="1">
      <c r="A860" s="441"/>
      <c r="B860" s="77"/>
    </row>
    <row r="861" spans="1:2" s="76" customFormat="1">
      <c r="A861" s="441"/>
      <c r="B861" s="77"/>
    </row>
    <row r="862" spans="1:2" s="76" customFormat="1">
      <c r="A862" s="441"/>
      <c r="B862" s="77"/>
    </row>
    <row r="863" spans="1:2" s="76" customFormat="1">
      <c r="A863" s="441"/>
      <c r="B863" s="77"/>
    </row>
    <row r="864" spans="1:2" s="76" customFormat="1">
      <c r="A864" s="441"/>
      <c r="B864" s="77"/>
    </row>
    <row r="865" spans="1:2" s="76" customFormat="1">
      <c r="A865" s="441"/>
      <c r="B865" s="77"/>
    </row>
    <row r="866" spans="1:2" s="76" customFormat="1">
      <c r="A866" s="441"/>
      <c r="B866" s="77"/>
    </row>
    <row r="867" spans="1:2" s="76" customFormat="1">
      <c r="A867" s="441"/>
      <c r="B867" s="77"/>
    </row>
    <row r="868" spans="1:2" s="76" customFormat="1">
      <c r="A868" s="441"/>
      <c r="B868" s="77"/>
    </row>
    <row r="869" spans="1:2" s="76" customFormat="1">
      <c r="A869" s="441"/>
      <c r="B869" s="77"/>
    </row>
    <row r="870" spans="1:2" s="76" customFormat="1">
      <c r="A870" s="441"/>
      <c r="B870" s="77"/>
    </row>
    <row r="871" spans="1:2" s="76" customFormat="1">
      <c r="A871" s="441"/>
      <c r="B871" s="77"/>
    </row>
    <row r="872" spans="1:2" s="76" customFormat="1">
      <c r="A872" s="441"/>
      <c r="B872" s="77"/>
    </row>
    <row r="873" spans="1:2" s="76" customFormat="1">
      <c r="A873" s="441"/>
      <c r="B873" s="77"/>
    </row>
    <row r="874" spans="1:2" s="76" customFormat="1">
      <c r="A874" s="441"/>
      <c r="B874" s="77"/>
    </row>
    <row r="875" spans="1:2" s="76" customFormat="1">
      <c r="A875" s="441"/>
      <c r="B875" s="77"/>
    </row>
    <row r="876" spans="1:2" s="76" customFormat="1">
      <c r="A876" s="441"/>
      <c r="B876" s="77"/>
    </row>
    <row r="877" spans="1:2" s="76" customFormat="1">
      <c r="A877" s="441"/>
      <c r="B877" s="77"/>
    </row>
    <row r="878" spans="1:2" s="76" customFormat="1">
      <c r="A878" s="441"/>
      <c r="B878" s="77"/>
    </row>
    <row r="879" spans="1:2" s="76" customFormat="1">
      <c r="A879" s="441"/>
      <c r="B879" s="77"/>
    </row>
    <row r="880" spans="1:2" s="76" customFormat="1">
      <c r="A880" s="441"/>
      <c r="B880" s="77"/>
    </row>
    <row r="881" spans="1:2" s="76" customFormat="1">
      <c r="A881" s="441"/>
      <c r="B881" s="77"/>
    </row>
    <row r="882" spans="1:2" s="76" customFormat="1">
      <c r="A882" s="441"/>
      <c r="B882" s="77"/>
    </row>
    <row r="883" spans="1:2" s="76" customFormat="1">
      <c r="A883" s="441"/>
      <c r="B883" s="77"/>
    </row>
    <row r="884" spans="1:2" s="76" customFormat="1">
      <c r="A884" s="441"/>
      <c r="B884" s="77"/>
    </row>
    <row r="885" spans="1:2" s="76" customFormat="1">
      <c r="A885" s="441"/>
      <c r="B885" s="77"/>
    </row>
    <row r="886" spans="1:2" s="76" customFormat="1">
      <c r="A886" s="441"/>
      <c r="B886" s="77"/>
    </row>
    <row r="887" spans="1:2" s="76" customFormat="1">
      <c r="A887" s="441"/>
      <c r="B887" s="77"/>
    </row>
    <row r="888" spans="1:2" s="76" customFormat="1">
      <c r="A888" s="441"/>
      <c r="B888" s="77"/>
    </row>
    <row r="889" spans="1:2" s="76" customFormat="1">
      <c r="A889" s="441"/>
      <c r="B889" s="77"/>
    </row>
    <row r="890" spans="1:2" s="76" customFormat="1">
      <c r="A890" s="441"/>
      <c r="B890" s="77"/>
    </row>
    <row r="891" spans="1:2" s="76" customFormat="1">
      <c r="A891" s="441"/>
      <c r="B891" s="77"/>
    </row>
    <row r="892" spans="1:2" s="76" customFormat="1">
      <c r="A892" s="441"/>
      <c r="B892" s="77"/>
    </row>
    <row r="893" spans="1:2" s="76" customFormat="1">
      <c r="A893" s="441"/>
      <c r="B893" s="77"/>
    </row>
    <row r="894" spans="1:2" s="76" customFormat="1">
      <c r="A894" s="441"/>
      <c r="B894" s="77"/>
    </row>
    <row r="895" spans="1:2" s="76" customFormat="1">
      <c r="A895" s="441"/>
      <c r="B895" s="77"/>
    </row>
    <row r="896" spans="1:2" s="76" customFormat="1">
      <c r="A896" s="441"/>
      <c r="B896" s="77"/>
    </row>
    <row r="897" spans="1:2" s="76" customFormat="1">
      <c r="A897" s="441"/>
      <c r="B897" s="77"/>
    </row>
    <row r="898" spans="1:2" s="76" customFormat="1">
      <c r="A898" s="441"/>
      <c r="B898" s="77"/>
    </row>
    <row r="899" spans="1:2" s="76" customFormat="1">
      <c r="A899" s="441"/>
      <c r="B899" s="77"/>
    </row>
    <row r="900" spans="1:2" s="76" customFormat="1">
      <c r="A900" s="441"/>
      <c r="B900" s="77"/>
    </row>
    <row r="901" spans="1:2" s="76" customFormat="1">
      <c r="A901" s="441"/>
      <c r="B901" s="77"/>
    </row>
    <row r="902" spans="1:2" s="76" customFormat="1">
      <c r="A902" s="441"/>
      <c r="B902" s="77"/>
    </row>
    <row r="903" spans="1:2" s="76" customFormat="1">
      <c r="A903" s="441"/>
      <c r="B903" s="77"/>
    </row>
    <row r="904" spans="1:2" s="76" customFormat="1">
      <c r="A904" s="441"/>
      <c r="B904" s="77"/>
    </row>
    <row r="905" spans="1:2" s="76" customFormat="1">
      <c r="A905" s="441"/>
      <c r="B905" s="77"/>
    </row>
    <row r="906" spans="1:2" s="76" customFormat="1">
      <c r="A906" s="441"/>
      <c r="B906" s="77"/>
    </row>
    <row r="907" spans="1:2" s="76" customFormat="1">
      <c r="A907" s="441"/>
      <c r="B907" s="77"/>
    </row>
    <row r="908" spans="1:2" s="76" customFormat="1">
      <c r="A908" s="441"/>
      <c r="B908" s="77"/>
    </row>
    <row r="909" spans="1:2" s="76" customFormat="1">
      <c r="A909" s="441"/>
      <c r="B909" s="77"/>
    </row>
    <row r="910" spans="1:2" s="76" customFormat="1">
      <c r="A910" s="441"/>
      <c r="B910" s="77"/>
    </row>
    <row r="911" spans="1:2" s="76" customFormat="1">
      <c r="A911" s="441"/>
      <c r="B911" s="77"/>
    </row>
    <row r="912" spans="1:2" s="76" customFormat="1">
      <c r="A912" s="441"/>
      <c r="B912" s="77"/>
    </row>
    <row r="913" spans="1:2" s="76" customFormat="1">
      <c r="A913" s="441"/>
      <c r="B913" s="77"/>
    </row>
    <row r="914" spans="1:2" s="76" customFormat="1">
      <c r="A914" s="441"/>
      <c r="B914" s="77"/>
    </row>
    <row r="915" spans="1:2" s="76" customFormat="1">
      <c r="A915" s="441"/>
      <c r="B915" s="77"/>
    </row>
    <row r="916" spans="1:2" s="76" customFormat="1">
      <c r="A916" s="441"/>
      <c r="B916" s="77"/>
    </row>
    <row r="917" spans="1:2" s="76" customFormat="1">
      <c r="A917" s="441"/>
      <c r="B917" s="77"/>
    </row>
    <row r="918" spans="1:2" s="76" customFormat="1">
      <c r="A918" s="441"/>
      <c r="B918" s="77"/>
    </row>
    <row r="919" spans="1:2" s="76" customFormat="1">
      <c r="A919" s="441"/>
      <c r="B919" s="77"/>
    </row>
    <row r="920" spans="1:2" s="76" customFormat="1">
      <c r="A920" s="441"/>
      <c r="B920" s="77"/>
    </row>
    <row r="921" spans="1:2" s="76" customFormat="1">
      <c r="A921" s="441"/>
      <c r="B921" s="77"/>
    </row>
    <row r="922" spans="1:2" s="76" customFormat="1">
      <c r="A922" s="441"/>
      <c r="B922" s="77"/>
    </row>
    <row r="923" spans="1:2" s="76" customFormat="1">
      <c r="A923" s="441"/>
      <c r="B923" s="77"/>
    </row>
    <row r="924" spans="1:2" s="76" customFormat="1">
      <c r="A924" s="441"/>
      <c r="B924" s="77"/>
    </row>
    <row r="925" spans="1:2" s="76" customFormat="1">
      <c r="A925" s="441"/>
      <c r="B925" s="77"/>
    </row>
    <row r="926" spans="1:2" s="76" customFormat="1">
      <c r="A926" s="441"/>
      <c r="B926" s="77"/>
    </row>
    <row r="927" spans="1:2" s="76" customFormat="1">
      <c r="A927" s="441"/>
      <c r="B927" s="77"/>
    </row>
    <row r="928" spans="1:2" s="76" customFormat="1">
      <c r="A928" s="441"/>
      <c r="B928" s="77"/>
    </row>
    <row r="929" spans="1:2" s="76" customFormat="1">
      <c r="A929" s="441"/>
      <c r="B929" s="77"/>
    </row>
    <row r="930" spans="1:2" s="76" customFormat="1">
      <c r="A930" s="441"/>
      <c r="B930" s="77"/>
    </row>
    <row r="931" spans="1:2" s="76" customFormat="1">
      <c r="A931" s="441"/>
      <c r="B931" s="77"/>
    </row>
    <row r="932" spans="1:2" s="76" customFormat="1">
      <c r="A932" s="441"/>
      <c r="B932" s="77"/>
    </row>
    <row r="933" spans="1:2" s="76" customFormat="1">
      <c r="A933" s="441"/>
      <c r="B933" s="77"/>
    </row>
    <row r="934" spans="1:2" s="76" customFormat="1">
      <c r="A934" s="441"/>
      <c r="B934" s="77"/>
    </row>
    <row r="935" spans="1:2" s="76" customFormat="1">
      <c r="A935" s="441"/>
      <c r="B935" s="77"/>
    </row>
    <row r="936" spans="1:2" s="76" customFormat="1">
      <c r="A936" s="441"/>
      <c r="B936" s="77"/>
    </row>
    <row r="937" spans="1:2" s="76" customFormat="1">
      <c r="A937" s="441"/>
      <c r="B937" s="77"/>
    </row>
    <row r="938" spans="1:2" s="76" customFormat="1">
      <c r="A938" s="441"/>
      <c r="B938" s="77"/>
    </row>
    <row r="939" spans="1:2" s="76" customFormat="1">
      <c r="A939" s="441"/>
      <c r="B939" s="77"/>
    </row>
    <row r="940" spans="1:2" s="76" customFormat="1">
      <c r="A940" s="441"/>
      <c r="B940" s="77"/>
    </row>
    <row r="941" spans="1:2" s="76" customFormat="1">
      <c r="A941" s="441"/>
      <c r="B941" s="77"/>
    </row>
    <row r="942" spans="1:2" s="76" customFormat="1">
      <c r="A942" s="441"/>
      <c r="B942" s="77"/>
    </row>
    <row r="943" spans="1:2" s="76" customFormat="1">
      <c r="A943" s="441"/>
      <c r="B943" s="77"/>
    </row>
    <row r="944" spans="1:2" s="76" customFormat="1">
      <c r="A944" s="441"/>
      <c r="B944" s="77"/>
    </row>
    <row r="945" spans="1:2" s="76" customFormat="1">
      <c r="A945" s="441"/>
      <c r="B945" s="77"/>
    </row>
    <row r="946" spans="1:2" s="76" customFormat="1">
      <c r="A946" s="441"/>
      <c r="B946" s="77"/>
    </row>
    <row r="947" spans="1:2" s="76" customFormat="1">
      <c r="A947" s="441"/>
      <c r="B947" s="77"/>
    </row>
    <row r="948" spans="1:2" s="76" customFormat="1">
      <c r="A948" s="441"/>
      <c r="B948" s="77"/>
    </row>
    <row r="949" spans="1:2" s="76" customFormat="1">
      <c r="A949" s="441"/>
      <c r="B949" s="77"/>
    </row>
    <row r="950" spans="1:2" s="76" customFormat="1">
      <c r="A950" s="441"/>
      <c r="B950" s="77"/>
    </row>
    <row r="951" spans="1:2" s="76" customFormat="1">
      <c r="A951" s="441"/>
      <c r="B951" s="77"/>
    </row>
    <row r="952" spans="1:2" s="76" customFormat="1">
      <c r="A952" s="441"/>
      <c r="B952" s="77"/>
    </row>
    <row r="953" spans="1:2" s="76" customFormat="1">
      <c r="A953" s="441"/>
      <c r="B953" s="77"/>
    </row>
    <row r="954" spans="1:2" s="76" customFormat="1">
      <c r="A954" s="441"/>
      <c r="B954" s="77"/>
    </row>
    <row r="955" spans="1:2" s="76" customFormat="1">
      <c r="A955" s="441"/>
      <c r="B955" s="77"/>
    </row>
    <row r="956" spans="1:2" s="76" customFormat="1">
      <c r="A956" s="441"/>
      <c r="B956" s="77"/>
    </row>
    <row r="957" spans="1:2" s="76" customFormat="1">
      <c r="A957" s="441"/>
      <c r="B957" s="77"/>
    </row>
    <row r="958" spans="1:2" s="76" customFormat="1">
      <c r="A958" s="441"/>
      <c r="B958" s="77"/>
    </row>
    <row r="959" spans="1:2" s="76" customFormat="1">
      <c r="A959" s="441"/>
      <c r="B959" s="77"/>
    </row>
    <row r="960" spans="1:2" s="76" customFormat="1">
      <c r="A960" s="441"/>
      <c r="B960" s="77"/>
    </row>
    <row r="961" spans="1:2" s="76" customFormat="1">
      <c r="A961" s="441"/>
      <c r="B961" s="77"/>
    </row>
    <row r="962" spans="1:2" s="76" customFormat="1">
      <c r="A962" s="441"/>
      <c r="B962" s="77"/>
    </row>
    <row r="963" spans="1:2" s="76" customFormat="1">
      <c r="A963" s="441"/>
      <c r="B963" s="77"/>
    </row>
    <row r="964" spans="1:2" s="76" customFormat="1">
      <c r="A964" s="441"/>
      <c r="B964" s="77"/>
    </row>
    <row r="965" spans="1:2" s="76" customFormat="1">
      <c r="A965" s="441"/>
      <c r="B965" s="77"/>
    </row>
    <row r="966" spans="1:2" s="76" customFormat="1">
      <c r="A966" s="441"/>
      <c r="B966" s="77"/>
    </row>
    <row r="967" spans="1:2" s="76" customFormat="1">
      <c r="A967" s="441"/>
      <c r="B967" s="77"/>
    </row>
    <row r="968" spans="1:2" s="76" customFormat="1">
      <c r="A968" s="441"/>
      <c r="B968" s="77"/>
    </row>
    <row r="969" spans="1:2" s="76" customFormat="1">
      <c r="A969" s="441"/>
      <c r="B969" s="77"/>
    </row>
    <row r="970" spans="1:2" s="76" customFormat="1">
      <c r="A970" s="441"/>
      <c r="B970" s="77"/>
    </row>
    <row r="971" spans="1:2" s="76" customFormat="1">
      <c r="A971" s="441"/>
      <c r="B971" s="77"/>
    </row>
    <row r="972" spans="1:2" s="76" customFormat="1">
      <c r="A972" s="441"/>
      <c r="B972" s="77"/>
    </row>
    <row r="973" spans="1:2" s="76" customFormat="1">
      <c r="A973" s="441"/>
      <c r="B973" s="77"/>
    </row>
    <row r="974" spans="1:2" s="76" customFormat="1">
      <c r="A974" s="441"/>
      <c r="B974" s="77"/>
    </row>
    <row r="975" spans="1:2" s="76" customFormat="1">
      <c r="A975" s="441"/>
      <c r="B975" s="77"/>
    </row>
    <row r="976" spans="1:2" s="76" customFormat="1">
      <c r="A976" s="441"/>
      <c r="B976" s="77"/>
    </row>
    <row r="977" spans="1:2" s="76" customFormat="1">
      <c r="A977" s="441"/>
      <c r="B977" s="77"/>
    </row>
    <row r="978" spans="1:2" s="76" customFormat="1">
      <c r="A978" s="441"/>
      <c r="B978" s="77"/>
    </row>
    <row r="979" spans="1:2" s="76" customFormat="1">
      <c r="A979" s="441"/>
      <c r="B979" s="77"/>
    </row>
    <row r="980" spans="1:2" s="76" customFormat="1">
      <c r="A980" s="441"/>
      <c r="B980" s="77"/>
    </row>
    <row r="981" spans="1:2" s="76" customFormat="1">
      <c r="A981" s="441"/>
      <c r="B981" s="77"/>
    </row>
    <row r="982" spans="1:2" s="76" customFormat="1">
      <c r="A982" s="441"/>
      <c r="B982" s="77"/>
    </row>
    <row r="983" spans="1:2" s="76" customFormat="1">
      <c r="A983" s="441"/>
      <c r="B983" s="77"/>
    </row>
    <row r="984" spans="1:2" s="76" customFormat="1">
      <c r="A984" s="441"/>
      <c r="B984" s="77"/>
    </row>
    <row r="985" spans="1:2" s="76" customFormat="1">
      <c r="A985" s="441"/>
      <c r="B985" s="77"/>
    </row>
    <row r="986" spans="1:2" s="76" customFormat="1">
      <c r="A986" s="441"/>
      <c r="B986" s="77"/>
    </row>
    <row r="987" spans="1:2" s="76" customFormat="1">
      <c r="A987" s="441"/>
      <c r="B987" s="77"/>
    </row>
    <row r="988" spans="1:2" s="76" customFormat="1">
      <c r="A988" s="441"/>
      <c r="B988" s="77"/>
    </row>
    <row r="989" spans="1:2" s="76" customFormat="1">
      <c r="A989" s="441"/>
      <c r="B989" s="77"/>
    </row>
    <row r="990" spans="1:2" s="76" customFormat="1">
      <c r="A990" s="441"/>
      <c r="B990" s="77"/>
    </row>
    <row r="991" spans="1:2" s="76" customFormat="1">
      <c r="A991" s="441"/>
      <c r="B991" s="77"/>
    </row>
    <row r="992" spans="1:2" s="76" customFormat="1">
      <c r="A992" s="441"/>
      <c r="B992" s="77"/>
    </row>
    <row r="993" spans="1:2" s="76" customFormat="1">
      <c r="A993" s="441"/>
      <c r="B993" s="77"/>
    </row>
    <row r="994" spans="1:2" s="76" customFormat="1">
      <c r="A994" s="441"/>
      <c r="B994" s="77"/>
    </row>
  </sheetData>
  <sheetProtection selectLockedCells="1"/>
  <dataValidations count="5">
    <dataValidation type="list" allowBlank="1" showInputMessage="1" showErrorMessage="1" sqref="F103:F107 JB103:JB107 SX103:SX107 ACT103:ACT107 AMP103:AMP107 AWL103:AWL107 BGH103:BGH107 BQD103:BQD107 BZZ103:BZZ107 CJV103:CJV107 CTR103:CTR107 DDN103:DDN107 DNJ103:DNJ107 DXF103:DXF107 EHB103:EHB107 EQX103:EQX107 FAT103:FAT107 FKP103:FKP107 FUL103:FUL107 GEH103:GEH107 GOD103:GOD107 GXZ103:GXZ107 HHV103:HHV107 HRR103:HRR107 IBN103:IBN107 ILJ103:ILJ107 IVF103:IVF107 JFB103:JFB107 JOX103:JOX107 JYT103:JYT107 KIP103:KIP107 KSL103:KSL107 LCH103:LCH107 LMD103:LMD107 LVZ103:LVZ107 MFV103:MFV107 MPR103:MPR107 MZN103:MZN107 NJJ103:NJJ107 NTF103:NTF107 ODB103:ODB107 OMX103:OMX107 OWT103:OWT107 PGP103:PGP107 PQL103:PQL107 QAH103:QAH107 QKD103:QKD107 QTZ103:QTZ107 RDV103:RDV107 RNR103:RNR107 RXN103:RXN107 SHJ103:SHJ107 SRF103:SRF107 TBB103:TBB107 TKX103:TKX107 TUT103:TUT107 UEP103:UEP107 UOL103:UOL107 UYH103:UYH107 VID103:VID107 VRZ103:VRZ107 WBV103:WBV107 WLR103:WLR107 WVN103:WVN107">
      <formula1>Gender</formula1>
    </dataValidation>
    <dataValidation type="textLength" operator="lessThanOrEqual" allowBlank="1" showInputMessage="1" showErrorMessage="1" sqref="D103:D107 IZ103:IZ107 SV103:SV107 ACR103:ACR107 AMN103:AMN107 AWJ103:AWJ107 BGF103:BGF107 BQB103:BQB107 BZX103:BZX107 CJT103:CJT107 CTP103:CTP107 DDL103:DDL107 DNH103:DNH107 DXD103:DXD107 EGZ103:EGZ107 EQV103:EQV107 FAR103:FAR107 FKN103:FKN107 FUJ103:FUJ107 GEF103:GEF107 GOB103:GOB107 GXX103:GXX107 HHT103:HHT107 HRP103:HRP107 IBL103:IBL107 ILH103:ILH107 IVD103:IVD107 JEZ103:JEZ107 JOV103:JOV107 JYR103:JYR107 KIN103:KIN107 KSJ103:KSJ107 LCF103:LCF107 LMB103:LMB107 LVX103:LVX107 MFT103:MFT107 MPP103:MPP107 MZL103:MZL107 NJH103:NJH107 NTD103:NTD107 OCZ103:OCZ107 OMV103:OMV107 OWR103:OWR107 PGN103:PGN107 PQJ103:PQJ107 QAF103:QAF107 QKB103:QKB107 QTX103:QTX107 RDT103:RDT107 RNP103:RNP107 RXL103:RXL107 SHH103:SHH107 SRD103:SRD107 TAZ103:TAZ107 TKV103:TKV107 TUR103:TUR107 UEN103:UEN107 UOJ103:UOJ107 UYF103:UYF107 VIB103:VIB107 VRX103:VRX107 WBT103:WBT107 WLP103:WLP107 WVL103:WVL107">
      <formula1>50</formula1>
    </dataValidation>
    <dataValidation type="textLength" operator="equal" allowBlank="1" showInputMessage="1" showErrorMessage="1" sqref="E103:E107 JA103:JA107 SW103:SW107 ACS103:ACS107 AMO103:AMO107 AWK103:AWK107 BGG103:BGG107 BQC103:BQC107 BZY103:BZY107 CJU103:CJU107 CTQ103:CTQ107 DDM103:DDM107 DNI103:DNI107 DXE103:DXE107 EHA103:EHA107 EQW103:EQW107 FAS103:FAS107 FKO103:FKO107 FUK103:FUK107 GEG103:GEG107 GOC103:GOC107 GXY103:GXY107 HHU103:HHU107 HRQ103:HRQ107 IBM103:IBM107 ILI103:ILI107 IVE103:IVE107 JFA103:JFA107 JOW103:JOW107 JYS103:JYS107 KIO103:KIO107 KSK103:KSK107 LCG103:LCG107 LMC103:LMC107 LVY103:LVY107 MFU103:MFU107 MPQ103:MPQ107 MZM103:MZM107 NJI103:NJI107 NTE103:NTE107 ODA103:ODA107 OMW103:OMW107 OWS103:OWS107 PGO103:PGO107 PQK103:PQK107 QAG103:QAG107 QKC103:QKC107 QTY103:QTY107 RDU103:RDU107 RNQ103:RNQ107 RXM103:RXM107 SHI103:SHI107 SRE103:SRE107 TBA103:TBA107 TKW103:TKW107 TUS103:TUS107 UEO103:UEO107 UOK103:UOK107 UYG103:UYG107 VIC103:VIC107 VRY103:VRY107 WBU103:WBU107 WLQ103:WLQ107 WVM103:WVM107 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formula1>14</formula1>
    </dataValidation>
    <dataValidation type="list" allowBlank="1" showInputMessage="1" showErrorMessage="1" sqref="K103:K107 JG103:JG107 TC103:TC107 ACY103:ACY107 AMU103:AMU107 AWQ103:AWQ107 BGM103:BGM107 BQI103:BQI107 CAE103:CAE107 CKA103:CKA107 CTW103:CTW107 DDS103:DDS107 DNO103:DNO107 DXK103:DXK107 EHG103:EHG107 ERC103:ERC107 FAY103:FAY107 FKU103:FKU107 FUQ103:FUQ107 GEM103:GEM107 GOI103:GOI107 GYE103:GYE107 HIA103:HIA107 HRW103:HRW107 IBS103:IBS107 ILO103:ILO107 IVK103:IVK107 JFG103:JFG107 JPC103:JPC107 JYY103:JYY107 KIU103:KIU107 KSQ103:KSQ107 LCM103:LCM107 LMI103:LMI107 LWE103:LWE107 MGA103:MGA107 MPW103:MPW107 MZS103:MZS107 NJO103:NJO107 NTK103:NTK107 ODG103:ODG107 ONC103:ONC107 OWY103:OWY107 PGU103:PGU107 PQQ103:PQQ107 QAM103:QAM107 QKI103:QKI107 QUE103:QUE107 REA103:REA107 RNW103:RNW107 RXS103:RXS107 SHO103:SHO107 SRK103:SRK107 TBG103:TBG107 TLC103:TLC107 TUY103:TUY107 UEU103:UEU107 UOQ103:UOQ107 UYM103:UYM107 VII103:VII107 VSE103:VSE107 WCA103:WCA107 WLW103:WLW107 WVS103:WVS107">
      <formula1>MaritalStatus</formula1>
    </dataValidation>
    <dataValidation type="list" allowBlank="1" showInputMessage="1" showErrorMessage="1" sqref="L103:L107 JH103:JH107 TD103:TD107 ACZ103:ACZ107 AMV103:AMV107 AWR103:AWR107 BGN103:BGN107 BQJ103:BQJ107 CAF103:CAF107 CKB103:CKB107 CTX103:CTX107 DDT103:DDT107 DNP103:DNP107 DXL103:DXL107 EHH103:EHH107 ERD103:ERD107 FAZ103:FAZ107 FKV103:FKV107 FUR103:FUR107 GEN103:GEN107 GOJ103:GOJ107 GYF103:GYF107 HIB103:HIB107 HRX103:HRX107 IBT103:IBT107 ILP103:ILP107 IVL103:IVL107 JFH103:JFH107 JPD103:JPD107 JYZ103:JYZ107 KIV103:KIV107 KSR103:KSR107 LCN103:LCN107 LMJ103:LMJ107 LWF103:LWF107 MGB103:MGB107 MPX103:MPX107 MZT103:MZT107 NJP103:NJP107 NTL103:NTL107 ODH103:ODH107 OND103:OND107 OWZ103:OWZ107 PGV103:PGV107 PQR103:PQR107 QAN103:QAN107 QKJ103:QKJ107 QUF103:QUF107 REB103:REB107 RNX103:RNX107 RXT103:RXT107 SHP103:SHP107 SRL103:SRL107 TBH103:TBH107 TLD103:TLD107 TUZ103:TUZ107 UEV103:UEV107 UOR103:UOR107 UYN103:UYN107 VIJ103:VIJ107 VSF103:VSF107 WCB103:WCB107 WLX103:WLX107 WVT103:WVT107">
      <formula1>WorkingDegree</formula1>
    </dataValidation>
  </dataValidation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8</vt:i4>
      </vt:variant>
    </vt:vector>
  </HeadingPairs>
  <TitlesOfParts>
    <vt:vector size="13" baseType="lpstr">
      <vt:lpstr>مفردات مرتب </vt:lpstr>
      <vt:lpstr>استمارة 132 ع ح</vt:lpstr>
      <vt:lpstr>مرايه مرتب</vt:lpstr>
      <vt:lpstr>مرتب</vt:lpstr>
      <vt:lpstr>بيانات</vt:lpstr>
      <vt:lpstr>AllData</vt:lpstr>
      <vt:lpstr>مرتب!AllData2</vt:lpstr>
      <vt:lpstr>مرتب!AllNames</vt:lpstr>
      <vt:lpstr>AllNames1</vt:lpstr>
      <vt:lpstr>بيانات!Query_from_MS_Access_Database</vt:lpstr>
      <vt:lpstr>'مرايه مرتب'!Zone_d_impression</vt:lpstr>
      <vt:lpstr>مرتب!Zone_d_impression</vt:lpstr>
      <vt:lpstr>بيانات</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Pc</cp:lastModifiedBy>
  <cp:lastPrinted>2015-03-21T18:21:04Z</cp:lastPrinted>
  <dcterms:created xsi:type="dcterms:W3CDTF">2015-01-15T21:36:21Z</dcterms:created>
  <dcterms:modified xsi:type="dcterms:W3CDTF">2015-03-22T11:48:32Z</dcterms:modified>
</cp:coreProperties>
</file>